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Año 2025\Informe Estadistico 2025\Julio\Informe Estadistico Julio\"/>
    </mc:Choice>
  </mc:AlternateContent>
  <xr:revisionPtr revIDLastSave="0" documentId="13_ncr:1_{4CFDAC0C-571B-460A-8A30-EB9021C5957D}" xr6:coauthVersionLast="47" xr6:coauthVersionMax="47" xr10:uidLastSave="{00000000-0000-0000-0000-000000000000}"/>
  <bookViews>
    <workbookView xWindow="-96" yWindow="-96" windowWidth="23232" windowHeight="12432" tabRatio="820" firstSheet="2" activeTab="4" xr2:uid="{D1368E0F-90A7-498F-A13B-5745BC1C9C48}"/>
  </bookViews>
  <sheets>
    <sheet name="1. Semáforos Julio" sheetId="43" state="hidden" r:id="rId1"/>
    <sheet name="Índice" sheetId="48" r:id="rId2"/>
    <sheet name="1. Semáforos" sheetId="46" r:id="rId3"/>
    <sheet name="1.1 Aspectos importantes Semáfo" sheetId="47" r:id="rId4"/>
    <sheet name="2. Consulta Nacional" sheetId="40" r:id="rId5"/>
    <sheet name="3. Consulta Regional y Centros" sheetId="35" r:id="rId6"/>
    <sheet name="4. FORMACIÓN X REGIONAL" sheetId="2" r:id="rId7"/>
    <sheet name="5. FORMACIÓN X CTROS" sheetId="3" r:id="rId8"/>
    <sheet name="6. SNFT X REG" sheetId="10" r:id="rId9"/>
    <sheet name="7. SNFT X CTROS" sheetId="7" r:id="rId10"/>
    <sheet name="8. DETE X REGIONAL" sheetId="13" r:id="rId11"/>
    <sheet name="9. DETE X CTROS " sheetId="12" r:id="rId12"/>
    <sheet name="10.  DPRC X REGIONAL" sheetId="15" r:id="rId13"/>
    <sheet name="11. DPRC X CTROS" sheetId="14" r:id="rId14"/>
    <sheet name="12. DPRC X NACIONAL" sheetId="23" r:id="rId15"/>
    <sheet name="13. METAS MINTIC- SENATEC 2025" sheetId="11" r:id="rId16"/>
    <sheet name="14. PROYECCIÓN CUPOS FIC X CTRO" sheetId="24" r:id="rId17"/>
    <sheet name="PROYECCIÓN CUPOS SALUD X CTROS" sheetId="25" state="hidden" r:id="rId18"/>
    <sheet name="PROYECCIÓN CUPOS SALUD X CT (2)" sheetId="37" state="hidden" r:id="rId19"/>
    <sheet name="METAS ARTICULACIÓN X CTROS" sheetId="29" state="hidden" r:id="rId20"/>
  </sheets>
  <definedNames>
    <definedName name="_xlnm._FilterDatabase" localSheetId="0" hidden="1">'1. Semáforos Julio'!$A$6:$N$6</definedName>
    <definedName name="_xlnm._FilterDatabase" localSheetId="12" hidden="1">'10.  DPRC X REGIONAL'!$A$7:$T$41</definedName>
    <definedName name="_xlnm._FilterDatabase" localSheetId="13" hidden="1">'11. DPRC X CTROS'!$A$7:$J$126</definedName>
    <definedName name="_xlnm._FilterDatabase" localSheetId="16" hidden="1">'14. PROYECCIÓN CUPOS FIC X CTRO'!$A$9:$AF$130</definedName>
    <definedName name="_xlnm._FilterDatabase" localSheetId="6" hidden="1">'4. FORMACIÓN X REGIONAL'!$A$10:$GL$10</definedName>
    <definedName name="_xlnm._FilterDatabase" localSheetId="7" hidden="1">'5. FORMACIÓN X CTROS'!$A$10:$GN$10</definedName>
    <definedName name="_xlnm._FilterDatabase" localSheetId="8" hidden="1">'6. SNFT X REG'!$A$8:$AR$44</definedName>
    <definedName name="_xlnm._FilterDatabase" localSheetId="9" hidden="1">'7. SNFT X CTROS'!$A$8:$AT$127</definedName>
    <definedName name="_xlnm._FilterDatabase" localSheetId="10" hidden="1">'8. DETE X REGIONAL'!$A$10:$DV$44</definedName>
    <definedName name="_xlnm._FilterDatabase" localSheetId="11" hidden="1">'9. DETE X CTROS '!$A$10:$D$129</definedName>
    <definedName name="_xlnm._FilterDatabase" localSheetId="19" hidden="1">'METAS ARTICULACIÓN X CTROS'!$A$9:$P$127</definedName>
    <definedName name="_xlnm._FilterDatabase" localSheetId="18" hidden="1">'PROYECCIÓN CUPOS SALUD X CT (2)'!$A$11:$T$129</definedName>
    <definedName name="_xlnm._FilterDatabase" localSheetId="17" hidden="1">'PROYECCIÓN CUPOS SALUD X CTROS'!$A$11:$W$129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egmentaciónDeDatos_Agrupador">#N/A</definedName>
    <definedName name="SegmentaciónDeDatos_Documento1">#N/A</definedName>
    <definedName name="SegmentaciónDeDatos_Indicador">#N/A</definedName>
    <definedName name="SegmentaciónDeDatos_Indicador1">#N/A</definedName>
    <definedName name="_xlnm.Print_Titles" localSheetId="2">'1. Semáforos'!$1:$17</definedName>
  </definedNames>
  <calcPr calcId="191028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1"/>
        <x14:slicerCache r:id="rId22"/>
        <x14:slicerCache r:id="rId23"/>
        <x14:slicerCache r:id="rId24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8" i="40" l="1"/>
  <c r="D73" i="46" l="1"/>
  <c r="D72" i="46"/>
  <c r="K73" i="46"/>
  <c r="J73" i="46"/>
  <c r="I73" i="46"/>
  <c r="H73" i="46"/>
  <c r="G73" i="46"/>
  <c r="F73" i="46"/>
  <c r="E73" i="46"/>
  <c r="I72" i="46"/>
  <c r="H72" i="46"/>
  <c r="G72" i="46"/>
  <c r="F72" i="46"/>
  <c r="E72" i="46"/>
  <c r="J157" i="35" l="1"/>
  <c r="I70" i="46" l="1"/>
  <c r="D96" i="46"/>
  <c r="K96" i="46"/>
  <c r="J96" i="46"/>
  <c r="I96" i="46"/>
  <c r="H96" i="46"/>
  <c r="G96" i="46"/>
  <c r="F96" i="46"/>
  <c r="E96" i="46"/>
  <c r="K95" i="46"/>
  <c r="J95" i="46"/>
  <c r="I95" i="46"/>
  <c r="H95" i="46"/>
  <c r="G95" i="46"/>
  <c r="F95" i="46"/>
  <c r="E95" i="46"/>
  <c r="D95" i="46"/>
  <c r="K94" i="46"/>
  <c r="J94" i="46"/>
  <c r="I94" i="46"/>
  <c r="H94" i="46"/>
  <c r="G94" i="46"/>
  <c r="F94" i="46"/>
  <c r="E94" i="46"/>
  <c r="D94" i="46"/>
  <c r="K93" i="46"/>
  <c r="J93" i="46"/>
  <c r="I93" i="46"/>
  <c r="H93" i="46"/>
  <c r="G93" i="46"/>
  <c r="F93" i="46"/>
  <c r="E93" i="46"/>
  <c r="D93" i="46"/>
  <c r="K92" i="46"/>
  <c r="J92" i="46"/>
  <c r="I92" i="46"/>
  <c r="H92" i="46"/>
  <c r="G92" i="46"/>
  <c r="F92" i="46"/>
  <c r="E92" i="46"/>
  <c r="D92" i="46"/>
  <c r="K91" i="46"/>
  <c r="J91" i="46"/>
  <c r="I91" i="46"/>
  <c r="H91" i="46"/>
  <c r="G91" i="46"/>
  <c r="F91" i="46"/>
  <c r="E91" i="46"/>
  <c r="D91" i="46"/>
  <c r="K90" i="46"/>
  <c r="J90" i="46"/>
  <c r="I90" i="46"/>
  <c r="H90" i="46"/>
  <c r="G90" i="46"/>
  <c r="F90" i="46"/>
  <c r="E90" i="46"/>
  <c r="D90" i="46"/>
  <c r="K89" i="46"/>
  <c r="J89" i="46"/>
  <c r="I89" i="46"/>
  <c r="H89" i="46"/>
  <c r="G89" i="46"/>
  <c r="F89" i="46"/>
  <c r="E89" i="46"/>
  <c r="D89" i="46"/>
  <c r="K88" i="46"/>
  <c r="J88" i="46"/>
  <c r="I88" i="46"/>
  <c r="H88" i="46"/>
  <c r="G88" i="46"/>
  <c r="F88" i="46"/>
  <c r="E88" i="46"/>
  <c r="D88" i="46"/>
  <c r="K87" i="46"/>
  <c r="J87" i="46"/>
  <c r="I87" i="46"/>
  <c r="H87" i="46"/>
  <c r="G87" i="46"/>
  <c r="F87" i="46"/>
  <c r="E87" i="46"/>
  <c r="D87" i="46"/>
  <c r="K86" i="46"/>
  <c r="J86" i="46"/>
  <c r="I86" i="46"/>
  <c r="H86" i="46"/>
  <c r="G86" i="46"/>
  <c r="F86" i="46"/>
  <c r="E86" i="46"/>
  <c r="D86" i="46"/>
  <c r="K85" i="46"/>
  <c r="J85" i="46"/>
  <c r="I85" i="46"/>
  <c r="H85" i="46"/>
  <c r="G85" i="46"/>
  <c r="F85" i="46"/>
  <c r="E85" i="46"/>
  <c r="D85" i="46"/>
  <c r="K84" i="46"/>
  <c r="J84" i="46"/>
  <c r="I84" i="46"/>
  <c r="H84" i="46"/>
  <c r="G84" i="46"/>
  <c r="F84" i="46"/>
  <c r="E84" i="46"/>
  <c r="D84" i="46"/>
  <c r="K83" i="46"/>
  <c r="J83" i="46"/>
  <c r="I83" i="46"/>
  <c r="H83" i="46"/>
  <c r="G83" i="46"/>
  <c r="F83" i="46"/>
  <c r="E83" i="46"/>
  <c r="D83" i="46"/>
  <c r="K80" i="46"/>
  <c r="J80" i="46"/>
  <c r="I80" i="46"/>
  <c r="H80" i="46"/>
  <c r="G80" i="46"/>
  <c r="F80" i="46"/>
  <c r="E80" i="46"/>
  <c r="D80" i="46"/>
  <c r="K79" i="46"/>
  <c r="J79" i="46"/>
  <c r="I79" i="46"/>
  <c r="H79" i="46"/>
  <c r="G79" i="46"/>
  <c r="F79" i="46"/>
  <c r="E79" i="46"/>
  <c r="D79" i="46"/>
  <c r="K78" i="46"/>
  <c r="J78" i="46"/>
  <c r="I78" i="46"/>
  <c r="H78" i="46"/>
  <c r="G78" i="46"/>
  <c r="F78" i="46"/>
  <c r="E78" i="46"/>
  <c r="D78" i="46"/>
  <c r="K77" i="46"/>
  <c r="J77" i="46"/>
  <c r="I77" i="46"/>
  <c r="H77" i="46"/>
  <c r="G77" i="46"/>
  <c r="F77" i="46"/>
  <c r="E77" i="46"/>
  <c r="D77" i="46"/>
  <c r="K76" i="46"/>
  <c r="J76" i="46"/>
  <c r="I76" i="46"/>
  <c r="H76" i="46"/>
  <c r="G76" i="46"/>
  <c r="F76" i="46"/>
  <c r="E76" i="46"/>
  <c r="D76" i="46"/>
  <c r="K75" i="46"/>
  <c r="J75" i="46"/>
  <c r="I75" i="46"/>
  <c r="H75" i="46"/>
  <c r="G75" i="46"/>
  <c r="F75" i="46"/>
  <c r="E75" i="46"/>
  <c r="D75" i="46"/>
  <c r="K74" i="46"/>
  <c r="J74" i="46"/>
  <c r="I74" i="46"/>
  <c r="H74" i="46"/>
  <c r="G74" i="46"/>
  <c r="F74" i="46"/>
  <c r="E74" i="46"/>
  <c r="D74" i="46"/>
  <c r="K72" i="46"/>
  <c r="J72" i="46"/>
  <c r="K71" i="46"/>
  <c r="J71" i="46"/>
  <c r="I71" i="46"/>
  <c r="H71" i="46"/>
  <c r="G71" i="46"/>
  <c r="F71" i="46"/>
  <c r="E71" i="46"/>
  <c r="D71" i="46"/>
  <c r="K70" i="46"/>
  <c r="J70" i="46"/>
  <c r="H70" i="46"/>
  <c r="G70" i="46"/>
  <c r="F70" i="46"/>
  <c r="D70" i="46"/>
  <c r="E70" i="46"/>
  <c r="K69" i="46"/>
  <c r="J69" i="46"/>
  <c r="I69" i="46"/>
  <c r="H69" i="46"/>
  <c r="G69" i="46"/>
  <c r="F69" i="46"/>
  <c r="E69" i="46"/>
  <c r="D69" i="46"/>
  <c r="K68" i="46"/>
  <c r="J68" i="46"/>
  <c r="I68" i="46"/>
  <c r="H68" i="46"/>
  <c r="G68" i="46"/>
  <c r="F68" i="46"/>
  <c r="E68" i="46"/>
  <c r="D68" i="46"/>
  <c r="K67" i="46"/>
  <c r="J67" i="46"/>
  <c r="I67" i="46"/>
  <c r="H67" i="46"/>
  <c r="G67" i="46"/>
  <c r="F67" i="46"/>
  <c r="E67" i="46"/>
  <c r="D67" i="46"/>
  <c r="K66" i="46"/>
  <c r="J66" i="46"/>
  <c r="I66" i="46"/>
  <c r="H66" i="46"/>
  <c r="G66" i="46"/>
  <c r="F66" i="46"/>
  <c r="E66" i="46"/>
  <c r="D66" i="46"/>
  <c r="K65" i="46"/>
  <c r="J65" i="46"/>
  <c r="I65" i="46"/>
  <c r="H65" i="46"/>
  <c r="G65" i="46"/>
  <c r="F65" i="46"/>
  <c r="E65" i="46"/>
  <c r="D65" i="46"/>
  <c r="K64" i="46"/>
  <c r="J64" i="46"/>
  <c r="I64" i="46"/>
  <c r="H64" i="46"/>
  <c r="G64" i="46"/>
  <c r="F64" i="46"/>
  <c r="E64" i="46"/>
  <c r="D64" i="46"/>
  <c r="K63" i="46"/>
  <c r="J63" i="46"/>
  <c r="I63" i="46"/>
  <c r="H63" i="46"/>
  <c r="G63" i="46"/>
  <c r="F63" i="46"/>
  <c r="E63" i="46"/>
  <c r="D63" i="46"/>
  <c r="K62" i="46"/>
  <c r="J62" i="46"/>
  <c r="I62" i="46"/>
  <c r="H62" i="46"/>
  <c r="G62" i="46"/>
  <c r="F62" i="46"/>
  <c r="E62" i="46"/>
  <c r="D62" i="46"/>
  <c r="K61" i="46"/>
  <c r="J61" i="46"/>
  <c r="I61" i="46"/>
  <c r="H61" i="46"/>
  <c r="G61" i="46"/>
  <c r="F61" i="46"/>
  <c r="E61" i="46"/>
  <c r="D61" i="46"/>
  <c r="K60" i="46"/>
  <c r="J60" i="46"/>
  <c r="I60" i="46"/>
  <c r="H60" i="46"/>
  <c r="G60" i="46"/>
  <c r="F60" i="46"/>
  <c r="E60" i="46"/>
  <c r="D60" i="46"/>
  <c r="K59" i="46"/>
  <c r="J59" i="46"/>
  <c r="I59" i="46"/>
  <c r="H59" i="46"/>
  <c r="G59" i="46"/>
  <c r="F59" i="46"/>
  <c r="E59" i="46"/>
  <c r="D59" i="46"/>
  <c r="K58" i="46"/>
  <c r="J58" i="46"/>
  <c r="I58" i="46"/>
  <c r="H58" i="46"/>
  <c r="G58" i="46"/>
  <c r="F58" i="46"/>
  <c r="E58" i="46"/>
  <c r="D58" i="46"/>
  <c r="K57" i="46"/>
  <c r="J57" i="46"/>
  <c r="I57" i="46"/>
  <c r="H57" i="46"/>
  <c r="G57" i="46"/>
  <c r="F57" i="46"/>
  <c r="E57" i="46"/>
  <c r="D57" i="46"/>
  <c r="D56" i="46"/>
  <c r="K56" i="46"/>
  <c r="J56" i="46"/>
  <c r="I56" i="46"/>
  <c r="H56" i="46"/>
  <c r="G56" i="46"/>
  <c r="F56" i="46"/>
  <c r="E56" i="46"/>
  <c r="K55" i="46"/>
  <c r="J55" i="46"/>
  <c r="I55" i="46"/>
  <c r="H55" i="46"/>
  <c r="G55" i="46"/>
  <c r="F55" i="46"/>
  <c r="E55" i="46"/>
  <c r="D55" i="46"/>
  <c r="K54" i="46"/>
  <c r="J54" i="46"/>
  <c r="I54" i="46"/>
  <c r="H54" i="46"/>
  <c r="G54" i="46"/>
  <c r="F54" i="46"/>
  <c r="E54" i="46"/>
  <c r="D54" i="46"/>
  <c r="K50" i="46"/>
  <c r="J50" i="46"/>
  <c r="I50" i="46"/>
  <c r="H50" i="46"/>
  <c r="G50" i="46"/>
  <c r="F50" i="46"/>
  <c r="E50" i="46"/>
  <c r="D50" i="46"/>
  <c r="K53" i="46"/>
  <c r="J53" i="46"/>
  <c r="I53" i="46"/>
  <c r="H53" i="46"/>
  <c r="G53" i="46"/>
  <c r="F53" i="46"/>
  <c r="E53" i="46"/>
  <c r="D53" i="46"/>
  <c r="K51" i="46"/>
  <c r="J51" i="46"/>
  <c r="I51" i="46"/>
  <c r="H51" i="46"/>
  <c r="G51" i="46"/>
  <c r="F51" i="46"/>
  <c r="E51" i="46"/>
  <c r="D51" i="46"/>
  <c r="K42" i="46"/>
  <c r="J42" i="46"/>
  <c r="I42" i="46"/>
  <c r="H42" i="46"/>
  <c r="G42" i="46"/>
  <c r="F42" i="46"/>
  <c r="D42" i="46"/>
  <c r="E42" i="46"/>
  <c r="K52" i="46"/>
  <c r="J52" i="46"/>
  <c r="I52" i="46"/>
  <c r="H52" i="46"/>
  <c r="G52" i="46"/>
  <c r="F52" i="46"/>
  <c r="E52" i="46"/>
  <c r="D52" i="46"/>
  <c r="K38" i="46"/>
  <c r="J38" i="46"/>
  <c r="I38" i="46"/>
  <c r="H38" i="46"/>
  <c r="G38" i="46"/>
  <c r="F38" i="46"/>
  <c r="E38" i="46"/>
  <c r="D38" i="46"/>
  <c r="K23" i="46"/>
  <c r="J23" i="46"/>
  <c r="I23" i="46"/>
  <c r="H23" i="46"/>
  <c r="G23" i="46"/>
  <c r="F23" i="46"/>
  <c r="E23" i="46"/>
  <c r="D23" i="46"/>
  <c r="K37" i="46"/>
  <c r="J37" i="46"/>
  <c r="I37" i="46"/>
  <c r="H37" i="46"/>
  <c r="G37" i="46"/>
  <c r="F37" i="46"/>
  <c r="E37" i="46"/>
  <c r="D37" i="46"/>
  <c r="K28" i="46"/>
  <c r="J28" i="46"/>
  <c r="I28" i="46"/>
  <c r="H28" i="46"/>
  <c r="G28" i="46"/>
  <c r="F28" i="46"/>
  <c r="E28" i="46"/>
  <c r="D28" i="46"/>
  <c r="K32" i="46"/>
  <c r="J32" i="46"/>
  <c r="I32" i="46"/>
  <c r="H32" i="46"/>
  <c r="G32" i="46"/>
  <c r="F32" i="46"/>
  <c r="E32" i="46"/>
  <c r="D32" i="46"/>
  <c r="K49" i="46"/>
  <c r="J49" i="46"/>
  <c r="I49" i="46"/>
  <c r="H49" i="46"/>
  <c r="G49" i="46"/>
  <c r="F49" i="46"/>
  <c r="E49" i="46"/>
  <c r="D49" i="46"/>
  <c r="K36" i="46"/>
  <c r="J36" i="46"/>
  <c r="I36" i="46"/>
  <c r="H36" i="46"/>
  <c r="G36" i="46"/>
  <c r="F36" i="46"/>
  <c r="E36" i="46"/>
  <c r="D36" i="46"/>
  <c r="K22" i="46"/>
  <c r="J22" i="46"/>
  <c r="I22" i="46"/>
  <c r="H22" i="46"/>
  <c r="G22" i="46"/>
  <c r="F22" i="46"/>
  <c r="E22" i="46"/>
  <c r="D22" i="46"/>
  <c r="K27" i="46"/>
  <c r="J27" i="46"/>
  <c r="I27" i="46"/>
  <c r="H27" i="46"/>
  <c r="G27" i="46"/>
  <c r="F27" i="46"/>
  <c r="E27" i="46"/>
  <c r="D27" i="46"/>
  <c r="K31" i="46"/>
  <c r="J31" i="46"/>
  <c r="I31" i="46"/>
  <c r="H31" i="46"/>
  <c r="G31" i="46"/>
  <c r="F31" i="46"/>
  <c r="E31" i="46"/>
  <c r="D31" i="46"/>
  <c r="K48" i="46"/>
  <c r="J48" i="46"/>
  <c r="I48" i="46"/>
  <c r="H48" i="46"/>
  <c r="G48" i="46"/>
  <c r="F48" i="46"/>
  <c r="E48" i="46"/>
  <c r="D48" i="46"/>
  <c r="K47" i="46"/>
  <c r="J47" i="46"/>
  <c r="I47" i="46"/>
  <c r="H47" i="46"/>
  <c r="G47" i="46"/>
  <c r="F47" i="46"/>
  <c r="E47" i="46"/>
  <c r="D47" i="46"/>
  <c r="K46" i="46"/>
  <c r="J46" i="46"/>
  <c r="I46" i="46"/>
  <c r="H46" i="46"/>
  <c r="G46" i="46"/>
  <c r="F46" i="46"/>
  <c r="E46" i="46"/>
  <c r="D46" i="46"/>
  <c r="K45" i="46"/>
  <c r="J45" i="46"/>
  <c r="I45" i="46"/>
  <c r="H45" i="46"/>
  <c r="G45" i="46"/>
  <c r="F45" i="46"/>
  <c r="E45" i="46"/>
  <c r="D45" i="46"/>
  <c r="K44" i="46"/>
  <c r="J44" i="46"/>
  <c r="I44" i="46"/>
  <c r="H44" i="46"/>
  <c r="G44" i="46"/>
  <c r="F44" i="46"/>
  <c r="E44" i="46"/>
  <c r="D44" i="46"/>
  <c r="K43" i="46"/>
  <c r="J43" i="46"/>
  <c r="I43" i="46"/>
  <c r="H43" i="46"/>
  <c r="G43" i="46"/>
  <c r="F43" i="46"/>
  <c r="E43" i="46"/>
  <c r="D43" i="46"/>
  <c r="K19" i="46"/>
  <c r="K20" i="46"/>
  <c r="K21" i="46"/>
  <c r="K24" i="46"/>
  <c r="K25" i="46"/>
  <c r="K26" i="46"/>
  <c r="K29" i="46"/>
  <c r="K30" i="46"/>
  <c r="K33" i="46"/>
  <c r="K34" i="46"/>
  <c r="K35" i="46"/>
  <c r="K39" i="46"/>
  <c r="K40" i="46"/>
  <c r="K41" i="46"/>
  <c r="J19" i="46"/>
  <c r="J20" i="46"/>
  <c r="J21" i="46"/>
  <c r="J24" i="46"/>
  <c r="J25" i="46"/>
  <c r="J26" i="46"/>
  <c r="J29" i="46"/>
  <c r="J30" i="46"/>
  <c r="J33" i="46"/>
  <c r="J34" i="46"/>
  <c r="J35" i="46"/>
  <c r="J39" i="46"/>
  <c r="J40" i="46"/>
  <c r="J41" i="46"/>
  <c r="I19" i="46"/>
  <c r="I20" i="46"/>
  <c r="I21" i="46"/>
  <c r="I24" i="46"/>
  <c r="I25" i="46"/>
  <c r="I26" i="46"/>
  <c r="I29" i="46"/>
  <c r="I30" i="46"/>
  <c r="I33" i="46"/>
  <c r="I34" i="46"/>
  <c r="I35" i="46"/>
  <c r="I39" i="46"/>
  <c r="I40" i="46"/>
  <c r="I41" i="46"/>
  <c r="H19" i="46"/>
  <c r="H20" i="46"/>
  <c r="H21" i="46"/>
  <c r="H24" i="46"/>
  <c r="H25" i="46"/>
  <c r="H26" i="46"/>
  <c r="H29" i="46"/>
  <c r="H30" i="46"/>
  <c r="H33" i="46"/>
  <c r="H34" i="46"/>
  <c r="H35" i="46"/>
  <c r="H39" i="46"/>
  <c r="H40" i="46"/>
  <c r="H41" i="46"/>
  <c r="G19" i="46"/>
  <c r="G20" i="46"/>
  <c r="G21" i="46"/>
  <c r="G24" i="46"/>
  <c r="G25" i="46"/>
  <c r="G26" i="46"/>
  <c r="G29" i="46"/>
  <c r="G30" i="46"/>
  <c r="G33" i="46"/>
  <c r="G34" i="46"/>
  <c r="G35" i="46"/>
  <c r="G39" i="46"/>
  <c r="G40" i="46"/>
  <c r="G41" i="46"/>
  <c r="F19" i="46"/>
  <c r="F20" i="46"/>
  <c r="F21" i="46"/>
  <c r="F24" i="46"/>
  <c r="F25" i="46"/>
  <c r="F26" i="46"/>
  <c r="F29" i="46"/>
  <c r="F30" i="46"/>
  <c r="F33" i="46"/>
  <c r="F34" i="46"/>
  <c r="F35" i="46"/>
  <c r="F39" i="46"/>
  <c r="F40" i="46"/>
  <c r="F41" i="46"/>
  <c r="E19" i="46"/>
  <c r="E20" i="46"/>
  <c r="E21" i="46"/>
  <c r="E24" i="46"/>
  <c r="E25" i="46"/>
  <c r="E26" i="46"/>
  <c r="E29" i="46"/>
  <c r="E30" i="46"/>
  <c r="E33" i="46"/>
  <c r="E34" i="46"/>
  <c r="E35" i="46"/>
  <c r="E39" i="46"/>
  <c r="E40" i="46"/>
  <c r="E41" i="46"/>
  <c r="D19" i="46"/>
  <c r="D20" i="46"/>
  <c r="D21" i="46"/>
  <c r="D24" i="46"/>
  <c r="D25" i="46"/>
  <c r="D26" i="46"/>
  <c r="D29" i="46"/>
  <c r="D30" i="46"/>
  <c r="D33" i="46"/>
  <c r="D34" i="46"/>
  <c r="D35" i="46"/>
  <c r="D39" i="46"/>
  <c r="D40" i="46"/>
  <c r="D41" i="46"/>
  <c r="CQ42" i="2" l="1"/>
  <c r="BM25" i="3" l="1"/>
  <c r="BM21" i="3"/>
  <c r="BK46" i="13"/>
  <c r="BN46" i="13"/>
  <c r="BQ46" i="13"/>
  <c r="BT46" i="13"/>
  <c r="BW46" i="13"/>
  <c r="BZ46" i="13"/>
  <c r="CC46" i="13"/>
  <c r="CF46" i="13"/>
  <c r="CX46" i="13"/>
  <c r="DA46" i="13"/>
  <c r="DD46" i="13"/>
  <c r="DM46" i="13"/>
  <c r="DP46" i="13"/>
  <c r="DS46" i="13"/>
  <c r="DV46" i="13"/>
  <c r="DY46" i="13"/>
  <c r="EB46" i="13"/>
  <c r="C46" i="13"/>
  <c r="F46" i="13"/>
  <c r="I46" i="13"/>
  <c r="L46" i="13"/>
  <c r="O46" i="13"/>
  <c r="R46" i="13"/>
  <c r="U46" i="13"/>
  <c r="X46" i="13"/>
  <c r="AA46" i="13"/>
  <c r="AD46" i="13"/>
  <c r="AG46" i="13"/>
  <c r="AJ46" i="13"/>
  <c r="AM46" i="13"/>
  <c r="AP46" i="13"/>
  <c r="AS46" i="13"/>
  <c r="AV46" i="13"/>
  <c r="AY46" i="13"/>
  <c r="BB46" i="13"/>
  <c r="BE46" i="13"/>
  <c r="BH46" i="13"/>
  <c r="DI44" i="2" l="1"/>
  <c r="DL44" i="2"/>
  <c r="DN52" i="2"/>
  <c r="DO52" i="2" s="1"/>
  <c r="DQ52" i="2"/>
  <c r="DR52" i="2" s="1"/>
  <c r="DU44" i="2"/>
  <c r="DX44" i="2"/>
  <c r="DZ52" i="2"/>
  <c r="DW52" i="2" l="1"/>
  <c r="DX52" i="2" s="1"/>
  <c r="DH52" i="2"/>
  <c r="DI52" i="2" s="1"/>
  <c r="DK52" i="2"/>
  <c r="DL52" i="2" s="1"/>
  <c r="DR44" i="2"/>
  <c r="DT52" i="2"/>
  <c r="DU52" i="2" s="1"/>
  <c r="DO44" i="2"/>
  <c r="DW129" i="3" l="1"/>
  <c r="DZ129" i="3" l="1"/>
  <c r="DK129" i="3"/>
  <c r="DT129" i="3"/>
  <c r="DQ129" i="3"/>
  <c r="DN129" i="3"/>
  <c r="EC44" i="13"/>
  <c r="EC46" i="13" s="1"/>
  <c r="ED46" i="13" s="1"/>
  <c r="DZ44" i="13"/>
  <c r="DZ46" i="13" s="1"/>
  <c r="EA46" i="13" s="1"/>
  <c r="DW44" i="13"/>
  <c r="DW46" i="13" s="1"/>
  <c r="DX46" i="13" s="1"/>
  <c r="DT44" i="13"/>
  <c r="DT46" i="13" s="1"/>
  <c r="DU46" i="13" s="1"/>
  <c r="DB46" i="13"/>
  <c r="CY46" i="13"/>
  <c r="K157" i="35" l="1"/>
  <c r="K135" i="35"/>
  <c r="D153" i="40"/>
  <c r="CZ46" i="13"/>
  <c r="E153" i="40" s="1"/>
  <c r="D154" i="40"/>
  <c r="DC46" i="13"/>
  <c r="E154" i="40" s="1"/>
  <c r="BI44" i="13"/>
  <c r="BI46" i="13" s="1"/>
  <c r="D137" i="40" s="1"/>
  <c r="BL44" i="13"/>
  <c r="BL46" i="13" s="1"/>
  <c r="BO44" i="13"/>
  <c r="BO46" i="13" s="1"/>
  <c r="CA44" i="13"/>
  <c r="CA46" i="13" s="1"/>
  <c r="DQ44" i="13"/>
  <c r="DQ46" i="13" s="1"/>
  <c r="BN129" i="12"/>
  <c r="BK129" i="12"/>
  <c r="DN44" i="13"/>
  <c r="DN46" i="13" s="1"/>
  <c r="DK44" i="13"/>
  <c r="DK46" i="13" s="1"/>
  <c r="DH44" i="13"/>
  <c r="DH46" i="13" s="1"/>
  <c r="DE44" i="13"/>
  <c r="DE46" i="13" s="1"/>
  <c r="CV44" i="13"/>
  <c r="CV46" i="13" s="1"/>
  <c r="CS44" i="13"/>
  <c r="CS46" i="13" s="1"/>
  <c r="CP44" i="13"/>
  <c r="CP46" i="13" s="1"/>
  <c r="CM44" i="13"/>
  <c r="CM46" i="13" s="1"/>
  <c r="CJ44" i="13"/>
  <c r="CJ46" i="13" s="1"/>
  <c r="AQ42" i="10"/>
  <c r="K92" i="35" l="1"/>
  <c r="CB46" i="13"/>
  <c r="E143" i="40" s="1"/>
  <c r="D143" i="40"/>
  <c r="D155" i="40"/>
  <c r="DF46" i="13"/>
  <c r="E155" i="40" s="1"/>
  <c r="D139" i="40"/>
  <c r="BP46" i="13"/>
  <c r="E139" i="40" s="1"/>
  <c r="D152" i="40"/>
  <c r="CW46" i="13"/>
  <c r="E152" i="40" s="1"/>
  <c r="D156" i="40"/>
  <c r="DI46" i="13"/>
  <c r="E156" i="40" s="1"/>
  <c r="D138" i="40"/>
  <c r="BM46" i="13"/>
  <c r="E138" i="40" s="1"/>
  <c r="D157" i="40"/>
  <c r="DL46" i="13"/>
  <c r="E157" i="40" s="1"/>
  <c r="BJ46" i="13"/>
  <c r="E137" i="40" s="1"/>
  <c r="D148" i="40"/>
  <c r="CK46" i="13"/>
  <c r="E148" i="40" s="1"/>
  <c r="D158" i="40"/>
  <c r="DO46" i="13"/>
  <c r="E158" i="40" s="1"/>
  <c r="D149" i="40"/>
  <c r="CN46" i="13"/>
  <c r="E149" i="40" s="1"/>
  <c r="D150" i="40"/>
  <c r="CQ46" i="13"/>
  <c r="E150" i="40" s="1"/>
  <c r="D151" i="40"/>
  <c r="CT46" i="13"/>
  <c r="E151" i="40" s="1"/>
  <c r="D159" i="40"/>
  <c r="DR46" i="13"/>
  <c r="E159" i="40" s="1"/>
  <c r="Y44" i="13"/>
  <c r="D44" i="13"/>
  <c r="G44" i="13"/>
  <c r="J44" i="13"/>
  <c r="M44" i="13"/>
  <c r="P44" i="13"/>
  <c r="S44" i="13"/>
  <c r="V44" i="13"/>
  <c r="AZ44" i="13"/>
  <c r="AZ46" i="13" s="1"/>
  <c r="BA46" i="13" s="1"/>
  <c r="BC44" i="13"/>
  <c r="BC46" i="13" s="1"/>
  <c r="BD46" i="13" s="1"/>
  <c r="BF44" i="13"/>
  <c r="BF46" i="13" s="1"/>
  <c r="BG46" i="13" s="1"/>
  <c r="AN42" i="10"/>
  <c r="AE130" i="24"/>
  <c r="AB130" i="24"/>
  <c r="W130" i="24"/>
  <c r="R130" i="24"/>
  <c r="M130" i="24"/>
  <c r="H130" i="24"/>
  <c r="W44" i="13" l="1"/>
  <c r="V46" i="13"/>
  <c r="W46" i="13" s="1"/>
  <c r="T44" i="13"/>
  <c r="S46" i="13"/>
  <c r="T46" i="13" s="1"/>
  <c r="Q44" i="13"/>
  <c r="P46" i="13"/>
  <c r="Q46" i="13" s="1"/>
  <c r="N44" i="13"/>
  <c r="M46" i="13"/>
  <c r="N46" i="13" s="1"/>
  <c r="K44" i="13"/>
  <c r="J46" i="13"/>
  <c r="K46" i="13" s="1"/>
  <c r="H44" i="13"/>
  <c r="G46" i="13"/>
  <c r="H46" i="13" s="1"/>
  <c r="E44" i="13"/>
  <c r="D46" i="13"/>
  <c r="E46" i="13" s="1"/>
  <c r="Z44" i="13"/>
  <c r="Y46" i="13"/>
  <c r="Z46" i="13" s="1"/>
  <c r="BM12" i="2"/>
  <c r="BM13" i="2"/>
  <c r="BM14" i="2"/>
  <c r="BM15" i="2"/>
  <c r="BM16" i="2"/>
  <c r="BM17" i="2"/>
  <c r="BM18" i="2"/>
  <c r="BM19" i="2"/>
  <c r="BM20" i="2"/>
  <c r="BM21" i="2"/>
  <c r="BM22" i="2"/>
  <c r="BM23" i="2"/>
  <c r="BM24" i="2"/>
  <c r="BM25" i="2"/>
  <c r="BM26" i="2"/>
  <c r="BM27" i="2"/>
  <c r="BM28" i="2"/>
  <c r="BM29" i="2"/>
  <c r="BM30" i="2"/>
  <c r="BM31" i="2"/>
  <c r="BM32" i="2"/>
  <c r="BM33" i="2"/>
  <c r="BM34" i="2"/>
  <c r="BM35" i="2"/>
  <c r="BM36" i="2"/>
  <c r="BM37" i="2"/>
  <c r="BM38" i="2"/>
  <c r="BM39" i="2"/>
  <c r="BM40" i="2"/>
  <c r="BM41" i="2"/>
  <c r="BM42" i="2"/>
  <c r="BM43" i="2"/>
  <c r="AP129" i="12" l="1"/>
  <c r="BE129" i="12"/>
  <c r="L129" i="12"/>
  <c r="AY129" i="12"/>
  <c r="AV129" i="12"/>
  <c r="R129" i="12"/>
  <c r="AS129" i="12"/>
  <c r="I129" i="12"/>
  <c r="U129" i="12"/>
  <c r="AA129" i="12"/>
  <c r="AJ129" i="12"/>
  <c r="O129" i="12"/>
  <c r="AD129" i="12"/>
  <c r="BB129" i="12"/>
  <c r="X129" i="12"/>
  <c r="AM129" i="12"/>
  <c r="BH129" i="12"/>
  <c r="AG129" i="12"/>
  <c r="AS127" i="7"/>
  <c r="AM127" i="7"/>
  <c r="AJ127" i="7"/>
  <c r="AQ44" i="10"/>
  <c r="AN44" i="10"/>
  <c r="AK42" i="10"/>
  <c r="AH42" i="10"/>
  <c r="AH44" i="10" s="1"/>
  <c r="D106" i="40" s="1"/>
  <c r="D107" i="40" l="1"/>
  <c r="AK44" i="10"/>
  <c r="Y42" i="10"/>
  <c r="Y44" i="10" s="1"/>
  <c r="AB42" i="10"/>
  <c r="AB44" i="10" s="1"/>
  <c r="F129" i="12"/>
  <c r="D42" i="10"/>
  <c r="D44" i="10" s="1"/>
  <c r="D94" i="40" s="1"/>
  <c r="AE42" i="10"/>
  <c r="AE44" i="10" s="1"/>
  <c r="G42" i="10"/>
  <c r="G44" i="10" s="1"/>
  <c r="D95" i="40" s="1"/>
  <c r="P42" i="10"/>
  <c r="P44" i="10" s="1"/>
  <c r="S42" i="10"/>
  <c r="S44" i="10" s="1"/>
  <c r="J42" i="10"/>
  <c r="J44" i="10" s="1"/>
  <c r="D96" i="40" s="1"/>
  <c r="M42" i="10"/>
  <c r="M44" i="10" s="1"/>
  <c r="D97" i="40" s="1"/>
  <c r="V42" i="10"/>
  <c r="V44" i="10" s="1"/>
  <c r="I127" i="7"/>
  <c r="AD127" i="7"/>
  <c r="L127" i="7"/>
  <c r="O127" i="7"/>
  <c r="U127" i="7"/>
  <c r="AA127" i="7"/>
  <c r="AG127" i="7"/>
  <c r="R127" i="7"/>
  <c r="X127" i="7"/>
  <c r="I126" i="14"/>
  <c r="F126" i="14"/>
  <c r="S41" i="15"/>
  <c r="M41" i="15"/>
  <c r="J41" i="15"/>
  <c r="G41" i="15"/>
  <c r="D41" i="15"/>
  <c r="CD44" i="13"/>
  <c r="CD46" i="13" s="1"/>
  <c r="CB44" i="13"/>
  <c r="BX44" i="13"/>
  <c r="BX46" i="13" s="1"/>
  <c r="BU44" i="13"/>
  <c r="BR44" i="13"/>
  <c r="BR46" i="13" s="1"/>
  <c r="D220" i="40" l="1"/>
  <c r="D203" i="40"/>
  <c r="CG44" i="13"/>
  <c r="BU46" i="13"/>
  <c r="BY46" i="13"/>
  <c r="E142" i="40" s="1"/>
  <c r="D142" i="40"/>
  <c r="BS46" i="13"/>
  <c r="E140" i="40" s="1"/>
  <c r="D140" i="40"/>
  <c r="D144" i="40"/>
  <c r="CE46" i="13"/>
  <c r="E144" i="40" s="1"/>
  <c r="P41" i="15"/>
  <c r="F127" i="7"/>
  <c r="AW44" i="13"/>
  <c r="AW46" i="13" s="1"/>
  <c r="AX46" i="13" s="1"/>
  <c r="AT44" i="13"/>
  <c r="AT46" i="13" s="1"/>
  <c r="AU46" i="13" s="1"/>
  <c r="AQ44" i="13"/>
  <c r="AQ46" i="13" s="1"/>
  <c r="AR46" i="13" s="1"/>
  <c r="AN44" i="13"/>
  <c r="AN46" i="13" s="1"/>
  <c r="AO46" i="13" s="1"/>
  <c r="AK44" i="13"/>
  <c r="AK46" i="13" s="1"/>
  <c r="AL46" i="13" s="1"/>
  <c r="AH44" i="13"/>
  <c r="AH46" i="13" s="1"/>
  <c r="AI46" i="13" s="1"/>
  <c r="AB44" i="13"/>
  <c r="AB46" i="13" s="1"/>
  <c r="AC46" i="13" s="1"/>
  <c r="BV46" i="13" l="1"/>
  <c r="E141" i="40" s="1"/>
  <c r="D141" i="40"/>
  <c r="CG46" i="13"/>
  <c r="D145" i="40" s="1"/>
  <c r="AE44" i="13"/>
  <c r="AE46" i="13" s="1"/>
  <c r="AF46" i="13" s="1"/>
  <c r="DG129" i="3" l="1"/>
  <c r="CX129" i="3"/>
  <c r="CU129" i="3"/>
  <c r="CL129" i="3"/>
  <c r="CF129" i="3"/>
  <c r="CC129" i="3"/>
  <c r="BT129" i="3"/>
  <c r="BQ129" i="3"/>
  <c r="BK129" i="3"/>
  <c r="BE129" i="3"/>
  <c r="AV129" i="3"/>
  <c r="AS129" i="3"/>
  <c r="AJ129" i="3"/>
  <c r="AA129" i="3"/>
  <c r="X129" i="3"/>
  <c r="R129" i="3"/>
  <c r="O129" i="3"/>
  <c r="L129" i="3"/>
  <c r="GM129" i="3"/>
  <c r="GJ129" i="3"/>
  <c r="GG129" i="3"/>
  <c r="GD129" i="3"/>
  <c r="GA129" i="3"/>
  <c r="FX129" i="3"/>
  <c r="FU129" i="3"/>
  <c r="FR129" i="3"/>
  <c r="BN129" i="3"/>
  <c r="F5" i="3"/>
  <c r="BB129" i="3" l="1"/>
  <c r="CO129" i="3"/>
  <c r="CI129" i="3"/>
  <c r="AP129" i="3"/>
  <c r="BZ129" i="3"/>
  <c r="DA129" i="3"/>
  <c r="AD129" i="3"/>
  <c r="AG129" i="3"/>
  <c r="BH129" i="3"/>
  <c r="I129" i="3"/>
  <c r="U129" i="3"/>
  <c r="DD129" i="3"/>
  <c r="AM129" i="3"/>
  <c r="AY129" i="3"/>
  <c r="BW129" i="3"/>
  <c r="CR129" i="3"/>
  <c r="F129" i="3"/>
  <c r="GK44" i="2"/>
  <c r="FM52" i="2"/>
  <c r="D79" i="40" s="1"/>
  <c r="D218" i="40" s="1"/>
  <c r="FJ52" i="2"/>
  <c r="D78" i="40" s="1"/>
  <c r="D201" i="40" s="1"/>
  <c r="FG52" i="2"/>
  <c r="D77" i="40" s="1"/>
  <c r="FD52" i="2"/>
  <c r="D76" i="40" s="1"/>
  <c r="FA52" i="2"/>
  <c r="D75" i="40" s="1"/>
  <c r="EX52" i="2"/>
  <c r="D74" i="40" s="1"/>
  <c r="EO52" i="2"/>
  <c r="D71" i="40" s="1"/>
  <c r="EL52" i="2"/>
  <c r="D70" i="40" s="1"/>
  <c r="EI52" i="2"/>
  <c r="D69" i="40" s="1"/>
  <c r="EF52" i="2"/>
  <c r="D68" i="40" s="1"/>
  <c r="EC52" i="2"/>
  <c r="D67" i="40" s="1"/>
  <c r="D66" i="40"/>
  <c r="D65" i="40"/>
  <c r="D64" i="40"/>
  <c r="D63" i="40"/>
  <c r="D62" i="40"/>
  <c r="D61" i="40"/>
  <c r="D60" i="40"/>
  <c r="CM44" i="2"/>
  <c r="BO44" i="2"/>
  <c r="V5" i="2"/>
  <c r="S44" i="2"/>
  <c r="P44" i="2"/>
  <c r="M44" i="2"/>
  <c r="P5" i="2"/>
  <c r="M5" i="2"/>
  <c r="D18" i="35"/>
  <c r="O26" i="40"/>
  <c r="L25" i="40"/>
  <c r="I24" i="40"/>
  <c r="D184" i="40"/>
  <c r="D185" i="40"/>
  <c r="D186" i="40"/>
  <c r="D187" i="40"/>
  <c r="D188" i="40"/>
  <c r="D189" i="40"/>
  <c r="D178" i="40"/>
  <c r="D179" i="40"/>
  <c r="D180" i="40"/>
  <c r="D169" i="40"/>
  <c r="D170" i="40"/>
  <c r="D171" i="40"/>
  <c r="D172" i="40"/>
  <c r="D173" i="40"/>
  <c r="D174" i="40"/>
  <c r="D162" i="40"/>
  <c r="D163" i="40"/>
  <c r="D164" i="40"/>
  <c r="D165" i="40"/>
  <c r="D120" i="40"/>
  <c r="D121" i="40"/>
  <c r="D122" i="40"/>
  <c r="D123" i="40"/>
  <c r="D124" i="40"/>
  <c r="D125" i="40"/>
  <c r="D126" i="40"/>
  <c r="D127" i="40"/>
  <c r="D128" i="40"/>
  <c r="D129" i="40"/>
  <c r="D130" i="40"/>
  <c r="D131" i="40"/>
  <c r="D132" i="40"/>
  <c r="D133" i="40"/>
  <c r="D113" i="40"/>
  <c r="D114" i="40"/>
  <c r="D115" i="40"/>
  <c r="D116" i="40"/>
  <c r="D117" i="40"/>
  <c r="D205" i="40"/>
  <c r="D206" i="40"/>
  <c r="D207" i="40"/>
  <c r="D109" i="40"/>
  <c r="D208" i="40" s="1"/>
  <c r="D98" i="40"/>
  <c r="D99" i="40"/>
  <c r="D100" i="40"/>
  <c r="D101" i="40"/>
  <c r="D102" i="40"/>
  <c r="D103" i="40"/>
  <c r="C74" i="40"/>
  <c r="C73" i="40"/>
  <c r="C72" i="40"/>
  <c r="GK52" i="2" l="1"/>
  <c r="D90" i="40" s="1"/>
  <c r="D219" i="40" s="1"/>
  <c r="BO52" i="2"/>
  <c r="D35" i="40" s="1"/>
  <c r="L23" i="40"/>
  <c r="L27" i="40" s="1"/>
  <c r="S52" i="2"/>
  <c r="P52" i="2"/>
  <c r="M52" i="2"/>
  <c r="CJ44" i="2"/>
  <c r="DE44" i="2"/>
  <c r="AZ44" i="2"/>
  <c r="BX44" i="2"/>
  <c r="J44" i="2"/>
  <c r="BF44" i="2"/>
  <c r="BL44" i="2"/>
  <c r="BM44" i="2" s="1"/>
  <c r="DB44" i="2"/>
  <c r="GB44" i="2"/>
  <c r="GE44" i="2"/>
  <c r="AH44" i="2"/>
  <c r="CP44" i="2"/>
  <c r="GH44" i="2"/>
  <c r="AW44" i="2"/>
  <c r="CV44" i="2"/>
  <c r="AK44" i="2"/>
  <c r="CD44" i="2"/>
  <c r="FV44" i="2"/>
  <c r="AQ44" i="2"/>
  <c r="CG44" i="2"/>
  <c r="CM52" i="2"/>
  <c r="D43" i="40" s="1"/>
  <c r="BR44" i="2"/>
  <c r="G44" i="2"/>
  <c r="BU44" i="2"/>
  <c r="CS44" i="2"/>
  <c r="AB44" i="2"/>
  <c r="BI44" i="2"/>
  <c r="CA44" i="2"/>
  <c r="CY44" i="2"/>
  <c r="FY44" i="2"/>
  <c r="FS44" i="2"/>
  <c r="V44" i="2"/>
  <c r="AE44" i="2"/>
  <c r="BC44" i="2"/>
  <c r="FP44" i="2"/>
  <c r="AT44" i="2"/>
  <c r="AN44" i="2"/>
  <c r="AO44" i="2" s="1"/>
  <c r="Y44" i="2"/>
  <c r="K17" i="35"/>
  <c r="D44" i="2"/>
  <c r="K171" i="35"/>
  <c r="J171" i="35"/>
  <c r="K188" i="35"/>
  <c r="J188" i="35"/>
  <c r="D188" i="35"/>
  <c r="C188" i="35"/>
  <c r="K187" i="35"/>
  <c r="J187" i="35"/>
  <c r="D187" i="35"/>
  <c r="C187" i="35"/>
  <c r="K186" i="35"/>
  <c r="J186" i="35"/>
  <c r="D186" i="35"/>
  <c r="C186" i="35"/>
  <c r="K185" i="35"/>
  <c r="J185" i="35"/>
  <c r="D185" i="35"/>
  <c r="C185" i="35"/>
  <c r="K184" i="35"/>
  <c r="J184" i="35"/>
  <c r="D184" i="35"/>
  <c r="C184" i="35"/>
  <c r="K183" i="35"/>
  <c r="J183" i="35"/>
  <c r="D183" i="35"/>
  <c r="C183" i="35"/>
  <c r="K182" i="35"/>
  <c r="J182" i="35"/>
  <c r="D182" i="35"/>
  <c r="C182" i="35"/>
  <c r="K181" i="35"/>
  <c r="J181" i="35"/>
  <c r="D181" i="35"/>
  <c r="C181" i="35"/>
  <c r="K180" i="35"/>
  <c r="J180" i="35"/>
  <c r="D180" i="35"/>
  <c r="C180" i="35"/>
  <c r="K170" i="35"/>
  <c r="J170" i="35"/>
  <c r="K169" i="35"/>
  <c r="J169" i="35"/>
  <c r="K168" i="35"/>
  <c r="J168" i="35"/>
  <c r="K167" i="35"/>
  <c r="J167" i="35"/>
  <c r="K166" i="35"/>
  <c r="J166" i="35"/>
  <c r="K165" i="35"/>
  <c r="J165" i="35"/>
  <c r="K164" i="35"/>
  <c r="J164" i="35"/>
  <c r="K163" i="35"/>
  <c r="J163" i="35"/>
  <c r="K176" i="35"/>
  <c r="J176" i="35"/>
  <c r="K175" i="35"/>
  <c r="J175" i="35"/>
  <c r="K174" i="35"/>
  <c r="J174" i="35"/>
  <c r="L173" i="35"/>
  <c r="J173" i="35"/>
  <c r="D176" i="35"/>
  <c r="C176" i="35"/>
  <c r="D175" i="35"/>
  <c r="C175" i="35"/>
  <c r="D174" i="35"/>
  <c r="C174" i="35"/>
  <c r="D173" i="35"/>
  <c r="C173" i="35"/>
  <c r="D171" i="35"/>
  <c r="C171" i="35"/>
  <c r="D170" i="35"/>
  <c r="C170" i="35"/>
  <c r="D169" i="35"/>
  <c r="C169" i="35"/>
  <c r="D168" i="35"/>
  <c r="C168" i="35"/>
  <c r="D167" i="35"/>
  <c r="C167" i="35"/>
  <c r="D166" i="35"/>
  <c r="C166" i="35"/>
  <c r="D165" i="35"/>
  <c r="C165" i="35"/>
  <c r="D164" i="35"/>
  <c r="C164" i="35"/>
  <c r="D163" i="35"/>
  <c r="C163" i="35"/>
  <c r="K156" i="35"/>
  <c r="J156" i="35"/>
  <c r="K155" i="35"/>
  <c r="J155" i="35"/>
  <c r="K154" i="35"/>
  <c r="J154" i="35"/>
  <c r="K153" i="35"/>
  <c r="J153" i="35"/>
  <c r="K152" i="35"/>
  <c r="J152" i="35"/>
  <c r="K149" i="35"/>
  <c r="J149" i="35"/>
  <c r="K148" i="35"/>
  <c r="J148" i="35"/>
  <c r="K147" i="35"/>
  <c r="J147" i="35"/>
  <c r="K146" i="35"/>
  <c r="J146" i="35"/>
  <c r="K145" i="35"/>
  <c r="J145" i="35"/>
  <c r="K144" i="35"/>
  <c r="J144" i="35"/>
  <c r="K143" i="35"/>
  <c r="J143" i="35"/>
  <c r="K142" i="35"/>
  <c r="J142" i="35"/>
  <c r="K141" i="35"/>
  <c r="J141" i="35"/>
  <c r="K140" i="35"/>
  <c r="J140" i="35"/>
  <c r="K137" i="35"/>
  <c r="J137" i="35"/>
  <c r="K136" i="35"/>
  <c r="J136" i="35"/>
  <c r="J135" i="35"/>
  <c r="K134" i="35"/>
  <c r="J134" i="35"/>
  <c r="K133" i="35"/>
  <c r="J133" i="35"/>
  <c r="K132" i="35"/>
  <c r="J132" i="35"/>
  <c r="K131" i="35"/>
  <c r="J131" i="35"/>
  <c r="K130" i="35"/>
  <c r="J130" i="35"/>
  <c r="K129" i="35"/>
  <c r="J129" i="35"/>
  <c r="K126" i="35"/>
  <c r="J126" i="35"/>
  <c r="K125" i="35"/>
  <c r="J125" i="35"/>
  <c r="K124" i="35"/>
  <c r="J124" i="35"/>
  <c r="K123" i="35"/>
  <c r="J123" i="35"/>
  <c r="K122" i="35"/>
  <c r="J122" i="35"/>
  <c r="K121" i="35"/>
  <c r="J121" i="35"/>
  <c r="K120" i="35"/>
  <c r="J120" i="35"/>
  <c r="K119" i="35"/>
  <c r="J119" i="35"/>
  <c r="K118" i="35"/>
  <c r="J118" i="35"/>
  <c r="K117" i="35"/>
  <c r="J117" i="35"/>
  <c r="K116" i="35"/>
  <c r="J116" i="35"/>
  <c r="K115" i="35"/>
  <c r="J115" i="35"/>
  <c r="K114" i="35"/>
  <c r="J114" i="35"/>
  <c r="K113" i="35"/>
  <c r="J113" i="35"/>
  <c r="K110" i="35"/>
  <c r="J110" i="35"/>
  <c r="K109" i="35"/>
  <c r="J109" i="35"/>
  <c r="K108" i="35"/>
  <c r="J108" i="35"/>
  <c r="K107" i="35"/>
  <c r="J107" i="35"/>
  <c r="K106" i="35"/>
  <c r="J106" i="35"/>
  <c r="K101" i="35"/>
  <c r="J101" i="35"/>
  <c r="K100" i="35"/>
  <c r="K99" i="35"/>
  <c r="J99" i="35"/>
  <c r="K98" i="35"/>
  <c r="J98" i="35"/>
  <c r="K97" i="35"/>
  <c r="J97" i="35"/>
  <c r="K96" i="35"/>
  <c r="J96" i="35"/>
  <c r="K95" i="35"/>
  <c r="J95" i="35"/>
  <c r="K94" i="35"/>
  <c r="J94" i="35"/>
  <c r="K93" i="35"/>
  <c r="J93" i="35"/>
  <c r="J92" i="35"/>
  <c r="K88" i="35"/>
  <c r="J88" i="35"/>
  <c r="K87" i="35"/>
  <c r="J87" i="35"/>
  <c r="K86" i="35"/>
  <c r="J86" i="35"/>
  <c r="K85" i="35"/>
  <c r="J85" i="35"/>
  <c r="K84" i="35"/>
  <c r="J84" i="35"/>
  <c r="K83" i="35"/>
  <c r="J83" i="35"/>
  <c r="K82" i="35"/>
  <c r="J82" i="35"/>
  <c r="K81" i="35"/>
  <c r="J81" i="35"/>
  <c r="K78" i="35"/>
  <c r="J78" i="35"/>
  <c r="K77" i="35"/>
  <c r="J77" i="35"/>
  <c r="K76" i="35"/>
  <c r="J76" i="35"/>
  <c r="K75" i="35"/>
  <c r="J75" i="35"/>
  <c r="K74" i="35"/>
  <c r="J74" i="35"/>
  <c r="K73" i="35"/>
  <c r="J73" i="35"/>
  <c r="K72" i="35"/>
  <c r="J72" i="35"/>
  <c r="K71" i="35"/>
  <c r="J71" i="35"/>
  <c r="K70" i="35"/>
  <c r="J70" i="35"/>
  <c r="K69" i="35"/>
  <c r="J69" i="35"/>
  <c r="K68" i="35"/>
  <c r="J68" i="35"/>
  <c r="K67" i="35"/>
  <c r="J67" i="35"/>
  <c r="K66" i="35"/>
  <c r="J66" i="35"/>
  <c r="K65" i="35"/>
  <c r="J65" i="35"/>
  <c r="K64" i="35"/>
  <c r="J64" i="35"/>
  <c r="K63" i="35"/>
  <c r="J63" i="35"/>
  <c r="K62" i="35"/>
  <c r="J62" i="35"/>
  <c r="K61" i="35"/>
  <c r="J61" i="35"/>
  <c r="K60" i="35"/>
  <c r="J60" i="35"/>
  <c r="K59" i="35"/>
  <c r="J59" i="35"/>
  <c r="K53" i="35"/>
  <c r="J53" i="35"/>
  <c r="K52" i="35"/>
  <c r="J52" i="35"/>
  <c r="K51" i="35"/>
  <c r="J51" i="35"/>
  <c r="K47" i="35"/>
  <c r="J47" i="35"/>
  <c r="K46" i="35"/>
  <c r="J46" i="35"/>
  <c r="K45" i="35"/>
  <c r="J45" i="35"/>
  <c r="K44" i="35"/>
  <c r="J44" i="35"/>
  <c r="K43" i="35"/>
  <c r="J43" i="35"/>
  <c r="K42" i="35"/>
  <c r="J42" i="35"/>
  <c r="K41" i="35"/>
  <c r="J41" i="35"/>
  <c r="K40" i="35"/>
  <c r="J40" i="35"/>
  <c r="K39" i="35"/>
  <c r="J39" i="35"/>
  <c r="K38" i="35"/>
  <c r="J38" i="35"/>
  <c r="K37" i="35"/>
  <c r="J37" i="35"/>
  <c r="K36" i="35"/>
  <c r="J36" i="35"/>
  <c r="K35" i="35"/>
  <c r="J35" i="35"/>
  <c r="K34" i="35"/>
  <c r="J34" i="35"/>
  <c r="K33" i="35"/>
  <c r="J33" i="35"/>
  <c r="K32" i="35"/>
  <c r="J32" i="35"/>
  <c r="K31" i="35"/>
  <c r="J31" i="35"/>
  <c r="K30" i="35"/>
  <c r="J30" i="35"/>
  <c r="K29" i="35"/>
  <c r="J29" i="35"/>
  <c r="K28" i="35"/>
  <c r="J28" i="35"/>
  <c r="J27" i="35"/>
  <c r="K27" i="35"/>
  <c r="K26" i="35"/>
  <c r="J26" i="35"/>
  <c r="K25" i="35"/>
  <c r="J25" i="35"/>
  <c r="K24" i="35"/>
  <c r="J24" i="35"/>
  <c r="K23" i="35"/>
  <c r="J23" i="35"/>
  <c r="K22" i="35"/>
  <c r="J22" i="35"/>
  <c r="K21" i="35"/>
  <c r="J21" i="35"/>
  <c r="K20" i="35"/>
  <c r="K19" i="35"/>
  <c r="J19" i="35"/>
  <c r="K18" i="35"/>
  <c r="J18" i="35"/>
  <c r="J17" i="35"/>
  <c r="K16" i="35"/>
  <c r="K15" i="35"/>
  <c r="C17" i="35"/>
  <c r="J15" i="35"/>
  <c r="J16" i="35"/>
  <c r="D143" i="35"/>
  <c r="D142" i="35"/>
  <c r="D141" i="35"/>
  <c r="D140" i="35"/>
  <c r="D139" i="35"/>
  <c r="D138" i="35"/>
  <c r="D130" i="35"/>
  <c r="AF13" i="24"/>
  <c r="AF14" i="24"/>
  <c r="AF15" i="24"/>
  <c r="AF16" i="24"/>
  <c r="AF17" i="24"/>
  <c r="AF18" i="24"/>
  <c r="AF19" i="24"/>
  <c r="AF20" i="24"/>
  <c r="AF21" i="24"/>
  <c r="AF22" i="24"/>
  <c r="AF23" i="24"/>
  <c r="AF24" i="24"/>
  <c r="AF25" i="24"/>
  <c r="AF26" i="24"/>
  <c r="AF27" i="24"/>
  <c r="AF28" i="24"/>
  <c r="AF29" i="24"/>
  <c r="AF30" i="24"/>
  <c r="AF31" i="24"/>
  <c r="AF32" i="24"/>
  <c r="AF33" i="24"/>
  <c r="AF34" i="24"/>
  <c r="AF35" i="24"/>
  <c r="AF36" i="24"/>
  <c r="AF37" i="24"/>
  <c r="AF38" i="24"/>
  <c r="AF39" i="24"/>
  <c r="AF40" i="24"/>
  <c r="AF41" i="24"/>
  <c r="AF42" i="24"/>
  <c r="AF43" i="24"/>
  <c r="AF44" i="24"/>
  <c r="AF45" i="24"/>
  <c r="AF46" i="24"/>
  <c r="AF47" i="24"/>
  <c r="AF48" i="24"/>
  <c r="AF49" i="24"/>
  <c r="AF50" i="24"/>
  <c r="AF51" i="24"/>
  <c r="AF52" i="24"/>
  <c r="AF53" i="24"/>
  <c r="AF54" i="24"/>
  <c r="AF55" i="24"/>
  <c r="AF56" i="24"/>
  <c r="AF57" i="24"/>
  <c r="AF58" i="24"/>
  <c r="AF59" i="24"/>
  <c r="AF60" i="24"/>
  <c r="AF61" i="24"/>
  <c r="AF62" i="24"/>
  <c r="AF63" i="24"/>
  <c r="AF64" i="24"/>
  <c r="AF65" i="24"/>
  <c r="AF66" i="24"/>
  <c r="AF67" i="24"/>
  <c r="AF68" i="24"/>
  <c r="AF69" i="24"/>
  <c r="AF70" i="24"/>
  <c r="AF71" i="24"/>
  <c r="AF72" i="24"/>
  <c r="AF73" i="24"/>
  <c r="AF74" i="24"/>
  <c r="AF75" i="24"/>
  <c r="AF76" i="24"/>
  <c r="AF77" i="24"/>
  <c r="AF78" i="24"/>
  <c r="AF79" i="24"/>
  <c r="AF80" i="24"/>
  <c r="AF81" i="24"/>
  <c r="AF82" i="24"/>
  <c r="AF83" i="24"/>
  <c r="AF84" i="24"/>
  <c r="AF85" i="24"/>
  <c r="AF86" i="24"/>
  <c r="AF87" i="24"/>
  <c r="AF88" i="24"/>
  <c r="AF89" i="24"/>
  <c r="AF90" i="24"/>
  <c r="AF91" i="24"/>
  <c r="AF92" i="24"/>
  <c r="AF93" i="24"/>
  <c r="AF94" i="24"/>
  <c r="AF95" i="24"/>
  <c r="AF96" i="24"/>
  <c r="AF97" i="24"/>
  <c r="AF98" i="24"/>
  <c r="AF99" i="24"/>
  <c r="AF100" i="24"/>
  <c r="AF101" i="24"/>
  <c r="AF102" i="24"/>
  <c r="AF103" i="24"/>
  <c r="AF104" i="24"/>
  <c r="AF105" i="24"/>
  <c r="AF106" i="24"/>
  <c r="AF107" i="24"/>
  <c r="AF108" i="24"/>
  <c r="AF109" i="24"/>
  <c r="AF110" i="24"/>
  <c r="AF111" i="24"/>
  <c r="AF112" i="24"/>
  <c r="AF113" i="24"/>
  <c r="AF114" i="24"/>
  <c r="AF115" i="24"/>
  <c r="AF116" i="24"/>
  <c r="AF117" i="24"/>
  <c r="AF118" i="24"/>
  <c r="AF119" i="24"/>
  <c r="AF120" i="24"/>
  <c r="AF121" i="24"/>
  <c r="AF122" i="24"/>
  <c r="AF123" i="24"/>
  <c r="AF124" i="24"/>
  <c r="AF125" i="24"/>
  <c r="AF126" i="24"/>
  <c r="AF127" i="24"/>
  <c r="AF128" i="24"/>
  <c r="AF129" i="24"/>
  <c r="AF130" i="24"/>
  <c r="E189" i="40" s="1"/>
  <c r="AF12" i="24"/>
  <c r="AC13" i="24"/>
  <c r="AC14" i="24"/>
  <c r="AC15" i="24"/>
  <c r="AC16" i="24"/>
  <c r="AC17" i="24"/>
  <c r="AC18" i="24"/>
  <c r="AC19" i="24"/>
  <c r="AC20" i="24"/>
  <c r="AC21" i="24"/>
  <c r="AC22" i="24"/>
  <c r="AC23" i="24"/>
  <c r="AC24" i="24"/>
  <c r="AC25" i="24"/>
  <c r="AC26" i="24"/>
  <c r="AC27" i="24"/>
  <c r="AC28" i="24"/>
  <c r="AC29" i="24"/>
  <c r="AC30" i="24"/>
  <c r="AC31" i="24"/>
  <c r="AC32" i="24"/>
  <c r="AC33" i="24"/>
  <c r="AC34" i="24"/>
  <c r="AC35" i="24"/>
  <c r="AC36" i="24"/>
  <c r="AC37" i="24"/>
  <c r="AC38" i="24"/>
  <c r="AC39" i="24"/>
  <c r="AC40" i="24"/>
  <c r="AC41" i="24"/>
  <c r="AC42" i="24"/>
  <c r="AC43" i="24"/>
  <c r="AC44" i="24"/>
  <c r="AC45" i="24"/>
  <c r="AC46" i="24"/>
  <c r="AC47" i="24"/>
  <c r="AC48" i="24"/>
  <c r="AC49" i="24"/>
  <c r="AC50" i="24"/>
  <c r="AC51" i="24"/>
  <c r="AC52" i="24"/>
  <c r="AC53" i="24"/>
  <c r="AC54" i="24"/>
  <c r="AC55" i="24"/>
  <c r="AC56" i="24"/>
  <c r="AC57" i="24"/>
  <c r="AC58" i="24"/>
  <c r="AC59" i="24"/>
  <c r="AC60" i="24"/>
  <c r="AC61" i="24"/>
  <c r="AC62" i="24"/>
  <c r="AC63" i="24"/>
  <c r="AC64" i="24"/>
  <c r="AC65" i="24"/>
  <c r="AC66" i="24"/>
  <c r="AC67" i="24"/>
  <c r="AC68" i="24"/>
  <c r="AC69" i="24"/>
  <c r="AC70" i="24"/>
  <c r="AC71" i="24"/>
  <c r="AC72" i="24"/>
  <c r="AC73" i="24"/>
  <c r="AC74" i="24"/>
  <c r="AC75" i="24"/>
  <c r="AC76" i="24"/>
  <c r="AC77" i="24"/>
  <c r="AC78" i="24"/>
  <c r="AC79" i="24"/>
  <c r="AC80" i="24"/>
  <c r="AC81" i="24"/>
  <c r="AC82" i="24"/>
  <c r="AC83" i="24"/>
  <c r="AC84" i="24"/>
  <c r="AC85" i="24"/>
  <c r="AC86" i="24"/>
  <c r="AC87" i="24"/>
  <c r="AC88" i="24"/>
  <c r="AC89" i="24"/>
  <c r="AC90" i="24"/>
  <c r="AC91" i="24"/>
  <c r="AC92" i="24"/>
  <c r="AC93" i="24"/>
  <c r="AC94" i="24"/>
  <c r="AC95" i="24"/>
  <c r="AC96" i="24"/>
  <c r="AC97" i="24"/>
  <c r="AC98" i="24"/>
  <c r="AC99" i="24"/>
  <c r="AC100" i="24"/>
  <c r="AC101" i="24"/>
  <c r="AC102" i="24"/>
  <c r="AC103" i="24"/>
  <c r="AC104" i="24"/>
  <c r="AC105" i="24"/>
  <c r="AC106" i="24"/>
  <c r="AC107" i="24"/>
  <c r="AC108" i="24"/>
  <c r="AC109" i="24"/>
  <c r="AC110" i="24"/>
  <c r="AC111" i="24"/>
  <c r="AC112" i="24"/>
  <c r="AC113" i="24"/>
  <c r="AC114" i="24"/>
  <c r="AC115" i="24"/>
  <c r="AC116" i="24"/>
  <c r="AC117" i="24"/>
  <c r="AC118" i="24"/>
  <c r="AC119" i="24"/>
  <c r="AC120" i="24"/>
  <c r="AC121" i="24"/>
  <c r="AC122" i="24"/>
  <c r="AC123" i="24"/>
  <c r="AC124" i="24"/>
  <c r="AC125" i="24"/>
  <c r="AC126" i="24"/>
  <c r="AC127" i="24"/>
  <c r="AC128" i="24"/>
  <c r="AC129" i="24"/>
  <c r="AC130" i="24"/>
  <c r="E188" i="40" s="1"/>
  <c r="AC12" i="24"/>
  <c r="X13" i="24"/>
  <c r="X14" i="24"/>
  <c r="X15" i="24"/>
  <c r="X16" i="24"/>
  <c r="X17" i="24"/>
  <c r="X18" i="24"/>
  <c r="X19" i="24"/>
  <c r="X20" i="24"/>
  <c r="X21" i="24"/>
  <c r="X22" i="24"/>
  <c r="X23" i="24"/>
  <c r="X24" i="24"/>
  <c r="X25" i="24"/>
  <c r="X26" i="24"/>
  <c r="X27" i="24"/>
  <c r="X28" i="24"/>
  <c r="X29" i="24"/>
  <c r="X30" i="24"/>
  <c r="X31" i="24"/>
  <c r="X32" i="24"/>
  <c r="X33" i="24"/>
  <c r="X34" i="24"/>
  <c r="X35" i="24"/>
  <c r="X36" i="24"/>
  <c r="X37" i="24"/>
  <c r="X38" i="24"/>
  <c r="X39" i="24"/>
  <c r="X40" i="24"/>
  <c r="X41" i="24"/>
  <c r="X42" i="24"/>
  <c r="X43" i="24"/>
  <c r="X44" i="24"/>
  <c r="X45" i="24"/>
  <c r="X46" i="24"/>
  <c r="X47" i="24"/>
  <c r="X48" i="24"/>
  <c r="X49" i="24"/>
  <c r="X50" i="24"/>
  <c r="X51" i="24"/>
  <c r="X52" i="24"/>
  <c r="X53" i="24"/>
  <c r="X54" i="24"/>
  <c r="X55" i="24"/>
  <c r="X56" i="24"/>
  <c r="X57" i="24"/>
  <c r="X58" i="24"/>
  <c r="X59" i="24"/>
  <c r="X60" i="24"/>
  <c r="X61" i="24"/>
  <c r="X62" i="24"/>
  <c r="X63" i="24"/>
  <c r="X64" i="24"/>
  <c r="X65" i="24"/>
  <c r="X66" i="24"/>
  <c r="X67" i="24"/>
  <c r="X68" i="24"/>
  <c r="X69" i="24"/>
  <c r="X70" i="24"/>
  <c r="X71" i="24"/>
  <c r="X72" i="24"/>
  <c r="X73" i="24"/>
  <c r="X74" i="24"/>
  <c r="X75" i="24"/>
  <c r="X76" i="24"/>
  <c r="X77" i="24"/>
  <c r="X78" i="24"/>
  <c r="X79" i="24"/>
  <c r="X80" i="24"/>
  <c r="X81" i="24"/>
  <c r="X82" i="24"/>
  <c r="X83" i="24"/>
  <c r="X84" i="24"/>
  <c r="X85" i="24"/>
  <c r="X86" i="24"/>
  <c r="X87" i="24"/>
  <c r="X88" i="24"/>
  <c r="X89" i="24"/>
  <c r="X90" i="24"/>
  <c r="X91" i="24"/>
  <c r="X92" i="24"/>
  <c r="X93" i="24"/>
  <c r="X94" i="24"/>
  <c r="X95" i="24"/>
  <c r="X96" i="24"/>
  <c r="X97" i="24"/>
  <c r="X98" i="24"/>
  <c r="X99" i="24"/>
  <c r="X100" i="24"/>
  <c r="X101" i="24"/>
  <c r="X102" i="24"/>
  <c r="X103" i="24"/>
  <c r="X104" i="24"/>
  <c r="X105" i="24"/>
  <c r="X106" i="24"/>
  <c r="X107" i="24"/>
  <c r="X108" i="24"/>
  <c r="X109" i="24"/>
  <c r="X110" i="24"/>
  <c r="X111" i="24"/>
  <c r="X112" i="24"/>
  <c r="X113" i="24"/>
  <c r="X114" i="24"/>
  <c r="X115" i="24"/>
  <c r="X116" i="24"/>
  <c r="X117" i="24"/>
  <c r="X118" i="24"/>
  <c r="X119" i="24"/>
  <c r="X120" i="24"/>
  <c r="X121" i="24"/>
  <c r="X122" i="24"/>
  <c r="X123" i="24"/>
  <c r="X124" i="24"/>
  <c r="X125" i="24"/>
  <c r="X126" i="24"/>
  <c r="X127" i="24"/>
  <c r="X128" i="24"/>
  <c r="X129" i="24"/>
  <c r="X130" i="24"/>
  <c r="E187" i="40" s="1"/>
  <c r="X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33" i="24"/>
  <c r="S34" i="24"/>
  <c r="S35" i="24"/>
  <c r="S36" i="24"/>
  <c r="S37" i="24"/>
  <c r="S38" i="24"/>
  <c r="S39" i="24"/>
  <c r="S40" i="24"/>
  <c r="S41" i="24"/>
  <c r="S42" i="24"/>
  <c r="S43" i="24"/>
  <c r="S44" i="24"/>
  <c r="S45" i="24"/>
  <c r="S46" i="24"/>
  <c r="S47" i="24"/>
  <c r="S48" i="24"/>
  <c r="S49" i="24"/>
  <c r="S50" i="24"/>
  <c r="S51" i="24"/>
  <c r="S52" i="24"/>
  <c r="S53" i="24"/>
  <c r="S54" i="24"/>
  <c r="S55" i="24"/>
  <c r="S56" i="24"/>
  <c r="S57" i="24"/>
  <c r="S58" i="24"/>
  <c r="S59" i="24"/>
  <c r="S60" i="24"/>
  <c r="S61" i="24"/>
  <c r="S62" i="24"/>
  <c r="S63" i="24"/>
  <c r="S64" i="24"/>
  <c r="S65" i="24"/>
  <c r="S66" i="24"/>
  <c r="S67" i="24"/>
  <c r="S68" i="24"/>
  <c r="S69" i="24"/>
  <c r="S70" i="24"/>
  <c r="S71" i="24"/>
  <c r="S72" i="24"/>
  <c r="S73" i="24"/>
  <c r="S74" i="24"/>
  <c r="S75" i="24"/>
  <c r="S76" i="24"/>
  <c r="S77" i="24"/>
  <c r="S78" i="24"/>
  <c r="S79" i="24"/>
  <c r="S80" i="24"/>
  <c r="S81" i="24"/>
  <c r="S82" i="24"/>
  <c r="S83" i="24"/>
  <c r="S84" i="24"/>
  <c r="S85" i="24"/>
  <c r="S86" i="24"/>
  <c r="S87" i="24"/>
  <c r="S88" i="24"/>
  <c r="S89" i="24"/>
  <c r="S90" i="24"/>
  <c r="S91" i="24"/>
  <c r="S92" i="24"/>
  <c r="S93" i="24"/>
  <c r="S94" i="24"/>
  <c r="S95" i="24"/>
  <c r="S96" i="24"/>
  <c r="S97" i="24"/>
  <c r="S98" i="24"/>
  <c r="S99" i="24"/>
  <c r="S100" i="24"/>
  <c r="S101" i="24"/>
  <c r="S102" i="24"/>
  <c r="S103" i="24"/>
  <c r="S104" i="24"/>
  <c r="S105" i="24"/>
  <c r="S106" i="24"/>
  <c r="S107" i="24"/>
  <c r="S108" i="24"/>
  <c r="S109" i="24"/>
  <c r="S110" i="24"/>
  <c r="S111" i="24"/>
  <c r="S112" i="24"/>
  <c r="S113" i="24"/>
  <c r="S114" i="24"/>
  <c r="S115" i="24"/>
  <c r="S116" i="24"/>
  <c r="S117" i="24"/>
  <c r="S118" i="24"/>
  <c r="S119" i="24"/>
  <c r="S120" i="24"/>
  <c r="S121" i="24"/>
  <c r="S122" i="24"/>
  <c r="S123" i="24"/>
  <c r="S124" i="24"/>
  <c r="S125" i="24"/>
  <c r="S126" i="24"/>
  <c r="S127" i="24"/>
  <c r="S128" i="24"/>
  <c r="S129" i="24"/>
  <c r="S130" i="24"/>
  <c r="E186" i="40" s="1"/>
  <c r="S12" i="24"/>
  <c r="N13" i="24"/>
  <c r="N14" i="24"/>
  <c r="N15" i="24"/>
  <c r="N16" i="24"/>
  <c r="N17" i="24"/>
  <c r="N18" i="24"/>
  <c r="N19" i="24"/>
  <c r="N20" i="24"/>
  <c r="N21" i="24"/>
  <c r="N22" i="24"/>
  <c r="N23" i="24"/>
  <c r="N24" i="24"/>
  <c r="N25" i="24"/>
  <c r="N26" i="24"/>
  <c r="N27" i="24"/>
  <c r="N28" i="24"/>
  <c r="N29" i="24"/>
  <c r="N30" i="24"/>
  <c r="N31" i="24"/>
  <c r="N32" i="24"/>
  <c r="N33" i="24"/>
  <c r="N34" i="24"/>
  <c r="N35" i="24"/>
  <c r="N36" i="24"/>
  <c r="N37" i="24"/>
  <c r="N38" i="24"/>
  <c r="N39" i="24"/>
  <c r="N40" i="24"/>
  <c r="N41" i="24"/>
  <c r="N42" i="24"/>
  <c r="N43" i="24"/>
  <c r="N44" i="24"/>
  <c r="N45" i="24"/>
  <c r="N46" i="24"/>
  <c r="N47" i="24"/>
  <c r="N48" i="24"/>
  <c r="N49" i="24"/>
  <c r="N50" i="24"/>
  <c r="N51" i="24"/>
  <c r="N52" i="24"/>
  <c r="N53" i="24"/>
  <c r="N54" i="24"/>
  <c r="N55" i="24"/>
  <c r="N56" i="24"/>
  <c r="N57" i="24"/>
  <c r="N58" i="24"/>
  <c r="N59" i="24"/>
  <c r="N60" i="24"/>
  <c r="N61" i="24"/>
  <c r="N62" i="24"/>
  <c r="N63" i="24"/>
  <c r="N64" i="24"/>
  <c r="N65" i="24"/>
  <c r="N66" i="24"/>
  <c r="N67" i="24"/>
  <c r="N68" i="24"/>
  <c r="N69" i="24"/>
  <c r="N70" i="24"/>
  <c r="N71" i="24"/>
  <c r="N72" i="24"/>
  <c r="N73" i="24"/>
  <c r="N74" i="24"/>
  <c r="N75" i="24"/>
  <c r="N76" i="24"/>
  <c r="N77" i="24"/>
  <c r="N78" i="24"/>
  <c r="N79" i="24"/>
  <c r="N80" i="24"/>
  <c r="N81" i="24"/>
  <c r="N82" i="24"/>
  <c r="N83" i="24"/>
  <c r="N84" i="24"/>
  <c r="N85" i="24"/>
  <c r="N86" i="24"/>
  <c r="N87" i="24"/>
  <c r="N88" i="24"/>
  <c r="N89" i="24"/>
  <c r="N90" i="24"/>
  <c r="N91" i="24"/>
  <c r="N92" i="24"/>
  <c r="N93" i="24"/>
  <c r="N94" i="24"/>
  <c r="N95" i="24"/>
  <c r="N96" i="24"/>
  <c r="N97" i="24"/>
  <c r="N98" i="24"/>
  <c r="N99" i="24"/>
  <c r="N100" i="24"/>
  <c r="N101" i="24"/>
  <c r="N102" i="24"/>
  <c r="N103" i="24"/>
  <c r="N104" i="24"/>
  <c r="N105" i="24"/>
  <c r="N106" i="24"/>
  <c r="N107" i="24"/>
  <c r="N108" i="24"/>
  <c r="N109" i="24"/>
  <c r="N110" i="24"/>
  <c r="N111" i="24"/>
  <c r="N112" i="24"/>
  <c r="N113" i="24"/>
  <c r="N114" i="24"/>
  <c r="N115" i="24"/>
  <c r="N116" i="24"/>
  <c r="N117" i="24"/>
  <c r="N118" i="24"/>
  <c r="N119" i="24"/>
  <c r="N120" i="24"/>
  <c r="N121" i="24"/>
  <c r="N122" i="24"/>
  <c r="N123" i="24"/>
  <c r="N124" i="24"/>
  <c r="N125" i="24"/>
  <c r="N126" i="24"/>
  <c r="N127" i="24"/>
  <c r="N128" i="24"/>
  <c r="N129" i="24"/>
  <c r="N130" i="24"/>
  <c r="E185" i="40" s="1"/>
  <c r="N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56" i="24"/>
  <c r="I57" i="24"/>
  <c r="I58" i="24"/>
  <c r="I59" i="24"/>
  <c r="I60" i="24"/>
  <c r="I61" i="24"/>
  <c r="I62" i="24"/>
  <c r="I63" i="24"/>
  <c r="I64" i="24"/>
  <c r="I65" i="24"/>
  <c r="I66" i="24"/>
  <c r="I67" i="24"/>
  <c r="I68" i="24"/>
  <c r="I69" i="24"/>
  <c r="I70" i="24"/>
  <c r="I71" i="24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I96" i="24"/>
  <c r="I97" i="24"/>
  <c r="I98" i="24"/>
  <c r="I99" i="24"/>
  <c r="I100" i="24"/>
  <c r="I101" i="24"/>
  <c r="I102" i="24"/>
  <c r="I103" i="24"/>
  <c r="I104" i="24"/>
  <c r="I105" i="24"/>
  <c r="I106" i="24"/>
  <c r="I107" i="24"/>
  <c r="I108" i="24"/>
  <c r="I109" i="24"/>
  <c r="I110" i="24"/>
  <c r="I111" i="24"/>
  <c r="I112" i="24"/>
  <c r="I113" i="24"/>
  <c r="I114" i="24"/>
  <c r="I115" i="24"/>
  <c r="I116" i="24"/>
  <c r="I117" i="24"/>
  <c r="I118" i="24"/>
  <c r="I119" i="24"/>
  <c r="I120" i="24"/>
  <c r="I121" i="24"/>
  <c r="I122" i="24"/>
  <c r="I123" i="24"/>
  <c r="I124" i="24"/>
  <c r="I125" i="24"/>
  <c r="I126" i="24"/>
  <c r="I127" i="24"/>
  <c r="I128" i="24"/>
  <c r="I129" i="24"/>
  <c r="I130" i="24"/>
  <c r="E184" i="40" s="1"/>
  <c r="I12" i="2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J57" i="14"/>
  <c r="J58" i="14"/>
  <c r="J59" i="14"/>
  <c r="J60" i="14"/>
  <c r="J61" i="14"/>
  <c r="J62" i="14"/>
  <c r="J63" i="14"/>
  <c r="J64" i="14"/>
  <c r="J65" i="14"/>
  <c r="J66" i="14"/>
  <c r="J67" i="14"/>
  <c r="J68" i="14"/>
  <c r="J69" i="14"/>
  <c r="J70" i="14"/>
  <c r="J71" i="14"/>
  <c r="J72" i="14"/>
  <c r="J73" i="14"/>
  <c r="J74" i="14"/>
  <c r="J75" i="14"/>
  <c r="J76" i="14"/>
  <c r="J77" i="14"/>
  <c r="J78" i="14"/>
  <c r="J79" i="14"/>
  <c r="J80" i="14"/>
  <c r="J81" i="14"/>
  <c r="J82" i="14"/>
  <c r="J83" i="14"/>
  <c r="J84" i="14"/>
  <c r="J85" i="14"/>
  <c r="J86" i="14"/>
  <c r="J87" i="14"/>
  <c r="J88" i="14"/>
  <c r="J89" i="14"/>
  <c r="J90" i="14"/>
  <c r="J91" i="14"/>
  <c r="J92" i="14"/>
  <c r="J93" i="14"/>
  <c r="J94" i="14"/>
  <c r="J95" i="14"/>
  <c r="J96" i="14"/>
  <c r="J97" i="14"/>
  <c r="J98" i="14"/>
  <c r="J99" i="14"/>
  <c r="J100" i="14"/>
  <c r="J101" i="14"/>
  <c r="J102" i="14"/>
  <c r="J103" i="14"/>
  <c r="J104" i="14"/>
  <c r="J105" i="14"/>
  <c r="J106" i="14"/>
  <c r="J107" i="14"/>
  <c r="J108" i="14"/>
  <c r="J109" i="14"/>
  <c r="J110" i="14"/>
  <c r="J111" i="14"/>
  <c r="J112" i="14"/>
  <c r="J113" i="14"/>
  <c r="J114" i="14"/>
  <c r="J115" i="14"/>
  <c r="J116" i="14"/>
  <c r="J117" i="14"/>
  <c r="J118" i="14"/>
  <c r="J119" i="14"/>
  <c r="J120" i="14"/>
  <c r="J121" i="14"/>
  <c r="J122" i="14"/>
  <c r="J123" i="14"/>
  <c r="J124" i="14"/>
  <c r="J125" i="14"/>
  <c r="J126" i="14"/>
  <c r="J8" i="14"/>
  <c r="D199" i="40" l="1"/>
  <c r="L20" i="40"/>
  <c r="L21" i="40" s="1"/>
  <c r="D17" i="40"/>
  <c r="D195" i="40" s="1"/>
  <c r="O20" i="40"/>
  <c r="O21" i="40" s="1"/>
  <c r="D18" i="40"/>
  <c r="D212" i="40" s="1"/>
  <c r="GH52" i="2"/>
  <c r="D89" i="40" s="1"/>
  <c r="D202" i="40" s="1"/>
  <c r="GE52" i="2"/>
  <c r="D88" i="40" s="1"/>
  <c r="GB52" i="2"/>
  <c r="D87" i="40" s="1"/>
  <c r="FY52" i="2"/>
  <c r="D86" i="40" s="1"/>
  <c r="FV52" i="2"/>
  <c r="D85" i="40" s="1"/>
  <c r="FS52" i="2"/>
  <c r="D84" i="40" s="1"/>
  <c r="FP52" i="2"/>
  <c r="D83" i="40" s="1"/>
  <c r="I16" i="40"/>
  <c r="D52" i="2"/>
  <c r="D14" i="40" s="1"/>
  <c r="V52" i="2"/>
  <c r="D20" i="40" s="1"/>
  <c r="BU52" i="2"/>
  <c r="D37" i="40" s="1"/>
  <c r="AW52" i="2"/>
  <c r="D29" i="40" s="1"/>
  <c r="BF52" i="2"/>
  <c r="G52" i="2"/>
  <c r="D15" i="40" s="1"/>
  <c r="Y52" i="2"/>
  <c r="BR52" i="2"/>
  <c r="D36" i="40" s="1"/>
  <c r="O23" i="40"/>
  <c r="O27" i="40" s="1"/>
  <c r="BX52" i="2"/>
  <c r="D38" i="40" s="1"/>
  <c r="AN52" i="2"/>
  <c r="D26" i="40" s="1"/>
  <c r="D197" i="40" s="1"/>
  <c r="CY52" i="2"/>
  <c r="D51" i="40" s="1"/>
  <c r="AH52" i="2"/>
  <c r="AZ52" i="2"/>
  <c r="D30" i="40" s="1"/>
  <c r="AT52" i="2"/>
  <c r="CA52" i="2"/>
  <c r="D39" i="40" s="1"/>
  <c r="CG52" i="2"/>
  <c r="D41" i="40" s="1"/>
  <c r="DE52" i="2"/>
  <c r="D53" i="40" s="1"/>
  <c r="BI52" i="2"/>
  <c r="AQ52" i="2"/>
  <c r="CD52" i="2"/>
  <c r="D40" i="40" s="1"/>
  <c r="CJ52" i="2"/>
  <c r="D42" i="40" s="1"/>
  <c r="BC52" i="2"/>
  <c r="D31" i="40" s="1"/>
  <c r="D198" i="40" s="1"/>
  <c r="AB52" i="2"/>
  <c r="AK52" i="2"/>
  <c r="D25" i="40" s="1"/>
  <c r="DB52" i="2"/>
  <c r="D52" i="40" s="1"/>
  <c r="AE52" i="2"/>
  <c r="D23" i="40" s="1"/>
  <c r="D213" i="40" s="1"/>
  <c r="CS52" i="2"/>
  <c r="D45" i="40" s="1"/>
  <c r="CV52" i="2"/>
  <c r="D46" i="40" s="1"/>
  <c r="BL52" i="2"/>
  <c r="J52" i="2"/>
  <c r="D16" i="40" s="1"/>
  <c r="CP52" i="2"/>
  <c r="D44" i="40" s="1"/>
  <c r="D216" i="40" s="1"/>
  <c r="I23" i="40"/>
  <c r="E142" i="35"/>
  <c r="E139" i="35"/>
  <c r="E138" i="35"/>
  <c r="E140" i="35"/>
  <c r="E141" i="35"/>
  <c r="E143" i="35"/>
  <c r="BO12" i="12"/>
  <c r="BO13" i="12"/>
  <c r="BO14" i="12"/>
  <c r="BO15" i="12"/>
  <c r="BO16" i="12"/>
  <c r="BO17" i="12"/>
  <c r="BO18" i="12"/>
  <c r="BO19" i="12"/>
  <c r="BO20" i="12"/>
  <c r="BO21" i="12"/>
  <c r="BO22" i="12"/>
  <c r="BO23" i="12"/>
  <c r="BO24" i="12"/>
  <c r="BO25" i="12"/>
  <c r="BO26" i="12"/>
  <c r="BO27" i="12"/>
  <c r="BO28" i="12"/>
  <c r="BO29" i="12"/>
  <c r="BO30" i="12"/>
  <c r="BO31" i="12"/>
  <c r="BO32" i="12"/>
  <c r="BO33" i="12"/>
  <c r="BO34" i="12"/>
  <c r="BO35" i="12"/>
  <c r="BO36" i="12"/>
  <c r="BO37" i="12"/>
  <c r="BO38" i="12"/>
  <c r="BO39" i="12"/>
  <c r="BO40" i="12"/>
  <c r="BO41" i="12"/>
  <c r="BO42" i="12"/>
  <c r="BO43" i="12"/>
  <c r="BO44" i="12"/>
  <c r="BO45" i="12"/>
  <c r="BO46" i="12"/>
  <c r="BO47" i="12"/>
  <c r="BO48" i="12"/>
  <c r="BO49" i="12"/>
  <c r="BO50" i="12"/>
  <c r="BO51" i="12"/>
  <c r="BO52" i="12"/>
  <c r="BO53" i="12"/>
  <c r="BO54" i="12"/>
  <c r="BO55" i="12"/>
  <c r="BO56" i="12"/>
  <c r="BO57" i="12"/>
  <c r="BO58" i="12"/>
  <c r="BO59" i="12"/>
  <c r="BO60" i="12"/>
  <c r="BO61" i="12"/>
  <c r="BO62" i="12"/>
  <c r="BO63" i="12"/>
  <c r="BO64" i="12"/>
  <c r="BO65" i="12"/>
  <c r="BO66" i="12"/>
  <c r="BO67" i="12"/>
  <c r="BO68" i="12"/>
  <c r="BO69" i="12"/>
  <c r="BO70" i="12"/>
  <c r="BO71" i="12"/>
  <c r="BO72" i="12"/>
  <c r="BO73" i="12"/>
  <c r="BO74" i="12"/>
  <c r="BO75" i="12"/>
  <c r="BO76" i="12"/>
  <c r="BO77" i="12"/>
  <c r="BO78" i="12"/>
  <c r="BO79" i="12"/>
  <c r="BO80" i="12"/>
  <c r="BO81" i="12"/>
  <c r="BO82" i="12"/>
  <c r="BO83" i="12"/>
  <c r="BO84" i="12"/>
  <c r="BO85" i="12"/>
  <c r="BO86" i="12"/>
  <c r="BO87" i="12"/>
  <c r="BO88" i="12"/>
  <c r="BO89" i="12"/>
  <c r="BO90" i="12"/>
  <c r="BO91" i="12"/>
  <c r="BO92" i="12"/>
  <c r="BO93" i="12"/>
  <c r="BO94" i="12"/>
  <c r="BO95" i="12"/>
  <c r="BO96" i="12"/>
  <c r="BO97" i="12"/>
  <c r="BO98" i="12"/>
  <c r="BO99" i="12"/>
  <c r="BO100" i="12"/>
  <c r="BO101" i="12"/>
  <c r="BO102" i="12"/>
  <c r="BO103" i="12"/>
  <c r="BO104" i="12"/>
  <c r="BO105" i="12"/>
  <c r="BO106" i="12"/>
  <c r="BO107" i="12"/>
  <c r="BO108" i="12"/>
  <c r="BO109" i="12"/>
  <c r="BO110" i="12"/>
  <c r="BO111" i="12"/>
  <c r="BO112" i="12"/>
  <c r="BO113" i="12"/>
  <c r="BO114" i="12"/>
  <c r="BO115" i="12"/>
  <c r="BO116" i="12"/>
  <c r="BO117" i="12"/>
  <c r="BO118" i="12"/>
  <c r="BO119" i="12"/>
  <c r="BO120" i="12"/>
  <c r="BO121" i="12"/>
  <c r="BO122" i="12"/>
  <c r="BO123" i="12"/>
  <c r="BO124" i="12"/>
  <c r="BO125" i="12"/>
  <c r="BO126" i="12"/>
  <c r="BO127" i="12"/>
  <c r="BO128" i="12"/>
  <c r="BO129" i="12"/>
  <c r="BO11" i="12"/>
  <c r="BL12" i="12"/>
  <c r="BL13" i="12"/>
  <c r="BL14" i="12"/>
  <c r="BL15" i="12"/>
  <c r="BL16" i="12"/>
  <c r="BL17" i="12"/>
  <c r="BL18" i="12"/>
  <c r="BL19" i="12"/>
  <c r="BL20" i="12"/>
  <c r="BL21" i="12"/>
  <c r="BL22" i="12"/>
  <c r="BL23" i="12"/>
  <c r="BL24" i="12"/>
  <c r="BL25" i="12"/>
  <c r="BL26" i="12"/>
  <c r="BL27" i="12"/>
  <c r="BL28" i="12"/>
  <c r="BL29" i="12"/>
  <c r="BL30" i="12"/>
  <c r="BL31" i="12"/>
  <c r="BL32" i="12"/>
  <c r="BL33" i="12"/>
  <c r="BL34" i="12"/>
  <c r="BL35" i="12"/>
  <c r="BL36" i="12"/>
  <c r="BL37" i="12"/>
  <c r="BL38" i="12"/>
  <c r="BL39" i="12"/>
  <c r="BL40" i="12"/>
  <c r="BL41" i="12"/>
  <c r="BL42" i="12"/>
  <c r="BL43" i="12"/>
  <c r="BL44" i="12"/>
  <c r="BL45" i="12"/>
  <c r="BL46" i="12"/>
  <c r="BL47" i="12"/>
  <c r="BL48" i="12"/>
  <c r="BL49" i="12"/>
  <c r="BL50" i="12"/>
  <c r="BL51" i="12"/>
  <c r="BL52" i="12"/>
  <c r="BL53" i="12"/>
  <c r="BL54" i="12"/>
  <c r="BL55" i="12"/>
  <c r="BL56" i="12"/>
  <c r="BL57" i="12"/>
  <c r="BL58" i="12"/>
  <c r="BL59" i="12"/>
  <c r="BL60" i="12"/>
  <c r="BL61" i="12"/>
  <c r="BL62" i="12"/>
  <c r="BL63" i="12"/>
  <c r="BL64" i="12"/>
  <c r="BL65" i="12"/>
  <c r="BL66" i="12"/>
  <c r="BL67" i="12"/>
  <c r="BL68" i="12"/>
  <c r="BL69" i="12"/>
  <c r="BL70" i="12"/>
  <c r="BL71" i="12"/>
  <c r="BL72" i="12"/>
  <c r="BL73" i="12"/>
  <c r="BL74" i="12"/>
  <c r="BL75" i="12"/>
  <c r="BL76" i="12"/>
  <c r="BL77" i="12"/>
  <c r="BL78" i="12"/>
  <c r="BL79" i="12"/>
  <c r="BL80" i="12"/>
  <c r="BL81" i="12"/>
  <c r="BL82" i="12"/>
  <c r="BL83" i="12"/>
  <c r="BL84" i="12"/>
  <c r="BL85" i="12"/>
  <c r="BL86" i="12"/>
  <c r="BL87" i="12"/>
  <c r="BL88" i="12"/>
  <c r="BL89" i="12"/>
  <c r="BL90" i="12"/>
  <c r="BL91" i="12"/>
  <c r="BL92" i="12"/>
  <c r="BL93" i="12"/>
  <c r="BL94" i="12"/>
  <c r="BL95" i="12"/>
  <c r="BL96" i="12"/>
  <c r="BL97" i="12"/>
  <c r="BL98" i="12"/>
  <c r="BL99" i="12"/>
  <c r="BL100" i="12"/>
  <c r="BL101" i="12"/>
  <c r="BL102" i="12"/>
  <c r="BL103" i="12"/>
  <c r="BL104" i="12"/>
  <c r="BL105" i="12"/>
  <c r="BL106" i="12"/>
  <c r="BL107" i="12"/>
  <c r="BL108" i="12"/>
  <c r="BL109" i="12"/>
  <c r="BL110" i="12"/>
  <c r="BL111" i="12"/>
  <c r="BL112" i="12"/>
  <c r="BL113" i="12"/>
  <c r="BL114" i="12"/>
  <c r="BL115" i="12"/>
  <c r="BL116" i="12"/>
  <c r="BL117" i="12"/>
  <c r="BL118" i="12"/>
  <c r="BL119" i="12"/>
  <c r="BL120" i="12"/>
  <c r="BL121" i="12"/>
  <c r="BL122" i="12"/>
  <c r="BL123" i="12"/>
  <c r="BL124" i="12"/>
  <c r="BL125" i="12"/>
  <c r="BL126" i="12"/>
  <c r="BL127" i="12"/>
  <c r="BL128" i="12"/>
  <c r="BL129" i="12"/>
  <c r="BL11" i="12"/>
  <c r="BI12" i="12"/>
  <c r="BI13" i="12"/>
  <c r="BI14" i="12"/>
  <c r="BI15" i="12"/>
  <c r="BI16" i="12"/>
  <c r="BI17" i="12"/>
  <c r="BI18" i="12"/>
  <c r="BI19" i="12"/>
  <c r="BI20" i="12"/>
  <c r="BI21" i="12"/>
  <c r="BI22" i="12"/>
  <c r="BI23" i="12"/>
  <c r="BI24" i="12"/>
  <c r="BI25" i="12"/>
  <c r="BI26" i="12"/>
  <c r="BI27" i="12"/>
  <c r="BI28" i="12"/>
  <c r="BI29" i="12"/>
  <c r="BI30" i="12"/>
  <c r="BI31" i="12"/>
  <c r="BI32" i="12"/>
  <c r="BI33" i="12"/>
  <c r="BI34" i="12"/>
  <c r="BI35" i="12"/>
  <c r="BI36" i="12"/>
  <c r="BI37" i="12"/>
  <c r="BI38" i="12"/>
  <c r="BI39" i="12"/>
  <c r="BI40" i="12"/>
  <c r="BI41" i="12"/>
  <c r="BI42" i="12"/>
  <c r="BI43" i="12"/>
  <c r="BI44" i="12"/>
  <c r="BI45" i="12"/>
  <c r="BI46" i="12"/>
  <c r="BI47" i="12"/>
  <c r="BI48" i="12"/>
  <c r="BI49" i="12"/>
  <c r="BI50" i="12"/>
  <c r="BI51" i="12"/>
  <c r="BI52" i="12"/>
  <c r="BI53" i="12"/>
  <c r="BI54" i="12"/>
  <c r="BI55" i="12"/>
  <c r="BI56" i="12"/>
  <c r="BI57" i="12"/>
  <c r="BI58" i="12"/>
  <c r="BI59" i="12"/>
  <c r="BI60" i="12"/>
  <c r="BI61" i="12"/>
  <c r="BI62" i="12"/>
  <c r="BI63" i="12"/>
  <c r="BI64" i="12"/>
  <c r="BI65" i="12"/>
  <c r="BI66" i="12"/>
  <c r="BI67" i="12"/>
  <c r="BI68" i="12"/>
  <c r="BI69" i="12"/>
  <c r="BI70" i="12"/>
  <c r="BI71" i="12"/>
  <c r="BI72" i="12"/>
  <c r="BI73" i="12"/>
  <c r="BI74" i="12"/>
  <c r="BI75" i="12"/>
  <c r="BI76" i="12"/>
  <c r="BI77" i="12"/>
  <c r="BI78" i="12"/>
  <c r="BI79" i="12"/>
  <c r="BI80" i="12"/>
  <c r="BI81" i="12"/>
  <c r="BI82" i="12"/>
  <c r="BI83" i="12"/>
  <c r="BI84" i="12"/>
  <c r="BI85" i="12"/>
  <c r="BI86" i="12"/>
  <c r="BI87" i="12"/>
  <c r="BI88" i="12"/>
  <c r="BI89" i="12"/>
  <c r="BI90" i="12"/>
  <c r="BI91" i="12"/>
  <c r="BI92" i="12"/>
  <c r="BI93" i="12"/>
  <c r="BI94" i="12"/>
  <c r="BI95" i="12"/>
  <c r="BI96" i="12"/>
  <c r="BI97" i="12"/>
  <c r="BI98" i="12"/>
  <c r="BI99" i="12"/>
  <c r="BI100" i="12"/>
  <c r="BI101" i="12"/>
  <c r="BI102" i="12"/>
  <c r="BI103" i="12"/>
  <c r="BI104" i="12"/>
  <c r="BI105" i="12"/>
  <c r="BI106" i="12"/>
  <c r="BI107" i="12"/>
  <c r="BI108" i="12"/>
  <c r="BI109" i="12"/>
  <c r="BI110" i="12"/>
  <c r="BI111" i="12"/>
  <c r="BI112" i="12"/>
  <c r="BI113" i="12"/>
  <c r="BI114" i="12"/>
  <c r="BI115" i="12"/>
  <c r="BI116" i="12"/>
  <c r="BI117" i="12"/>
  <c r="BI118" i="12"/>
  <c r="BI119" i="12"/>
  <c r="BI120" i="12"/>
  <c r="BI121" i="12"/>
  <c r="BI122" i="12"/>
  <c r="BI123" i="12"/>
  <c r="BI124" i="12"/>
  <c r="BI125" i="12"/>
  <c r="BI126" i="12"/>
  <c r="BI127" i="12"/>
  <c r="BI128" i="12"/>
  <c r="BI129" i="12"/>
  <c r="BI11" i="12"/>
  <c r="BF12" i="12"/>
  <c r="BF13" i="12"/>
  <c r="BF14" i="12"/>
  <c r="BF15" i="12"/>
  <c r="BF16" i="12"/>
  <c r="BF17" i="12"/>
  <c r="BF18" i="12"/>
  <c r="BF19" i="12"/>
  <c r="BF20" i="12"/>
  <c r="BF21" i="12"/>
  <c r="BF22" i="12"/>
  <c r="BF23" i="12"/>
  <c r="BF24" i="12"/>
  <c r="BF25" i="12"/>
  <c r="BF26" i="12"/>
  <c r="BF27" i="12"/>
  <c r="BF28" i="12"/>
  <c r="BF29" i="12"/>
  <c r="BF30" i="12"/>
  <c r="BF31" i="12"/>
  <c r="BF32" i="12"/>
  <c r="BF33" i="12"/>
  <c r="BF34" i="12"/>
  <c r="BF35" i="12"/>
  <c r="BF36" i="12"/>
  <c r="BF37" i="12"/>
  <c r="BF38" i="12"/>
  <c r="BF39" i="12"/>
  <c r="BF40" i="12"/>
  <c r="BF41" i="12"/>
  <c r="BF42" i="12"/>
  <c r="BF43" i="12"/>
  <c r="BF44" i="12"/>
  <c r="BF45" i="12"/>
  <c r="BF46" i="12"/>
  <c r="BF47" i="12"/>
  <c r="BF48" i="12"/>
  <c r="BF49" i="12"/>
  <c r="BF50" i="12"/>
  <c r="BF51" i="12"/>
  <c r="BF52" i="12"/>
  <c r="BF53" i="12"/>
  <c r="BF54" i="12"/>
  <c r="BF55" i="12"/>
  <c r="BF56" i="12"/>
  <c r="BF57" i="12"/>
  <c r="BF58" i="12"/>
  <c r="BF59" i="12"/>
  <c r="BF60" i="12"/>
  <c r="BF61" i="12"/>
  <c r="BF62" i="12"/>
  <c r="BF63" i="12"/>
  <c r="BF64" i="12"/>
  <c r="BF65" i="12"/>
  <c r="BF66" i="12"/>
  <c r="BF67" i="12"/>
  <c r="BF68" i="12"/>
  <c r="BF69" i="12"/>
  <c r="BF70" i="12"/>
  <c r="BF71" i="12"/>
  <c r="BF72" i="12"/>
  <c r="BF73" i="12"/>
  <c r="BF74" i="12"/>
  <c r="BF75" i="12"/>
  <c r="BF76" i="12"/>
  <c r="BF77" i="12"/>
  <c r="BF78" i="12"/>
  <c r="BF79" i="12"/>
  <c r="BF80" i="12"/>
  <c r="BF81" i="12"/>
  <c r="BF82" i="12"/>
  <c r="BF83" i="12"/>
  <c r="BF84" i="12"/>
  <c r="BF85" i="12"/>
  <c r="BF86" i="12"/>
  <c r="BF87" i="12"/>
  <c r="BF88" i="12"/>
  <c r="BF89" i="12"/>
  <c r="BF90" i="12"/>
  <c r="BF91" i="12"/>
  <c r="BF92" i="12"/>
  <c r="BF93" i="12"/>
  <c r="BF94" i="12"/>
  <c r="BF95" i="12"/>
  <c r="BF96" i="12"/>
  <c r="BF97" i="12"/>
  <c r="BF98" i="12"/>
  <c r="BF99" i="12"/>
  <c r="BF100" i="12"/>
  <c r="BF101" i="12"/>
  <c r="BF102" i="12"/>
  <c r="BF103" i="12"/>
  <c r="BF104" i="12"/>
  <c r="BF105" i="12"/>
  <c r="BF106" i="12"/>
  <c r="BF107" i="12"/>
  <c r="BF108" i="12"/>
  <c r="BF109" i="12"/>
  <c r="BF110" i="12"/>
  <c r="BF111" i="12"/>
  <c r="BF112" i="12"/>
  <c r="BF113" i="12"/>
  <c r="BF114" i="12"/>
  <c r="BF115" i="12"/>
  <c r="BF116" i="12"/>
  <c r="BF117" i="12"/>
  <c r="BF118" i="12"/>
  <c r="BF119" i="12"/>
  <c r="BF120" i="12"/>
  <c r="BF121" i="12"/>
  <c r="BF122" i="12"/>
  <c r="BF123" i="12"/>
  <c r="BF124" i="12"/>
  <c r="BF125" i="12"/>
  <c r="BF126" i="12"/>
  <c r="BF127" i="12"/>
  <c r="BF128" i="12"/>
  <c r="BF129" i="12"/>
  <c r="BF11" i="12"/>
  <c r="BC12" i="12"/>
  <c r="BC13" i="12"/>
  <c r="BC14" i="12"/>
  <c r="BC15" i="12"/>
  <c r="BC16" i="12"/>
  <c r="BC17" i="12"/>
  <c r="BC18" i="12"/>
  <c r="BC19" i="12"/>
  <c r="BC20" i="12"/>
  <c r="BC21" i="12"/>
  <c r="BC22" i="12"/>
  <c r="BC23" i="12"/>
  <c r="BC24" i="12"/>
  <c r="BC25" i="12"/>
  <c r="BC26" i="12"/>
  <c r="BC27" i="12"/>
  <c r="BC28" i="12"/>
  <c r="BC29" i="12"/>
  <c r="BC30" i="12"/>
  <c r="BC31" i="12"/>
  <c r="BC32" i="12"/>
  <c r="BC33" i="12"/>
  <c r="BC34" i="12"/>
  <c r="BC35" i="12"/>
  <c r="BC36" i="12"/>
  <c r="BC37" i="12"/>
  <c r="BC38" i="12"/>
  <c r="BC39" i="12"/>
  <c r="BC40" i="12"/>
  <c r="BC41" i="12"/>
  <c r="BC42" i="12"/>
  <c r="BC43" i="12"/>
  <c r="BC44" i="12"/>
  <c r="BC45" i="12"/>
  <c r="BC46" i="12"/>
  <c r="BC47" i="12"/>
  <c r="BC48" i="12"/>
  <c r="BC49" i="12"/>
  <c r="BC50" i="12"/>
  <c r="BC51" i="12"/>
  <c r="BC52" i="12"/>
  <c r="BC53" i="12"/>
  <c r="BC54" i="12"/>
  <c r="BC55" i="12"/>
  <c r="BC56" i="12"/>
  <c r="BC57" i="12"/>
  <c r="BC58" i="12"/>
  <c r="BC59" i="12"/>
  <c r="BC60" i="12"/>
  <c r="BC61" i="12"/>
  <c r="BC62" i="12"/>
  <c r="BC63" i="12"/>
  <c r="BC64" i="12"/>
  <c r="BC65" i="12"/>
  <c r="BC66" i="12"/>
  <c r="BC67" i="12"/>
  <c r="BC68" i="12"/>
  <c r="BC69" i="12"/>
  <c r="BC70" i="12"/>
  <c r="BC71" i="12"/>
  <c r="BC72" i="12"/>
  <c r="BC73" i="12"/>
  <c r="BC74" i="12"/>
  <c r="BC75" i="12"/>
  <c r="BC76" i="12"/>
  <c r="BC77" i="12"/>
  <c r="BC78" i="12"/>
  <c r="BC79" i="12"/>
  <c r="BC80" i="12"/>
  <c r="BC81" i="12"/>
  <c r="BC82" i="12"/>
  <c r="BC83" i="12"/>
  <c r="BC84" i="12"/>
  <c r="BC85" i="12"/>
  <c r="BC86" i="12"/>
  <c r="BC87" i="12"/>
  <c r="BC88" i="12"/>
  <c r="BC89" i="12"/>
  <c r="BC90" i="12"/>
  <c r="BC91" i="12"/>
  <c r="BC92" i="12"/>
  <c r="BC93" i="12"/>
  <c r="BC94" i="12"/>
  <c r="BC95" i="12"/>
  <c r="BC96" i="12"/>
  <c r="BC97" i="12"/>
  <c r="BC98" i="12"/>
  <c r="BC99" i="12"/>
  <c r="BC100" i="12"/>
  <c r="BC101" i="12"/>
  <c r="BC102" i="12"/>
  <c r="BC103" i="12"/>
  <c r="BC104" i="12"/>
  <c r="BC105" i="12"/>
  <c r="BC106" i="12"/>
  <c r="BC107" i="12"/>
  <c r="BC108" i="12"/>
  <c r="BC109" i="12"/>
  <c r="BC110" i="12"/>
  <c r="BC111" i="12"/>
  <c r="BC112" i="12"/>
  <c r="BC113" i="12"/>
  <c r="BC114" i="12"/>
  <c r="BC115" i="12"/>
  <c r="BC116" i="12"/>
  <c r="BC117" i="12"/>
  <c r="BC118" i="12"/>
  <c r="BC119" i="12"/>
  <c r="BC120" i="12"/>
  <c r="BC121" i="12"/>
  <c r="BC122" i="12"/>
  <c r="BC123" i="12"/>
  <c r="BC124" i="12"/>
  <c r="BC125" i="12"/>
  <c r="BC126" i="12"/>
  <c r="BC127" i="12"/>
  <c r="BC128" i="12"/>
  <c r="BC129" i="12"/>
  <c r="BC11" i="12"/>
  <c r="AZ12" i="12"/>
  <c r="AZ13" i="12"/>
  <c r="AZ14" i="12"/>
  <c r="AZ15" i="12"/>
  <c r="AZ16" i="12"/>
  <c r="AZ17" i="12"/>
  <c r="AZ18" i="12"/>
  <c r="AZ19" i="12"/>
  <c r="AZ20" i="12"/>
  <c r="AZ21" i="12"/>
  <c r="AZ22" i="12"/>
  <c r="AZ23" i="12"/>
  <c r="AZ24" i="12"/>
  <c r="AZ25" i="12"/>
  <c r="AZ26" i="12"/>
  <c r="AZ27" i="12"/>
  <c r="AZ28" i="12"/>
  <c r="AZ29" i="12"/>
  <c r="AZ30" i="12"/>
  <c r="AZ31" i="12"/>
  <c r="AZ32" i="12"/>
  <c r="AZ33" i="12"/>
  <c r="AZ34" i="12"/>
  <c r="AZ35" i="12"/>
  <c r="AZ36" i="12"/>
  <c r="AZ37" i="12"/>
  <c r="AZ38" i="12"/>
  <c r="AZ39" i="12"/>
  <c r="AZ40" i="12"/>
  <c r="AZ41" i="12"/>
  <c r="AZ42" i="12"/>
  <c r="AZ43" i="12"/>
  <c r="AZ44" i="12"/>
  <c r="AZ45" i="12"/>
  <c r="AZ46" i="12"/>
  <c r="AZ47" i="12"/>
  <c r="AZ48" i="12"/>
  <c r="AZ49" i="12"/>
  <c r="AZ50" i="12"/>
  <c r="AZ51" i="12"/>
  <c r="AZ52" i="12"/>
  <c r="AZ53" i="12"/>
  <c r="AZ54" i="12"/>
  <c r="AZ55" i="12"/>
  <c r="AZ56" i="12"/>
  <c r="AZ57" i="12"/>
  <c r="AZ58" i="12"/>
  <c r="AZ59" i="12"/>
  <c r="AZ60" i="12"/>
  <c r="AZ61" i="12"/>
  <c r="AZ62" i="12"/>
  <c r="AZ63" i="12"/>
  <c r="AZ64" i="12"/>
  <c r="AZ65" i="12"/>
  <c r="AZ66" i="12"/>
  <c r="AZ67" i="12"/>
  <c r="AZ68" i="12"/>
  <c r="AZ69" i="12"/>
  <c r="AZ70" i="12"/>
  <c r="AZ71" i="12"/>
  <c r="AZ72" i="12"/>
  <c r="AZ73" i="12"/>
  <c r="AZ74" i="12"/>
  <c r="AZ75" i="12"/>
  <c r="AZ76" i="12"/>
  <c r="AZ77" i="12"/>
  <c r="AZ78" i="12"/>
  <c r="AZ79" i="12"/>
  <c r="AZ80" i="12"/>
  <c r="AZ81" i="12"/>
  <c r="AZ82" i="12"/>
  <c r="AZ83" i="12"/>
  <c r="AZ84" i="12"/>
  <c r="AZ85" i="12"/>
  <c r="AZ86" i="12"/>
  <c r="AZ87" i="12"/>
  <c r="AZ88" i="12"/>
  <c r="AZ89" i="12"/>
  <c r="AZ90" i="12"/>
  <c r="AZ91" i="12"/>
  <c r="AZ92" i="12"/>
  <c r="AZ93" i="12"/>
  <c r="AZ94" i="12"/>
  <c r="AZ95" i="12"/>
  <c r="AZ96" i="12"/>
  <c r="AZ97" i="12"/>
  <c r="AZ98" i="12"/>
  <c r="AZ99" i="12"/>
  <c r="AZ100" i="12"/>
  <c r="AZ101" i="12"/>
  <c r="AZ102" i="12"/>
  <c r="AZ103" i="12"/>
  <c r="AZ104" i="12"/>
  <c r="AZ105" i="12"/>
  <c r="AZ106" i="12"/>
  <c r="AZ107" i="12"/>
  <c r="AZ108" i="12"/>
  <c r="AZ109" i="12"/>
  <c r="AZ110" i="12"/>
  <c r="AZ111" i="12"/>
  <c r="AZ112" i="12"/>
  <c r="AZ113" i="12"/>
  <c r="AZ114" i="12"/>
  <c r="AZ115" i="12"/>
  <c r="AZ116" i="12"/>
  <c r="AZ117" i="12"/>
  <c r="AZ118" i="12"/>
  <c r="AZ119" i="12"/>
  <c r="AZ120" i="12"/>
  <c r="AZ121" i="12"/>
  <c r="AZ122" i="12"/>
  <c r="AZ123" i="12"/>
  <c r="AZ124" i="12"/>
  <c r="AZ125" i="12"/>
  <c r="AZ126" i="12"/>
  <c r="AZ127" i="12"/>
  <c r="AZ128" i="12"/>
  <c r="AZ129" i="12"/>
  <c r="AZ11" i="12"/>
  <c r="AW12" i="12"/>
  <c r="AW13" i="12"/>
  <c r="AW14" i="12"/>
  <c r="AW15" i="12"/>
  <c r="AW16" i="12"/>
  <c r="AW17" i="12"/>
  <c r="AW18" i="12"/>
  <c r="AW19" i="12"/>
  <c r="AW20" i="12"/>
  <c r="AW21" i="12"/>
  <c r="AW22" i="12"/>
  <c r="AW23" i="12"/>
  <c r="AW24" i="12"/>
  <c r="AW25" i="12"/>
  <c r="AW26" i="12"/>
  <c r="AW27" i="12"/>
  <c r="AW28" i="12"/>
  <c r="AW29" i="12"/>
  <c r="AW30" i="12"/>
  <c r="AW31" i="12"/>
  <c r="AW32" i="12"/>
  <c r="AW33" i="12"/>
  <c r="AW34" i="12"/>
  <c r="AW35" i="12"/>
  <c r="AW36" i="12"/>
  <c r="AW37" i="12"/>
  <c r="AW38" i="12"/>
  <c r="AW39" i="12"/>
  <c r="AW40" i="12"/>
  <c r="AW41" i="12"/>
  <c r="AW42" i="12"/>
  <c r="AW43" i="12"/>
  <c r="AW44" i="12"/>
  <c r="AW45" i="12"/>
  <c r="AW46" i="12"/>
  <c r="AW47" i="12"/>
  <c r="AW48" i="12"/>
  <c r="AW49" i="12"/>
  <c r="AW50" i="12"/>
  <c r="AW51" i="12"/>
  <c r="AW52" i="12"/>
  <c r="AW53" i="12"/>
  <c r="AW54" i="12"/>
  <c r="AW55" i="12"/>
  <c r="AW56" i="12"/>
  <c r="AW57" i="12"/>
  <c r="AW58" i="12"/>
  <c r="AW59" i="12"/>
  <c r="AW60" i="12"/>
  <c r="AW61" i="12"/>
  <c r="AW62" i="12"/>
  <c r="AW63" i="12"/>
  <c r="AW64" i="12"/>
  <c r="AW65" i="12"/>
  <c r="AW66" i="12"/>
  <c r="AW67" i="12"/>
  <c r="AW68" i="12"/>
  <c r="AW69" i="12"/>
  <c r="AW70" i="12"/>
  <c r="AW71" i="12"/>
  <c r="AW72" i="12"/>
  <c r="AW73" i="12"/>
  <c r="AW74" i="12"/>
  <c r="AW75" i="12"/>
  <c r="AW76" i="12"/>
  <c r="AW77" i="12"/>
  <c r="AW78" i="12"/>
  <c r="AW79" i="12"/>
  <c r="AW80" i="12"/>
  <c r="AW81" i="12"/>
  <c r="AW82" i="12"/>
  <c r="AW83" i="12"/>
  <c r="AW84" i="12"/>
  <c r="AW85" i="12"/>
  <c r="AW86" i="12"/>
  <c r="AW87" i="12"/>
  <c r="AW88" i="12"/>
  <c r="AW89" i="12"/>
  <c r="AW90" i="12"/>
  <c r="AW91" i="12"/>
  <c r="AW92" i="12"/>
  <c r="AW93" i="12"/>
  <c r="AW94" i="12"/>
  <c r="AW95" i="12"/>
  <c r="AW96" i="12"/>
  <c r="AW97" i="12"/>
  <c r="AW98" i="12"/>
  <c r="AW99" i="12"/>
  <c r="AW100" i="12"/>
  <c r="AW101" i="12"/>
  <c r="AW102" i="12"/>
  <c r="AW103" i="12"/>
  <c r="AW104" i="12"/>
  <c r="AW105" i="12"/>
  <c r="AW106" i="12"/>
  <c r="AW107" i="12"/>
  <c r="AW108" i="12"/>
  <c r="AW109" i="12"/>
  <c r="AW110" i="12"/>
  <c r="AW111" i="12"/>
  <c r="AW112" i="12"/>
  <c r="AW113" i="12"/>
  <c r="AW114" i="12"/>
  <c r="AW115" i="12"/>
  <c r="AW116" i="12"/>
  <c r="AW117" i="12"/>
  <c r="AW118" i="12"/>
  <c r="AW119" i="12"/>
  <c r="AW120" i="12"/>
  <c r="AW121" i="12"/>
  <c r="AW122" i="12"/>
  <c r="AW123" i="12"/>
  <c r="AW124" i="12"/>
  <c r="AW125" i="12"/>
  <c r="AW126" i="12"/>
  <c r="AW127" i="12"/>
  <c r="AW128" i="12"/>
  <c r="AW129" i="12"/>
  <c r="AW11" i="12"/>
  <c r="AT12" i="12"/>
  <c r="AT13" i="12"/>
  <c r="AT14" i="12"/>
  <c r="AT15" i="12"/>
  <c r="AT16" i="12"/>
  <c r="AT17" i="12"/>
  <c r="AT18" i="12"/>
  <c r="AT19" i="12"/>
  <c r="AT20" i="12"/>
  <c r="AT21" i="12"/>
  <c r="AT22" i="12"/>
  <c r="AT23" i="12"/>
  <c r="AT24" i="12"/>
  <c r="AT25" i="12"/>
  <c r="AT26" i="12"/>
  <c r="AT27" i="12"/>
  <c r="AT28" i="12"/>
  <c r="AT29" i="12"/>
  <c r="AT30" i="12"/>
  <c r="AT31" i="12"/>
  <c r="AT32" i="12"/>
  <c r="AT33" i="12"/>
  <c r="AT34" i="12"/>
  <c r="AT35" i="12"/>
  <c r="AT36" i="12"/>
  <c r="AT37" i="12"/>
  <c r="AT38" i="12"/>
  <c r="AT39" i="12"/>
  <c r="AT40" i="12"/>
  <c r="AT41" i="12"/>
  <c r="AT42" i="12"/>
  <c r="AT43" i="12"/>
  <c r="AT44" i="12"/>
  <c r="AT45" i="12"/>
  <c r="AT46" i="12"/>
  <c r="AT47" i="12"/>
  <c r="AT48" i="12"/>
  <c r="AT49" i="12"/>
  <c r="AT50" i="12"/>
  <c r="AT51" i="12"/>
  <c r="AT52" i="12"/>
  <c r="AT53" i="12"/>
  <c r="AT54" i="12"/>
  <c r="AT55" i="12"/>
  <c r="AT56" i="12"/>
  <c r="AT57" i="12"/>
  <c r="AT58" i="12"/>
  <c r="AT59" i="12"/>
  <c r="AT60" i="12"/>
  <c r="AT61" i="12"/>
  <c r="AT62" i="12"/>
  <c r="AT63" i="12"/>
  <c r="AT64" i="12"/>
  <c r="AT65" i="12"/>
  <c r="AT66" i="12"/>
  <c r="AT67" i="12"/>
  <c r="AT68" i="12"/>
  <c r="AT69" i="12"/>
  <c r="AT70" i="12"/>
  <c r="AT71" i="12"/>
  <c r="AT72" i="12"/>
  <c r="AT73" i="12"/>
  <c r="AT74" i="12"/>
  <c r="AT75" i="12"/>
  <c r="AT76" i="12"/>
  <c r="AT77" i="12"/>
  <c r="AT78" i="12"/>
  <c r="AT79" i="12"/>
  <c r="AT80" i="12"/>
  <c r="AT81" i="12"/>
  <c r="AT82" i="12"/>
  <c r="AT83" i="12"/>
  <c r="AT84" i="12"/>
  <c r="AT85" i="12"/>
  <c r="AT86" i="12"/>
  <c r="AT87" i="12"/>
  <c r="AT88" i="12"/>
  <c r="AT89" i="12"/>
  <c r="AT90" i="12"/>
  <c r="AT91" i="12"/>
  <c r="AT92" i="12"/>
  <c r="AT93" i="12"/>
  <c r="AT94" i="12"/>
  <c r="AT95" i="12"/>
  <c r="AT96" i="12"/>
  <c r="AT97" i="12"/>
  <c r="AT98" i="12"/>
  <c r="AT99" i="12"/>
  <c r="AT100" i="12"/>
  <c r="AT101" i="12"/>
  <c r="AT102" i="12"/>
  <c r="AT103" i="12"/>
  <c r="AT104" i="12"/>
  <c r="AT105" i="12"/>
  <c r="AT106" i="12"/>
  <c r="AT107" i="12"/>
  <c r="AT108" i="12"/>
  <c r="AT109" i="12"/>
  <c r="AT110" i="12"/>
  <c r="AT111" i="12"/>
  <c r="AT112" i="12"/>
  <c r="AT113" i="12"/>
  <c r="AT114" i="12"/>
  <c r="AT115" i="12"/>
  <c r="AT116" i="12"/>
  <c r="AT117" i="12"/>
  <c r="AT118" i="12"/>
  <c r="AT119" i="12"/>
  <c r="AT120" i="12"/>
  <c r="AT121" i="12"/>
  <c r="AT122" i="12"/>
  <c r="AT123" i="12"/>
  <c r="AT124" i="12"/>
  <c r="AT125" i="12"/>
  <c r="AT126" i="12"/>
  <c r="AT127" i="12"/>
  <c r="AT128" i="12"/>
  <c r="AT129" i="12"/>
  <c r="AT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46" i="12"/>
  <c r="AQ47" i="12"/>
  <c r="AQ48" i="12"/>
  <c r="AQ49" i="12"/>
  <c r="AQ50" i="12"/>
  <c r="AQ51" i="12"/>
  <c r="AQ52" i="12"/>
  <c r="AQ53" i="12"/>
  <c r="AQ54" i="12"/>
  <c r="AQ55" i="12"/>
  <c r="AQ56" i="12"/>
  <c r="AQ57" i="12"/>
  <c r="AQ58" i="12"/>
  <c r="AQ59" i="12"/>
  <c r="AQ60" i="12"/>
  <c r="AQ61" i="12"/>
  <c r="AQ62" i="12"/>
  <c r="AQ63" i="12"/>
  <c r="AQ64" i="12"/>
  <c r="AQ65" i="12"/>
  <c r="AQ66" i="12"/>
  <c r="AQ67" i="12"/>
  <c r="AQ68" i="12"/>
  <c r="AQ69" i="12"/>
  <c r="AQ70" i="12"/>
  <c r="AQ71" i="12"/>
  <c r="AQ72" i="12"/>
  <c r="AQ73" i="12"/>
  <c r="AQ74" i="12"/>
  <c r="AQ75" i="12"/>
  <c r="AQ76" i="12"/>
  <c r="AQ77" i="12"/>
  <c r="AQ78" i="12"/>
  <c r="AQ79" i="12"/>
  <c r="AQ80" i="12"/>
  <c r="AQ81" i="12"/>
  <c r="AQ82" i="12"/>
  <c r="AQ83" i="12"/>
  <c r="AQ84" i="12"/>
  <c r="AQ85" i="12"/>
  <c r="AQ86" i="12"/>
  <c r="AQ87" i="12"/>
  <c r="AQ88" i="12"/>
  <c r="AQ89" i="12"/>
  <c r="AQ90" i="12"/>
  <c r="AQ91" i="12"/>
  <c r="AQ92" i="12"/>
  <c r="AQ93" i="12"/>
  <c r="AQ94" i="12"/>
  <c r="AQ95" i="12"/>
  <c r="AQ96" i="12"/>
  <c r="AQ97" i="12"/>
  <c r="AQ98" i="12"/>
  <c r="AQ99" i="12"/>
  <c r="AQ100" i="12"/>
  <c r="AQ101" i="12"/>
  <c r="AQ102" i="12"/>
  <c r="AQ103" i="12"/>
  <c r="AQ104" i="12"/>
  <c r="AQ105" i="12"/>
  <c r="AQ106" i="12"/>
  <c r="AQ107" i="12"/>
  <c r="AQ108" i="12"/>
  <c r="AQ109" i="12"/>
  <c r="AQ110" i="12"/>
  <c r="AQ111" i="12"/>
  <c r="AQ112" i="12"/>
  <c r="AQ113" i="12"/>
  <c r="AQ114" i="12"/>
  <c r="AQ115" i="12"/>
  <c r="AQ116" i="12"/>
  <c r="AQ117" i="12"/>
  <c r="AQ118" i="12"/>
  <c r="AQ119" i="12"/>
  <c r="AQ120" i="12"/>
  <c r="AQ121" i="12"/>
  <c r="AQ122" i="12"/>
  <c r="AQ123" i="12"/>
  <c r="AQ124" i="12"/>
  <c r="AQ125" i="12"/>
  <c r="AQ126" i="12"/>
  <c r="AQ127" i="12"/>
  <c r="AQ128" i="12"/>
  <c r="AQ129" i="12"/>
  <c r="AQ11" i="12"/>
  <c r="AN12" i="12"/>
  <c r="AN13" i="12"/>
  <c r="AN14" i="12"/>
  <c r="AN15" i="12"/>
  <c r="AN16" i="12"/>
  <c r="AN17" i="12"/>
  <c r="AN18" i="12"/>
  <c r="AN19" i="12"/>
  <c r="AN20" i="12"/>
  <c r="AN21" i="12"/>
  <c r="AN22" i="12"/>
  <c r="AN23" i="12"/>
  <c r="AN24" i="12"/>
  <c r="AN25" i="12"/>
  <c r="AN26" i="12"/>
  <c r="AN27" i="12"/>
  <c r="AN28" i="12"/>
  <c r="AN29" i="12"/>
  <c r="AN30" i="12"/>
  <c r="AN31" i="12"/>
  <c r="AN32" i="12"/>
  <c r="AN33" i="12"/>
  <c r="AN34" i="12"/>
  <c r="AN35" i="12"/>
  <c r="AN36" i="12"/>
  <c r="AN37" i="12"/>
  <c r="AN38" i="12"/>
  <c r="AN39" i="12"/>
  <c r="AN40" i="12"/>
  <c r="AN41" i="12"/>
  <c r="AN42" i="12"/>
  <c r="AN43" i="12"/>
  <c r="AN44" i="12"/>
  <c r="AN45" i="12"/>
  <c r="AN46" i="12"/>
  <c r="AN47" i="12"/>
  <c r="AN48" i="12"/>
  <c r="AN49" i="12"/>
  <c r="AN50" i="12"/>
  <c r="AN51" i="12"/>
  <c r="AN52" i="12"/>
  <c r="AN53" i="12"/>
  <c r="AN54" i="12"/>
  <c r="AN55" i="12"/>
  <c r="AN56" i="12"/>
  <c r="AN57" i="12"/>
  <c r="AN58" i="12"/>
  <c r="AN59" i="12"/>
  <c r="AN60" i="12"/>
  <c r="AN61" i="12"/>
  <c r="AN62" i="12"/>
  <c r="AN63" i="12"/>
  <c r="AN64" i="12"/>
  <c r="AN65" i="12"/>
  <c r="AN66" i="12"/>
  <c r="AN67" i="12"/>
  <c r="AN68" i="12"/>
  <c r="AN69" i="12"/>
  <c r="AN70" i="12"/>
  <c r="AN71" i="12"/>
  <c r="AN72" i="12"/>
  <c r="AN73" i="12"/>
  <c r="AN74" i="12"/>
  <c r="AN75" i="12"/>
  <c r="AN76" i="12"/>
  <c r="AN77" i="12"/>
  <c r="AN78" i="12"/>
  <c r="AN79" i="12"/>
  <c r="AN80" i="12"/>
  <c r="AN81" i="12"/>
  <c r="AN82" i="12"/>
  <c r="AN83" i="12"/>
  <c r="AN84" i="12"/>
  <c r="AN85" i="12"/>
  <c r="AN86" i="12"/>
  <c r="AN87" i="12"/>
  <c r="AN88" i="12"/>
  <c r="AN89" i="12"/>
  <c r="AN90" i="12"/>
  <c r="AN91" i="12"/>
  <c r="AN92" i="12"/>
  <c r="AN93" i="12"/>
  <c r="AN94" i="12"/>
  <c r="AN95" i="12"/>
  <c r="AN96" i="12"/>
  <c r="AN97" i="12"/>
  <c r="AN98" i="12"/>
  <c r="AN99" i="12"/>
  <c r="AN100" i="12"/>
  <c r="AN101" i="12"/>
  <c r="AN102" i="12"/>
  <c r="AN103" i="12"/>
  <c r="AN104" i="12"/>
  <c r="AN105" i="12"/>
  <c r="AN106" i="12"/>
  <c r="AN107" i="12"/>
  <c r="AN108" i="12"/>
  <c r="AN109" i="12"/>
  <c r="AN110" i="12"/>
  <c r="AN111" i="12"/>
  <c r="AN112" i="12"/>
  <c r="AN113" i="12"/>
  <c r="AN114" i="12"/>
  <c r="AN115" i="12"/>
  <c r="AN116" i="12"/>
  <c r="AN117" i="12"/>
  <c r="AN118" i="12"/>
  <c r="AN119" i="12"/>
  <c r="AN120" i="12"/>
  <c r="AN121" i="12"/>
  <c r="AN122" i="12"/>
  <c r="AN123" i="12"/>
  <c r="AN124" i="12"/>
  <c r="AN125" i="12"/>
  <c r="AN126" i="12"/>
  <c r="AN127" i="12"/>
  <c r="AN128" i="12"/>
  <c r="AN129" i="12"/>
  <c r="AN11" i="12"/>
  <c r="AK12" i="12"/>
  <c r="AK13" i="12"/>
  <c r="AK14" i="12"/>
  <c r="AK15" i="12"/>
  <c r="AK16" i="12"/>
  <c r="AK17" i="12"/>
  <c r="AK18" i="12"/>
  <c r="AK19" i="12"/>
  <c r="AK20" i="12"/>
  <c r="AK21" i="12"/>
  <c r="AK22" i="12"/>
  <c r="AK23" i="12"/>
  <c r="AK24" i="12"/>
  <c r="AK25" i="12"/>
  <c r="AK26" i="12"/>
  <c r="AK27" i="12"/>
  <c r="AK28" i="12"/>
  <c r="AK29" i="12"/>
  <c r="AK30" i="12"/>
  <c r="AK31" i="12"/>
  <c r="AK32" i="12"/>
  <c r="AK33" i="12"/>
  <c r="AK34" i="12"/>
  <c r="AK35" i="12"/>
  <c r="AK36" i="12"/>
  <c r="AK37" i="12"/>
  <c r="AK38" i="12"/>
  <c r="AK39" i="12"/>
  <c r="AK40" i="12"/>
  <c r="AK41" i="12"/>
  <c r="AK42" i="12"/>
  <c r="AK43" i="12"/>
  <c r="AK44" i="12"/>
  <c r="AK45" i="12"/>
  <c r="AK46" i="12"/>
  <c r="AK47" i="12"/>
  <c r="AK48" i="12"/>
  <c r="AK49" i="12"/>
  <c r="AK50" i="12"/>
  <c r="AK51" i="12"/>
  <c r="AK52" i="12"/>
  <c r="AK53" i="12"/>
  <c r="AK54" i="12"/>
  <c r="AK55" i="12"/>
  <c r="AK56" i="12"/>
  <c r="AK57" i="12"/>
  <c r="AK58" i="12"/>
  <c r="AK59" i="12"/>
  <c r="AK60" i="12"/>
  <c r="AK61" i="12"/>
  <c r="AK62" i="12"/>
  <c r="AK63" i="12"/>
  <c r="AK64" i="12"/>
  <c r="AK65" i="12"/>
  <c r="AK66" i="12"/>
  <c r="AK67" i="12"/>
  <c r="AK68" i="12"/>
  <c r="AK69" i="12"/>
  <c r="AK70" i="12"/>
  <c r="AK71" i="12"/>
  <c r="AK72" i="12"/>
  <c r="AK73" i="12"/>
  <c r="AK74" i="12"/>
  <c r="AK75" i="12"/>
  <c r="AK76" i="12"/>
  <c r="AK77" i="12"/>
  <c r="AK78" i="12"/>
  <c r="AK79" i="12"/>
  <c r="AK80" i="12"/>
  <c r="AK81" i="12"/>
  <c r="AK82" i="12"/>
  <c r="AK83" i="12"/>
  <c r="AK84" i="12"/>
  <c r="AK85" i="12"/>
  <c r="AK86" i="12"/>
  <c r="AK87" i="12"/>
  <c r="AK88" i="12"/>
  <c r="AK89" i="12"/>
  <c r="AK90" i="12"/>
  <c r="AK91" i="12"/>
  <c r="AK92" i="12"/>
  <c r="AK93" i="12"/>
  <c r="AK94" i="12"/>
  <c r="AK95" i="12"/>
  <c r="AK96" i="12"/>
  <c r="AK97" i="12"/>
  <c r="AK98" i="12"/>
  <c r="AK99" i="12"/>
  <c r="AK100" i="12"/>
  <c r="AK101" i="12"/>
  <c r="AK102" i="12"/>
  <c r="AK103" i="12"/>
  <c r="AK104" i="12"/>
  <c r="AK105" i="12"/>
  <c r="AK106" i="12"/>
  <c r="AK107" i="12"/>
  <c r="AK108" i="12"/>
  <c r="AK109" i="12"/>
  <c r="AK110" i="12"/>
  <c r="AK111" i="12"/>
  <c r="AK112" i="12"/>
  <c r="AK113" i="12"/>
  <c r="AK114" i="12"/>
  <c r="AK115" i="12"/>
  <c r="AK116" i="12"/>
  <c r="AK117" i="12"/>
  <c r="AK118" i="12"/>
  <c r="AK119" i="12"/>
  <c r="AK120" i="12"/>
  <c r="AK121" i="12"/>
  <c r="AK122" i="12"/>
  <c r="AK123" i="12"/>
  <c r="AK124" i="12"/>
  <c r="AK125" i="12"/>
  <c r="AK126" i="12"/>
  <c r="AK127" i="12"/>
  <c r="AK128" i="12"/>
  <c r="AK129" i="12"/>
  <c r="AK11" i="12"/>
  <c r="AH12" i="12"/>
  <c r="AH13" i="12"/>
  <c r="AH14" i="12"/>
  <c r="AH15" i="12"/>
  <c r="AH16" i="12"/>
  <c r="AH17" i="12"/>
  <c r="AH18" i="12"/>
  <c r="AH19" i="12"/>
  <c r="AH20" i="12"/>
  <c r="AH21" i="12"/>
  <c r="AH22" i="12"/>
  <c r="AH23" i="12"/>
  <c r="AH24" i="12"/>
  <c r="AH25" i="12"/>
  <c r="AH26" i="12"/>
  <c r="AH27" i="12"/>
  <c r="AH28" i="12"/>
  <c r="AH29" i="12"/>
  <c r="AH30" i="12"/>
  <c r="AH31" i="12"/>
  <c r="AH32" i="12"/>
  <c r="AH33" i="12"/>
  <c r="AH34" i="12"/>
  <c r="AH35" i="12"/>
  <c r="AH36" i="12"/>
  <c r="AH37" i="12"/>
  <c r="AH38" i="12"/>
  <c r="AH39" i="12"/>
  <c r="AH40" i="12"/>
  <c r="AH41" i="12"/>
  <c r="AH42" i="12"/>
  <c r="AH43" i="12"/>
  <c r="AH44" i="12"/>
  <c r="AH45" i="12"/>
  <c r="AH46" i="12"/>
  <c r="AH47" i="12"/>
  <c r="AH48" i="12"/>
  <c r="AH49" i="12"/>
  <c r="AH50" i="12"/>
  <c r="AH51" i="12"/>
  <c r="AH52" i="12"/>
  <c r="AH53" i="12"/>
  <c r="AH54" i="12"/>
  <c r="AH55" i="12"/>
  <c r="AH56" i="12"/>
  <c r="AH57" i="12"/>
  <c r="AH58" i="12"/>
  <c r="AH59" i="12"/>
  <c r="AH60" i="12"/>
  <c r="AH61" i="12"/>
  <c r="AH62" i="12"/>
  <c r="AH63" i="12"/>
  <c r="AH64" i="12"/>
  <c r="AH65" i="12"/>
  <c r="AH66" i="12"/>
  <c r="AH67" i="12"/>
  <c r="AH68" i="12"/>
  <c r="AH69" i="12"/>
  <c r="AH70" i="12"/>
  <c r="AH71" i="12"/>
  <c r="AH72" i="12"/>
  <c r="AH73" i="12"/>
  <c r="AH74" i="12"/>
  <c r="AH75" i="12"/>
  <c r="AH76" i="12"/>
  <c r="AH77" i="12"/>
  <c r="AH78" i="12"/>
  <c r="AH79" i="12"/>
  <c r="AH80" i="12"/>
  <c r="AH81" i="12"/>
  <c r="AH82" i="12"/>
  <c r="AH83" i="12"/>
  <c r="AH84" i="12"/>
  <c r="AH85" i="12"/>
  <c r="AH86" i="12"/>
  <c r="AH87" i="12"/>
  <c r="AH88" i="12"/>
  <c r="AH89" i="12"/>
  <c r="AH90" i="12"/>
  <c r="AH91" i="12"/>
  <c r="AH92" i="12"/>
  <c r="AH93" i="12"/>
  <c r="AH94" i="12"/>
  <c r="AH95" i="12"/>
  <c r="AH96" i="12"/>
  <c r="AH97" i="12"/>
  <c r="AH98" i="12"/>
  <c r="AH99" i="12"/>
  <c r="AH100" i="12"/>
  <c r="AH101" i="12"/>
  <c r="AH102" i="12"/>
  <c r="AH103" i="12"/>
  <c r="AH104" i="12"/>
  <c r="AH105" i="12"/>
  <c r="AH106" i="12"/>
  <c r="AH107" i="12"/>
  <c r="AH108" i="12"/>
  <c r="AH109" i="12"/>
  <c r="AH110" i="12"/>
  <c r="AH111" i="12"/>
  <c r="AH112" i="12"/>
  <c r="AH113" i="12"/>
  <c r="AH114" i="12"/>
  <c r="AH115" i="12"/>
  <c r="AH116" i="12"/>
  <c r="AH117" i="12"/>
  <c r="AH118" i="12"/>
  <c r="AH119" i="12"/>
  <c r="AH120" i="12"/>
  <c r="AH121" i="12"/>
  <c r="AH122" i="12"/>
  <c r="AH123" i="12"/>
  <c r="AH124" i="12"/>
  <c r="AH125" i="12"/>
  <c r="AH126" i="12"/>
  <c r="AH127" i="12"/>
  <c r="AH128" i="12"/>
  <c r="AH129" i="12"/>
  <c r="AH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36" i="12"/>
  <c r="AE37" i="12"/>
  <c r="AE38" i="12"/>
  <c r="AE39" i="12"/>
  <c r="AE40" i="12"/>
  <c r="AE41" i="12"/>
  <c r="AE42" i="12"/>
  <c r="AE43" i="12"/>
  <c r="AE44" i="12"/>
  <c r="AE45" i="12"/>
  <c r="AE46" i="12"/>
  <c r="AE47" i="12"/>
  <c r="AE48" i="12"/>
  <c r="AE49" i="12"/>
  <c r="AE50" i="12"/>
  <c r="AE51" i="12"/>
  <c r="AE52" i="12"/>
  <c r="AE53" i="12"/>
  <c r="AE54" i="12"/>
  <c r="AE55" i="12"/>
  <c r="AE56" i="12"/>
  <c r="AE57" i="12"/>
  <c r="AE58" i="12"/>
  <c r="AE59" i="12"/>
  <c r="AE60" i="12"/>
  <c r="AE61" i="12"/>
  <c r="AE62" i="12"/>
  <c r="AE63" i="12"/>
  <c r="AE64" i="12"/>
  <c r="AE65" i="12"/>
  <c r="AE66" i="12"/>
  <c r="AE67" i="12"/>
  <c r="AE68" i="12"/>
  <c r="AE69" i="12"/>
  <c r="AE70" i="12"/>
  <c r="AE71" i="12"/>
  <c r="AE72" i="12"/>
  <c r="AE73" i="12"/>
  <c r="AE74" i="12"/>
  <c r="AE75" i="12"/>
  <c r="AE76" i="12"/>
  <c r="AE77" i="12"/>
  <c r="AE78" i="12"/>
  <c r="AE79" i="12"/>
  <c r="AE80" i="12"/>
  <c r="AE81" i="12"/>
  <c r="AE82" i="12"/>
  <c r="AE83" i="12"/>
  <c r="AE84" i="12"/>
  <c r="AE85" i="12"/>
  <c r="AE86" i="12"/>
  <c r="AE87" i="12"/>
  <c r="AE88" i="12"/>
  <c r="AE89" i="12"/>
  <c r="AE90" i="12"/>
  <c r="AE91" i="12"/>
  <c r="AE92" i="12"/>
  <c r="AE93" i="12"/>
  <c r="AE94" i="12"/>
  <c r="AE95" i="12"/>
  <c r="AE96" i="12"/>
  <c r="AE97" i="12"/>
  <c r="AE98" i="12"/>
  <c r="AE99" i="12"/>
  <c r="AE100" i="12"/>
  <c r="AE101" i="12"/>
  <c r="AE102" i="12"/>
  <c r="AE103" i="12"/>
  <c r="AE104" i="12"/>
  <c r="AE105" i="12"/>
  <c r="AE106" i="12"/>
  <c r="AE107" i="12"/>
  <c r="AE108" i="12"/>
  <c r="AE109" i="12"/>
  <c r="AE110" i="12"/>
  <c r="AE111" i="12"/>
  <c r="AE112" i="12"/>
  <c r="AE113" i="12"/>
  <c r="AE114" i="12"/>
  <c r="AE115" i="12"/>
  <c r="AE116" i="12"/>
  <c r="AE117" i="12"/>
  <c r="AE118" i="12"/>
  <c r="AE119" i="12"/>
  <c r="AE120" i="12"/>
  <c r="AE121" i="12"/>
  <c r="AE122" i="12"/>
  <c r="AE123" i="12"/>
  <c r="AE124" i="12"/>
  <c r="AE125" i="12"/>
  <c r="AE126" i="12"/>
  <c r="AE127" i="12"/>
  <c r="AE128" i="12"/>
  <c r="AE129" i="12"/>
  <c r="AE11" i="12"/>
  <c r="AB12" i="12"/>
  <c r="AB13" i="12"/>
  <c r="AB14" i="12"/>
  <c r="AB15" i="12"/>
  <c r="AB16" i="12"/>
  <c r="AB17" i="12"/>
  <c r="AB18" i="12"/>
  <c r="AB19" i="12"/>
  <c r="AB20" i="12"/>
  <c r="AB21" i="12"/>
  <c r="AB22" i="12"/>
  <c r="AB23" i="12"/>
  <c r="AB24" i="12"/>
  <c r="AB25" i="12"/>
  <c r="AB26" i="12"/>
  <c r="AB27" i="12"/>
  <c r="AB28" i="12"/>
  <c r="AB29" i="12"/>
  <c r="AB30" i="12"/>
  <c r="AB31" i="12"/>
  <c r="AB32" i="12"/>
  <c r="AB33" i="12"/>
  <c r="AB34" i="12"/>
  <c r="AB35" i="12"/>
  <c r="AB36" i="12"/>
  <c r="AB37" i="12"/>
  <c r="AB38" i="12"/>
  <c r="AB39" i="12"/>
  <c r="AB40" i="12"/>
  <c r="AB41" i="12"/>
  <c r="AB42" i="12"/>
  <c r="AB43" i="12"/>
  <c r="AB44" i="12"/>
  <c r="AB45" i="12"/>
  <c r="AB46" i="12"/>
  <c r="AB47" i="12"/>
  <c r="AB48" i="12"/>
  <c r="AB49" i="12"/>
  <c r="AB50" i="12"/>
  <c r="AB51" i="12"/>
  <c r="AB52" i="12"/>
  <c r="AB53" i="12"/>
  <c r="AB54" i="12"/>
  <c r="AB55" i="12"/>
  <c r="AB56" i="12"/>
  <c r="AB57" i="12"/>
  <c r="AB58" i="12"/>
  <c r="AB59" i="12"/>
  <c r="AB60" i="12"/>
  <c r="AB61" i="12"/>
  <c r="AB62" i="12"/>
  <c r="AB63" i="12"/>
  <c r="AB64" i="12"/>
  <c r="AB65" i="12"/>
  <c r="AB66" i="12"/>
  <c r="AB67" i="12"/>
  <c r="AB68" i="12"/>
  <c r="AB69" i="12"/>
  <c r="AB70" i="12"/>
  <c r="AB71" i="12"/>
  <c r="AB72" i="12"/>
  <c r="AB73" i="12"/>
  <c r="AB74" i="12"/>
  <c r="AB75" i="12"/>
  <c r="AB76" i="12"/>
  <c r="AB77" i="12"/>
  <c r="AB78" i="12"/>
  <c r="AB79" i="12"/>
  <c r="AB80" i="12"/>
  <c r="AB81" i="12"/>
  <c r="AB82" i="12"/>
  <c r="AB83" i="12"/>
  <c r="AB84" i="12"/>
  <c r="AB85" i="12"/>
  <c r="AB86" i="12"/>
  <c r="AB87" i="12"/>
  <c r="AB88" i="12"/>
  <c r="AB89" i="12"/>
  <c r="AB90" i="12"/>
  <c r="AB91" i="12"/>
  <c r="AB92" i="12"/>
  <c r="AB93" i="12"/>
  <c r="AB94" i="12"/>
  <c r="AB95" i="12"/>
  <c r="AB96" i="12"/>
  <c r="AB97" i="12"/>
  <c r="AB98" i="12"/>
  <c r="AB99" i="12"/>
  <c r="AB100" i="12"/>
  <c r="AB101" i="12"/>
  <c r="AB102" i="12"/>
  <c r="AB103" i="12"/>
  <c r="AB104" i="12"/>
  <c r="AB105" i="12"/>
  <c r="AB106" i="12"/>
  <c r="AB107" i="12"/>
  <c r="AB108" i="12"/>
  <c r="AB109" i="12"/>
  <c r="AB110" i="12"/>
  <c r="AB111" i="12"/>
  <c r="AB112" i="12"/>
  <c r="AB113" i="12"/>
  <c r="AB114" i="12"/>
  <c r="AB115" i="12"/>
  <c r="AB116" i="12"/>
  <c r="AB117" i="12"/>
  <c r="AB118" i="12"/>
  <c r="AB119" i="12"/>
  <c r="AB120" i="12"/>
  <c r="AB121" i="12"/>
  <c r="AB122" i="12"/>
  <c r="AB123" i="12"/>
  <c r="AB124" i="12"/>
  <c r="AB125" i="12"/>
  <c r="AB126" i="12"/>
  <c r="AB127" i="12"/>
  <c r="AB128" i="12"/>
  <c r="AB129" i="12"/>
  <c r="AB11" i="12"/>
  <c r="Y12" i="12"/>
  <c r="Y13" i="12"/>
  <c r="Y14" i="12"/>
  <c r="Y15" i="12"/>
  <c r="Y16" i="12"/>
  <c r="Y17" i="12"/>
  <c r="Y18" i="12"/>
  <c r="Y19" i="12"/>
  <c r="Y20" i="12"/>
  <c r="Y21" i="12"/>
  <c r="Y22" i="12"/>
  <c r="Y23" i="12"/>
  <c r="Y24" i="12"/>
  <c r="Y25" i="12"/>
  <c r="Y26" i="12"/>
  <c r="Y27" i="12"/>
  <c r="Y28" i="12"/>
  <c r="Y29" i="12"/>
  <c r="Y30" i="12"/>
  <c r="Y31" i="12"/>
  <c r="Y32" i="12"/>
  <c r="Y33" i="12"/>
  <c r="Y34" i="12"/>
  <c r="Y35" i="12"/>
  <c r="Y36" i="12"/>
  <c r="Y37" i="12"/>
  <c r="Y38" i="12"/>
  <c r="Y39" i="12"/>
  <c r="Y40" i="12"/>
  <c r="Y41" i="12"/>
  <c r="Y42" i="12"/>
  <c r="Y43" i="12"/>
  <c r="Y44" i="12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66" i="12"/>
  <c r="Y67" i="12"/>
  <c r="Y68" i="12"/>
  <c r="Y69" i="12"/>
  <c r="Y70" i="12"/>
  <c r="Y71" i="12"/>
  <c r="Y72" i="12"/>
  <c r="Y73" i="12"/>
  <c r="Y74" i="12"/>
  <c r="Y75" i="12"/>
  <c r="Y76" i="12"/>
  <c r="Y77" i="12"/>
  <c r="Y78" i="12"/>
  <c r="Y79" i="12"/>
  <c r="Y80" i="12"/>
  <c r="Y81" i="12"/>
  <c r="Y82" i="12"/>
  <c r="Y83" i="12"/>
  <c r="Y84" i="12"/>
  <c r="Y85" i="12"/>
  <c r="Y86" i="12"/>
  <c r="Y87" i="12"/>
  <c r="Y88" i="12"/>
  <c r="Y89" i="12"/>
  <c r="Y90" i="12"/>
  <c r="Y91" i="12"/>
  <c r="Y92" i="12"/>
  <c r="Y93" i="12"/>
  <c r="Y94" i="12"/>
  <c r="Y95" i="12"/>
  <c r="Y96" i="12"/>
  <c r="Y97" i="12"/>
  <c r="Y98" i="12"/>
  <c r="Y99" i="12"/>
  <c r="Y100" i="12"/>
  <c r="Y101" i="12"/>
  <c r="Y102" i="12"/>
  <c r="Y103" i="12"/>
  <c r="Y104" i="12"/>
  <c r="Y105" i="12"/>
  <c r="Y106" i="12"/>
  <c r="Y107" i="12"/>
  <c r="Y108" i="12"/>
  <c r="Y109" i="12"/>
  <c r="Y110" i="12"/>
  <c r="Y111" i="12"/>
  <c r="Y112" i="12"/>
  <c r="Y113" i="12"/>
  <c r="Y114" i="12"/>
  <c r="Y115" i="12"/>
  <c r="Y116" i="12"/>
  <c r="Y117" i="12"/>
  <c r="Y118" i="12"/>
  <c r="Y119" i="12"/>
  <c r="Y120" i="12"/>
  <c r="Y121" i="12"/>
  <c r="Y122" i="12"/>
  <c r="Y123" i="12"/>
  <c r="Y124" i="12"/>
  <c r="Y125" i="12"/>
  <c r="Y126" i="12"/>
  <c r="Y127" i="12"/>
  <c r="Y128" i="12"/>
  <c r="Y129" i="12"/>
  <c r="Y11" i="12"/>
  <c r="V12" i="12"/>
  <c r="V13" i="12"/>
  <c r="V14" i="12"/>
  <c r="V15" i="12"/>
  <c r="V16" i="12"/>
  <c r="V17" i="12"/>
  <c r="V18" i="12"/>
  <c r="V19" i="12"/>
  <c r="V20" i="12"/>
  <c r="V21" i="12"/>
  <c r="V22" i="12"/>
  <c r="V23" i="12"/>
  <c r="V24" i="12"/>
  <c r="V25" i="12"/>
  <c r="V26" i="12"/>
  <c r="V27" i="12"/>
  <c r="V28" i="12"/>
  <c r="V29" i="12"/>
  <c r="V30" i="12"/>
  <c r="V31" i="12"/>
  <c r="V32" i="12"/>
  <c r="V33" i="12"/>
  <c r="V34" i="12"/>
  <c r="V35" i="12"/>
  <c r="V36" i="12"/>
  <c r="V37" i="12"/>
  <c r="V38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0" i="12"/>
  <c r="V61" i="12"/>
  <c r="V62" i="12"/>
  <c r="V63" i="12"/>
  <c r="V64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V129" i="12"/>
  <c r="V11" i="12"/>
  <c r="S12" i="12"/>
  <c r="S13" i="12"/>
  <c r="S14" i="12"/>
  <c r="S15" i="12"/>
  <c r="S16" i="12"/>
  <c r="S17" i="12"/>
  <c r="S18" i="12"/>
  <c r="S19" i="12"/>
  <c r="S20" i="12"/>
  <c r="S21" i="12"/>
  <c r="S22" i="12"/>
  <c r="S23" i="12"/>
  <c r="S24" i="12"/>
  <c r="S25" i="12"/>
  <c r="S26" i="12"/>
  <c r="S27" i="12"/>
  <c r="S28" i="12"/>
  <c r="S29" i="12"/>
  <c r="S30" i="12"/>
  <c r="S31" i="12"/>
  <c r="S32" i="12"/>
  <c r="S33" i="12"/>
  <c r="S34" i="12"/>
  <c r="S35" i="12"/>
  <c r="S36" i="12"/>
  <c r="S37" i="12"/>
  <c r="S38" i="12"/>
  <c r="S39" i="12"/>
  <c r="S40" i="12"/>
  <c r="S41" i="12"/>
  <c r="S42" i="12"/>
  <c r="S43" i="12"/>
  <c r="S44" i="12"/>
  <c r="S45" i="12"/>
  <c r="S46" i="12"/>
  <c r="S47" i="12"/>
  <c r="S48" i="12"/>
  <c r="S49" i="12"/>
  <c r="S50" i="12"/>
  <c r="S51" i="12"/>
  <c r="S52" i="12"/>
  <c r="S53" i="12"/>
  <c r="S54" i="12"/>
  <c r="S55" i="12"/>
  <c r="S56" i="12"/>
  <c r="S57" i="12"/>
  <c r="S58" i="12"/>
  <c r="S59" i="12"/>
  <c r="S60" i="12"/>
  <c r="S61" i="12"/>
  <c r="S62" i="12"/>
  <c r="S63" i="12"/>
  <c r="S64" i="12"/>
  <c r="S65" i="12"/>
  <c r="S66" i="12"/>
  <c r="S67" i="12"/>
  <c r="S68" i="12"/>
  <c r="S69" i="12"/>
  <c r="S70" i="12"/>
  <c r="S71" i="12"/>
  <c r="S72" i="12"/>
  <c r="S73" i="12"/>
  <c r="S74" i="12"/>
  <c r="S75" i="12"/>
  <c r="S76" i="12"/>
  <c r="S77" i="12"/>
  <c r="S78" i="12"/>
  <c r="S79" i="12"/>
  <c r="S80" i="12"/>
  <c r="S81" i="12"/>
  <c r="S82" i="12"/>
  <c r="S83" i="12"/>
  <c r="S84" i="12"/>
  <c r="S85" i="12"/>
  <c r="S86" i="12"/>
  <c r="S87" i="12"/>
  <c r="S88" i="12"/>
  <c r="S89" i="12"/>
  <c r="S90" i="12"/>
  <c r="S91" i="12"/>
  <c r="S92" i="12"/>
  <c r="S93" i="12"/>
  <c r="S94" i="12"/>
  <c r="S95" i="12"/>
  <c r="S96" i="12"/>
  <c r="S97" i="12"/>
  <c r="S98" i="12"/>
  <c r="S99" i="12"/>
  <c r="S100" i="12"/>
  <c r="S101" i="12"/>
  <c r="S102" i="12"/>
  <c r="S103" i="12"/>
  <c r="S104" i="12"/>
  <c r="S105" i="12"/>
  <c r="S106" i="12"/>
  <c r="S107" i="12"/>
  <c r="S108" i="12"/>
  <c r="S109" i="12"/>
  <c r="S110" i="12"/>
  <c r="S111" i="12"/>
  <c r="S112" i="12"/>
  <c r="S113" i="12"/>
  <c r="S114" i="12"/>
  <c r="S115" i="12"/>
  <c r="S116" i="12"/>
  <c r="S117" i="12"/>
  <c r="S118" i="12"/>
  <c r="S119" i="12"/>
  <c r="S120" i="12"/>
  <c r="S121" i="12"/>
  <c r="S122" i="12"/>
  <c r="S123" i="12"/>
  <c r="S124" i="12"/>
  <c r="S125" i="12"/>
  <c r="S126" i="12"/>
  <c r="S127" i="12"/>
  <c r="S128" i="12"/>
  <c r="S129" i="12"/>
  <c r="S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2" i="12"/>
  <c r="P73" i="12"/>
  <c r="P74" i="12"/>
  <c r="P75" i="12"/>
  <c r="P76" i="12"/>
  <c r="P77" i="12"/>
  <c r="P78" i="12"/>
  <c r="P79" i="12"/>
  <c r="P80" i="12"/>
  <c r="P81" i="12"/>
  <c r="P82" i="12"/>
  <c r="P83" i="12"/>
  <c r="P84" i="12"/>
  <c r="P85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M76" i="12"/>
  <c r="M77" i="12"/>
  <c r="M78" i="12"/>
  <c r="M79" i="12"/>
  <c r="M80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M129" i="12"/>
  <c r="M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1" i="12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R44" i="13"/>
  <c r="DR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O44" i="13"/>
  <c r="DO11" i="13"/>
  <c r="DI44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I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F44" i="13"/>
  <c r="DF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B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G44" i="13"/>
  <c r="E133" i="40" s="1"/>
  <c r="BG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D44" i="13"/>
  <c r="E132" i="40" s="1"/>
  <c r="BD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A44" i="13"/>
  <c r="E131" i="40" s="1"/>
  <c r="BA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X44" i="13"/>
  <c r="E130" i="40" s="1"/>
  <c r="AX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U44" i="13"/>
  <c r="E129" i="40" s="1"/>
  <c r="AU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R44" i="13"/>
  <c r="E128" i="40" s="1"/>
  <c r="AR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O44" i="13"/>
  <c r="E127" i="40" s="1"/>
  <c r="AO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L44" i="13"/>
  <c r="E126" i="40" s="1"/>
  <c r="AL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F44" i="13"/>
  <c r="E124" i="40" s="1"/>
  <c r="AF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C44" i="13"/>
  <c r="E123" i="40" s="1"/>
  <c r="AC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E122" i="40"/>
  <c r="Z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E121" i="40"/>
  <c r="W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E115" i="40"/>
  <c r="K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E114" i="40"/>
  <c r="H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13" i="40"/>
  <c r="E11" i="13"/>
  <c r="AT10" i="7"/>
  <c r="AT11" i="7"/>
  <c r="AT12" i="7"/>
  <c r="AT13" i="7"/>
  <c r="AT14" i="7"/>
  <c r="AT15" i="7"/>
  <c r="AT16" i="7"/>
  <c r="AT17" i="7"/>
  <c r="AT18" i="7"/>
  <c r="AT19" i="7"/>
  <c r="AT20" i="7"/>
  <c r="AT21" i="7"/>
  <c r="AT22" i="7"/>
  <c r="AT23" i="7"/>
  <c r="AT24" i="7"/>
  <c r="AT25" i="7"/>
  <c r="AT26" i="7"/>
  <c r="AT27" i="7"/>
  <c r="AT28" i="7"/>
  <c r="AT29" i="7"/>
  <c r="AT30" i="7"/>
  <c r="AT31" i="7"/>
  <c r="AT32" i="7"/>
  <c r="AT33" i="7"/>
  <c r="AT34" i="7"/>
  <c r="AT35" i="7"/>
  <c r="AT36" i="7"/>
  <c r="AT37" i="7"/>
  <c r="AT38" i="7"/>
  <c r="AT39" i="7"/>
  <c r="AT40" i="7"/>
  <c r="AT41" i="7"/>
  <c r="AT42" i="7"/>
  <c r="AT43" i="7"/>
  <c r="AT44" i="7"/>
  <c r="AT45" i="7"/>
  <c r="AT46" i="7"/>
  <c r="AT47" i="7"/>
  <c r="AT48" i="7"/>
  <c r="AT49" i="7"/>
  <c r="AT50" i="7"/>
  <c r="AT51" i="7"/>
  <c r="AT52" i="7"/>
  <c r="AT53" i="7"/>
  <c r="AT54" i="7"/>
  <c r="AT55" i="7"/>
  <c r="AT56" i="7"/>
  <c r="AT57" i="7"/>
  <c r="AT58" i="7"/>
  <c r="AT59" i="7"/>
  <c r="AT60" i="7"/>
  <c r="AT61" i="7"/>
  <c r="AT62" i="7"/>
  <c r="AT63" i="7"/>
  <c r="AT64" i="7"/>
  <c r="AT65" i="7"/>
  <c r="AT66" i="7"/>
  <c r="AT67" i="7"/>
  <c r="AT68" i="7"/>
  <c r="AT69" i="7"/>
  <c r="AT70" i="7"/>
  <c r="AT71" i="7"/>
  <c r="AT72" i="7"/>
  <c r="AT73" i="7"/>
  <c r="AT74" i="7"/>
  <c r="AT75" i="7"/>
  <c r="AT76" i="7"/>
  <c r="AT77" i="7"/>
  <c r="AT78" i="7"/>
  <c r="AT79" i="7"/>
  <c r="AT80" i="7"/>
  <c r="AT81" i="7"/>
  <c r="AT82" i="7"/>
  <c r="AT83" i="7"/>
  <c r="AT84" i="7"/>
  <c r="AT85" i="7"/>
  <c r="AT86" i="7"/>
  <c r="AT87" i="7"/>
  <c r="AT88" i="7"/>
  <c r="AT89" i="7"/>
  <c r="AT90" i="7"/>
  <c r="AT91" i="7"/>
  <c r="AT92" i="7"/>
  <c r="AT93" i="7"/>
  <c r="AT94" i="7"/>
  <c r="AT95" i="7"/>
  <c r="AT96" i="7"/>
  <c r="AT97" i="7"/>
  <c r="AT98" i="7"/>
  <c r="AT99" i="7"/>
  <c r="AT100" i="7"/>
  <c r="AT101" i="7"/>
  <c r="AT102" i="7"/>
  <c r="AT103" i="7"/>
  <c r="AT104" i="7"/>
  <c r="AT105" i="7"/>
  <c r="AT106" i="7"/>
  <c r="AT107" i="7"/>
  <c r="AT108" i="7"/>
  <c r="AT109" i="7"/>
  <c r="AT110" i="7"/>
  <c r="AT111" i="7"/>
  <c r="AT112" i="7"/>
  <c r="AT113" i="7"/>
  <c r="AT114" i="7"/>
  <c r="AT115" i="7"/>
  <c r="AT116" i="7"/>
  <c r="AT117" i="7"/>
  <c r="AT118" i="7"/>
  <c r="AT119" i="7"/>
  <c r="AT120" i="7"/>
  <c r="AT121" i="7"/>
  <c r="AT122" i="7"/>
  <c r="AT123" i="7"/>
  <c r="AT124" i="7"/>
  <c r="AT125" i="7"/>
  <c r="AT126" i="7"/>
  <c r="AT127" i="7"/>
  <c r="AT9" i="7"/>
  <c r="AQ10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Q34" i="7"/>
  <c r="AQ35" i="7"/>
  <c r="AQ36" i="7"/>
  <c r="AQ37" i="7"/>
  <c r="AQ38" i="7"/>
  <c r="AQ39" i="7"/>
  <c r="AQ40" i="7"/>
  <c r="AQ41" i="7"/>
  <c r="AQ42" i="7"/>
  <c r="AQ43" i="7"/>
  <c r="AQ44" i="7"/>
  <c r="AQ45" i="7"/>
  <c r="AQ46" i="7"/>
  <c r="AQ47" i="7"/>
  <c r="AQ48" i="7"/>
  <c r="AQ49" i="7"/>
  <c r="AQ50" i="7"/>
  <c r="AQ51" i="7"/>
  <c r="AQ52" i="7"/>
  <c r="AQ53" i="7"/>
  <c r="AQ54" i="7"/>
  <c r="AQ55" i="7"/>
  <c r="AQ56" i="7"/>
  <c r="AQ57" i="7"/>
  <c r="AQ58" i="7"/>
  <c r="AQ59" i="7"/>
  <c r="AQ60" i="7"/>
  <c r="AQ61" i="7"/>
  <c r="AQ62" i="7"/>
  <c r="AQ63" i="7"/>
  <c r="AQ64" i="7"/>
  <c r="AQ65" i="7"/>
  <c r="AQ66" i="7"/>
  <c r="AQ67" i="7"/>
  <c r="AQ68" i="7"/>
  <c r="AQ69" i="7"/>
  <c r="AQ70" i="7"/>
  <c r="AQ71" i="7"/>
  <c r="AQ72" i="7"/>
  <c r="AQ73" i="7"/>
  <c r="AQ74" i="7"/>
  <c r="AQ75" i="7"/>
  <c r="AQ76" i="7"/>
  <c r="AQ77" i="7"/>
  <c r="AQ78" i="7"/>
  <c r="AQ79" i="7"/>
  <c r="AQ80" i="7"/>
  <c r="AQ81" i="7"/>
  <c r="AQ82" i="7"/>
  <c r="AQ83" i="7"/>
  <c r="AQ84" i="7"/>
  <c r="AQ85" i="7"/>
  <c r="AQ86" i="7"/>
  <c r="AQ87" i="7"/>
  <c r="AQ88" i="7"/>
  <c r="AQ89" i="7"/>
  <c r="AQ90" i="7"/>
  <c r="AQ91" i="7"/>
  <c r="AQ92" i="7"/>
  <c r="AQ93" i="7"/>
  <c r="AQ94" i="7"/>
  <c r="AQ95" i="7"/>
  <c r="AQ96" i="7"/>
  <c r="AQ97" i="7"/>
  <c r="AQ98" i="7"/>
  <c r="AQ99" i="7"/>
  <c r="AQ100" i="7"/>
  <c r="AQ101" i="7"/>
  <c r="AQ102" i="7"/>
  <c r="AQ103" i="7"/>
  <c r="AQ104" i="7"/>
  <c r="AQ105" i="7"/>
  <c r="AQ106" i="7"/>
  <c r="AQ107" i="7"/>
  <c r="AQ108" i="7"/>
  <c r="AQ109" i="7"/>
  <c r="AQ110" i="7"/>
  <c r="AQ111" i="7"/>
  <c r="AQ112" i="7"/>
  <c r="AQ113" i="7"/>
  <c r="AQ114" i="7"/>
  <c r="AQ115" i="7"/>
  <c r="AQ116" i="7"/>
  <c r="AQ117" i="7"/>
  <c r="AQ118" i="7"/>
  <c r="AQ119" i="7"/>
  <c r="AQ120" i="7"/>
  <c r="AQ121" i="7"/>
  <c r="AQ122" i="7"/>
  <c r="AQ123" i="7"/>
  <c r="AQ124" i="7"/>
  <c r="AQ125" i="7"/>
  <c r="AQ126" i="7"/>
  <c r="AQ127" i="7"/>
  <c r="AQ9" i="7"/>
  <c r="AN10" i="7"/>
  <c r="AN11" i="7"/>
  <c r="AN12" i="7"/>
  <c r="AN13" i="7"/>
  <c r="AN14" i="7"/>
  <c r="AN15" i="7"/>
  <c r="AN16" i="7"/>
  <c r="AN17" i="7"/>
  <c r="AN18" i="7"/>
  <c r="AN19" i="7"/>
  <c r="AN20" i="7"/>
  <c r="AN21" i="7"/>
  <c r="AN22" i="7"/>
  <c r="AN23" i="7"/>
  <c r="AN24" i="7"/>
  <c r="AN25" i="7"/>
  <c r="AN26" i="7"/>
  <c r="AN27" i="7"/>
  <c r="AN28" i="7"/>
  <c r="AN29" i="7"/>
  <c r="AN30" i="7"/>
  <c r="AN31" i="7"/>
  <c r="AN32" i="7"/>
  <c r="AN33" i="7"/>
  <c r="AN34" i="7"/>
  <c r="AN35" i="7"/>
  <c r="AN36" i="7"/>
  <c r="AN37" i="7"/>
  <c r="AN38" i="7"/>
  <c r="AN39" i="7"/>
  <c r="AN40" i="7"/>
  <c r="AN41" i="7"/>
  <c r="AN42" i="7"/>
  <c r="AN43" i="7"/>
  <c r="AN44" i="7"/>
  <c r="AN45" i="7"/>
  <c r="AN46" i="7"/>
  <c r="AN47" i="7"/>
  <c r="AN48" i="7"/>
  <c r="AN49" i="7"/>
  <c r="AN50" i="7"/>
  <c r="AN51" i="7"/>
  <c r="AN52" i="7"/>
  <c r="AN53" i="7"/>
  <c r="AN54" i="7"/>
  <c r="AN55" i="7"/>
  <c r="AN56" i="7"/>
  <c r="AN57" i="7"/>
  <c r="AN58" i="7"/>
  <c r="AN59" i="7"/>
  <c r="AN60" i="7"/>
  <c r="AN61" i="7"/>
  <c r="AN62" i="7"/>
  <c r="AN63" i="7"/>
  <c r="AN64" i="7"/>
  <c r="AN65" i="7"/>
  <c r="AN66" i="7"/>
  <c r="AN67" i="7"/>
  <c r="AN68" i="7"/>
  <c r="AN69" i="7"/>
  <c r="AN70" i="7"/>
  <c r="AN71" i="7"/>
  <c r="AN72" i="7"/>
  <c r="AN73" i="7"/>
  <c r="AN74" i="7"/>
  <c r="AN75" i="7"/>
  <c r="AN76" i="7"/>
  <c r="AN77" i="7"/>
  <c r="AN78" i="7"/>
  <c r="AN79" i="7"/>
  <c r="AN80" i="7"/>
  <c r="AN81" i="7"/>
  <c r="AN82" i="7"/>
  <c r="AN83" i="7"/>
  <c r="AN84" i="7"/>
  <c r="AN85" i="7"/>
  <c r="AN86" i="7"/>
  <c r="AN87" i="7"/>
  <c r="AN88" i="7"/>
  <c r="AN89" i="7"/>
  <c r="AN90" i="7"/>
  <c r="AN91" i="7"/>
  <c r="AN92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105" i="7"/>
  <c r="AN106" i="7"/>
  <c r="AN107" i="7"/>
  <c r="AN108" i="7"/>
  <c r="AN109" i="7"/>
  <c r="AN110" i="7"/>
  <c r="AN111" i="7"/>
  <c r="AN112" i="7"/>
  <c r="AN113" i="7"/>
  <c r="AN114" i="7"/>
  <c r="AN115" i="7"/>
  <c r="AN116" i="7"/>
  <c r="AN117" i="7"/>
  <c r="AN118" i="7"/>
  <c r="AN119" i="7"/>
  <c r="AN120" i="7"/>
  <c r="AN121" i="7"/>
  <c r="AN122" i="7"/>
  <c r="AN123" i="7"/>
  <c r="AN124" i="7"/>
  <c r="AN125" i="7"/>
  <c r="AN126" i="7"/>
  <c r="AN127" i="7"/>
  <c r="AN9" i="7"/>
  <c r="AK10" i="7"/>
  <c r="AK11" i="7"/>
  <c r="AK12" i="7"/>
  <c r="AK13" i="7"/>
  <c r="AK14" i="7"/>
  <c r="AK15" i="7"/>
  <c r="AK16" i="7"/>
  <c r="AK17" i="7"/>
  <c r="AK18" i="7"/>
  <c r="AK19" i="7"/>
  <c r="AK20" i="7"/>
  <c r="AK21" i="7"/>
  <c r="AK22" i="7"/>
  <c r="AK23" i="7"/>
  <c r="AK24" i="7"/>
  <c r="AK25" i="7"/>
  <c r="AK26" i="7"/>
  <c r="AK27" i="7"/>
  <c r="AK28" i="7"/>
  <c r="AK29" i="7"/>
  <c r="AK30" i="7"/>
  <c r="AK31" i="7"/>
  <c r="AK32" i="7"/>
  <c r="AK33" i="7"/>
  <c r="AK34" i="7"/>
  <c r="AK35" i="7"/>
  <c r="AK36" i="7"/>
  <c r="AK37" i="7"/>
  <c r="AK38" i="7"/>
  <c r="AK39" i="7"/>
  <c r="AK40" i="7"/>
  <c r="AK41" i="7"/>
  <c r="AK42" i="7"/>
  <c r="AK43" i="7"/>
  <c r="AK44" i="7"/>
  <c r="AK45" i="7"/>
  <c r="AK46" i="7"/>
  <c r="AK47" i="7"/>
  <c r="AK48" i="7"/>
  <c r="AK49" i="7"/>
  <c r="AK50" i="7"/>
  <c r="AK51" i="7"/>
  <c r="AK52" i="7"/>
  <c r="AK53" i="7"/>
  <c r="AK54" i="7"/>
  <c r="AK55" i="7"/>
  <c r="AK56" i="7"/>
  <c r="AK57" i="7"/>
  <c r="AK58" i="7"/>
  <c r="AK59" i="7"/>
  <c r="AK60" i="7"/>
  <c r="AK61" i="7"/>
  <c r="AK62" i="7"/>
  <c r="AK63" i="7"/>
  <c r="AK64" i="7"/>
  <c r="AK65" i="7"/>
  <c r="AK66" i="7"/>
  <c r="AK67" i="7"/>
  <c r="AK68" i="7"/>
  <c r="AK69" i="7"/>
  <c r="AK70" i="7"/>
  <c r="AK71" i="7"/>
  <c r="AK72" i="7"/>
  <c r="AK73" i="7"/>
  <c r="AK74" i="7"/>
  <c r="AK75" i="7"/>
  <c r="AK76" i="7"/>
  <c r="AK77" i="7"/>
  <c r="AK78" i="7"/>
  <c r="AK79" i="7"/>
  <c r="AK80" i="7"/>
  <c r="AK81" i="7"/>
  <c r="AK82" i="7"/>
  <c r="AK83" i="7"/>
  <c r="AK84" i="7"/>
  <c r="AK85" i="7"/>
  <c r="AK86" i="7"/>
  <c r="AK87" i="7"/>
  <c r="AK88" i="7"/>
  <c r="AK89" i="7"/>
  <c r="AK90" i="7"/>
  <c r="AK91" i="7"/>
  <c r="AK92" i="7"/>
  <c r="AK93" i="7"/>
  <c r="AK94" i="7"/>
  <c r="AK95" i="7"/>
  <c r="AK96" i="7"/>
  <c r="AK97" i="7"/>
  <c r="AK98" i="7"/>
  <c r="AK99" i="7"/>
  <c r="AK100" i="7"/>
  <c r="AK101" i="7"/>
  <c r="AK102" i="7"/>
  <c r="AK103" i="7"/>
  <c r="AK104" i="7"/>
  <c r="AK105" i="7"/>
  <c r="AK106" i="7"/>
  <c r="AK107" i="7"/>
  <c r="AK108" i="7"/>
  <c r="AK109" i="7"/>
  <c r="AK110" i="7"/>
  <c r="AK111" i="7"/>
  <c r="AK112" i="7"/>
  <c r="AK113" i="7"/>
  <c r="AK114" i="7"/>
  <c r="AK115" i="7"/>
  <c r="AK116" i="7"/>
  <c r="AK117" i="7"/>
  <c r="AK118" i="7"/>
  <c r="AK119" i="7"/>
  <c r="AK120" i="7"/>
  <c r="AK121" i="7"/>
  <c r="AK122" i="7"/>
  <c r="AK123" i="7"/>
  <c r="AK124" i="7"/>
  <c r="AK125" i="7"/>
  <c r="AK126" i="7"/>
  <c r="AK127" i="7"/>
  <c r="AK9" i="7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H35" i="7"/>
  <c r="AH36" i="7"/>
  <c r="AH37" i="7"/>
  <c r="AH38" i="7"/>
  <c r="AH39" i="7"/>
  <c r="AH40" i="7"/>
  <c r="AH41" i="7"/>
  <c r="AH42" i="7"/>
  <c r="AH43" i="7"/>
  <c r="AH44" i="7"/>
  <c r="AH45" i="7"/>
  <c r="AH46" i="7"/>
  <c r="AH47" i="7"/>
  <c r="AH48" i="7"/>
  <c r="AH49" i="7"/>
  <c r="AH50" i="7"/>
  <c r="AH51" i="7"/>
  <c r="AH52" i="7"/>
  <c r="AH53" i="7"/>
  <c r="AH54" i="7"/>
  <c r="AH55" i="7"/>
  <c r="AH56" i="7"/>
  <c r="AH57" i="7"/>
  <c r="AH58" i="7"/>
  <c r="AH59" i="7"/>
  <c r="AH60" i="7"/>
  <c r="AH61" i="7"/>
  <c r="AH62" i="7"/>
  <c r="AH63" i="7"/>
  <c r="AH64" i="7"/>
  <c r="AH65" i="7"/>
  <c r="AH66" i="7"/>
  <c r="AH67" i="7"/>
  <c r="AH68" i="7"/>
  <c r="AH69" i="7"/>
  <c r="AH70" i="7"/>
  <c r="AH71" i="7"/>
  <c r="AH72" i="7"/>
  <c r="AH73" i="7"/>
  <c r="AH74" i="7"/>
  <c r="AH75" i="7"/>
  <c r="AH76" i="7"/>
  <c r="AH77" i="7"/>
  <c r="AH78" i="7"/>
  <c r="AH79" i="7"/>
  <c r="AH80" i="7"/>
  <c r="AH81" i="7"/>
  <c r="AH82" i="7"/>
  <c r="AH83" i="7"/>
  <c r="AH84" i="7"/>
  <c r="AH85" i="7"/>
  <c r="AH86" i="7"/>
  <c r="AH87" i="7"/>
  <c r="AH88" i="7"/>
  <c r="AH89" i="7"/>
  <c r="AH90" i="7"/>
  <c r="AH91" i="7"/>
  <c r="AH92" i="7"/>
  <c r="AH93" i="7"/>
  <c r="AH94" i="7"/>
  <c r="AH95" i="7"/>
  <c r="AH96" i="7"/>
  <c r="AH97" i="7"/>
  <c r="AH98" i="7"/>
  <c r="AH99" i="7"/>
  <c r="AH100" i="7"/>
  <c r="AH101" i="7"/>
  <c r="AH102" i="7"/>
  <c r="AH103" i="7"/>
  <c r="AH104" i="7"/>
  <c r="AH105" i="7"/>
  <c r="AH106" i="7"/>
  <c r="AH107" i="7"/>
  <c r="AH108" i="7"/>
  <c r="AH109" i="7"/>
  <c r="AH110" i="7"/>
  <c r="AH111" i="7"/>
  <c r="AH112" i="7"/>
  <c r="AH113" i="7"/>
  <c r="AH114" i="7"/>
  <c r="AH115" i="7"/>
  <c r="AH116" i="7"/>
  <c r="AH117" i="7"/>
  <c r="AH118" i="7"/>
  <c r="AH119" i="7"/>
  <c r="AH120" i="7"/>
  <c r="AH121" i="7"/>
  <c r="AH122" i="7"/>
  <c r="AH123" i="7"/>
  <c r="AH124" i="7"/>
  <c r="AH125" i="7"/>
  <c r="AH126" i="7"/>
  <c r="AH127" i="7"/>
  <c r="AH9" i="7"/>
  <c r="AE10" i="7"/>
  <c r="AE11" i="7"/>
  <c r="AE12" i="7"/>
  <c r="AE13" i="7"/>
  <c r="AE14" i="7"/>
  <c r="AE15" i="7"/>
  <c r="AE16" i="7"/>
  <c r="AE17" i="7"/>
  <c r="AE18" i="7"/>
  <c r="AE19" i="7"/>
  <c r="AE20" i="7"/>
  <c r="AE21" i="7"/>
  <c r="AE22" i="7"/>
  <c r="AE23" i="7"/>
  <c r="AE24" i="7"/>
  <c r="AE25" i="7"/>
  <c r="AE26" i="7"/>
  <c r="AE27" i="7"/>
  <c r="AE28" i="7"/>
  <c r="AE29" i="7"/>
  <c r="AE30" i="7"/>
  <c r="AE31" i="7"/>
  <c r="AE32" i="7"/>
  <c r="AE33" i="7"/>
  <c r="AE34" i="7"/>
  <c r="AE35" i="7"/>
  <c r="AE36" i="7"/>
  <c r="AE37" i="7"/>
  <c r="AE38" i="7"/>
  <c r="AE39" i="7"/>
  <c r="AE40" i="7"/>
  <c r="AE41" i="7"/>
  <c r="AE42" i="7"/>
  <c r="AE43" i="7"/>
  <c r="AE44" i="7"/>
  <c r="AE45" i="7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9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/>
  <c r="AB35" i="7"/>
  <c r="AB36" i="7"/>
  <c r="AB37" i="7"/>
  <c r="AB38" i="7"/>
  <c r="AB39" i="7"/>
  <c r="AB40" i="7"/>
  <c r="AB41" i="7"/>
  <c r="AB42" i="7"/>
  <c r="AB43" i="7"/>
  <c r="AB44" i="7"/>
  <c r="AB45" i="7"/>
  <c r="AB46" i="7"/>
  <c r="AB47" i="7"/>
  <c r="AB48" i="7"/>
  <c r="AB49" i="7"/>
  <c r="AB50" i="7"/>
  <c r="AB51" i="7"/>
  <c r="AB52" i="7"/>
  <c r="AB53" i="7"/>
  <c r="AB54" i="7"/>
  <c r="AB55" i="7"/>
  <c r="AB56" i="7"/>
  <c r="AB57" i="7"/>
  <c r="AB58" i="7"/>
  <c r="AB59" i="7"/>
  <c r="AB60" i="7"/>
  <c r="AB61" i="7"/>
  <c r="AB62" i="7"/>
  <c r="AB63" i="7"/>
  <c r="AB64" i="7"/>
  <c r="AB65" i="7"/>
  <c r="AB66" i="7"/>
  <c r="AB67" i="7"/>
  <c r="AB68" i="7"/>
  <c r="AB69" i="7"/>
  <c r="AB70" i="7"/>
  <c r="AB71" i="7"/>
  <c r="AB72" i="7"/>
  <c r="AB73" i="7"/>
  <c r="AB74" i="7"/>
  <c r="AB75" i="7"/>
  <c r="AB76" i="7"/>
  <c r="AB77" i="7"/>
  <c r="AB78" i="7"/>
  <c r="AB79" i="7"/>
  <c r="AB80" i="7"/>
  <c r="AB81" i="7"/>
  <c r="AB82" i="7"/>
  <c r="AB83" i="7"/>
  <c r="AB84" i="7"/>
  <c r="AB85" i="7"/>
  <c r="AB86" i="7"/>
  <c r="AB87" i="7"/>
  <c r="AB88" i="7"/>
  <c r="AB89" i="7"/>
  <c r="AB90" i="7"/>
  <c r="AB91" i="7"/>
  <c r="AB92" i="7"/>
  <c r="AB93" i="7"/>
  <c r="AB94" i="7"/>
  <c r="AB95" i="7"/>
  <c r="AB96" i="7"/>
  <c r="AB97" i="7"/>
  <c r="AB98" i="7"/>
  <c r="AB99" i="7"/>
  <c r="AB100" i="7"/>
  <c r="AB101" i="7"/>
  <c r="AB102" i="7"/>
  <c r="AB103" i="7"/>
  <c r="AB104" i="7"/>
  <c r="AB105" i="7"/>
  <c r="AB106" i="7"/>
  <c r="AB107" i="7"/>
  <c r="AB108" i="7"/>
  <c r="AB109" i="7"/>
  <c r="AB110" i="7"/>
  <c r="AB111" i="7"/>
  <c r="AB112" i="7"/>
  <c r="AB113" i="7"/>
  <c r="AB114" i="7"/>
  <c r="AB115" i="7"/>
  <c r="AB116" i="7"/>
  <c r="AB117" i="7"/>
  <c r="AB118" i="7"/>
  <c r="AB119" i="7"/>
  <c r="AB120" i="7"/>
  <c r="AB121" i="7"/>
  <c r="AB122" i="7"/>
  <c r="AB123" i="7"/>
  <c r="AB124" i="7"/>
  <c r="AB125" i="7"/>
  <c r="AB126" i="7"/>
  <c r="AB127" i="7"/>
  <c r="AB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9" i="7"/>
  <c r="V10" i="7"/>
  <c r="V11" i="7"/>
  <c r="V12" i="7"/>
  <c r="V13" i="7"/>
  <c r="V14" i="7"/>
  <c r="V15" i="7"/>
  <c r="V16" i="7"/>
  <c r="V17" i="7"/>
  <c r="V18" i="7"/>
  <c r="V19" i="7"/>
  <c r="V20" i="7"/>
  <c r="V21" i="7"/>
  <c r="V22" i="7"/>
  <c r="V23" i="7"/>
  <c r="V24" i="7"/>
  <c r="V25" i="7"/>
  <c r="V26" i="7"/>
  <c r="V27" i="7"/>
  <c r="V28" i="7"/>
  <c r="V29" i="7"/>
  <c r="V30" i="7"/>
  <c r="V31" i="7"/>
  <c r="V32" i="7"/>
  <c r="V33" i="7"/>
  <c r="V34" i="7"/>
  <c r="V35" i="7"/>
  <c r="V36" i="7"/>
  <c r="V37" i="7"/>
  <c r="V38" i="7"/>
  <c r="V39" i="7"/>
  <c r="V40" i="7"/>
  <c r="V41" i="7"/>
  <c r="V42" i="7"/>
  <c r="V43" i="7"/>
  <c r="V44" i="7"/>
  <c r="V45" i="7"/>
  <c r="V46" i="7"/>
  <c r="V47" i="7"/>
  <c r="V48" i="7"/>
  <c r="V49" i="7"/>
  <c r="V50" i="7"/>
  <c r="V51" i="7"/>
  <c r="V52" i="7"/>
  <c r="V53" i="7"/>
  <c r="V54" i="7"/>
  <c r="V55" i="7"/>
  <c r="V56" i="7"/>
  <c r="V57" i="7"/>
  <c r="V58" i="7"/>
  <c r="V59" i="7"/>
  <c r="V60" i="7"/>
  <c r="V61" i="7"/>
  <c r="V62" i="7"/>
  <c r="V63" i="7"/>
  <c r="V64" i="7"/>
  <c r="V65" i="7"/>
  <c r="V66" i="7"/>
  <c r="V67" i="7"/>
  <c r="V68" i="7"/>
  <c r="V69" i="7"/>
  <c r="V70" i="7"/>
  <c r="V71" i="7"/>
  <c r="V72" i="7"/>
  <c r="V73" i="7"/>
  <c r="V74" i="7"/>
  <c r="V75" i="7"/>
  <c r="V76" i="7"/>
  <c r="V77" i="7"/>
  <c r="V78" i="7"/>
  <c r="V79" i="7"/>
  <c r="V80" i="7"/>
  <c r="V81" i="7"/>
  <c r="V82" i="7"/>
  <c r="V83" i="7"/>
  <c r="V84" i="7"/>
  <c r="V85" i="7"/>
  <c r="V86" i="7"/>
  <c r="V87" i="7"/>
  <c r="V88" i="7"/>
  <c r="V89" i="7"/>
  <c r="V90" i="7"/>
  <c r="V91" i="7"/>
  <c r="V92" i="7"/>
  <c r="V93" i="7"/>
  <c r="V94" i="7"/>
  <c r="V95" i="7"/>
  <c r="V96" i="7"/>
  <c r="V97" i="7"/>
  <c r="V98" i="7"/>
  <c r="V99" i="7"/>
  <c r="V100" i="7"/>
  <c r="V101" i="7"/>
  <c r="V102" i="7"/>
  <c r="V103" i="7"/>
  <c r="V104" i="7"/>
  <c r="V105" i="7"/>
  <c r="V106" i="7"/>
  <c r="V107" i="7"/>
  <c r="V108" i="7"/>
  <c r="V109" i="7"/>
  <c r="V110" i="7"/>
  <c r="V111" i="7"/>
  <c r="V112" i="7"/>
  <c r="V113" i="7"/>
  <c r="V114" i="7"/>
  <c r="V115" i="7"/>
  <c r="V116" i="7"/>
  <c r="V117" i="7"/>
  <c r="V118" i="7"/>
  <c r="V119" i="7"/>
  <c r="V120" i="7"/>
  <c r="V121" i="7"/>
  <c r="V122" i="7"/>
  <c r="V123" i="7"/>
  <c r="V124" i="7"/>
  <c r="V125" i="7"/>
  <c r="V126" i="7"/>
  <c r="V127" i="7"/>
  <c r="V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66" i="7"/>
  <c r="S67" i="7"/>
  <c r="S68" i="7"/>
  <c r="S69" i="7"/>
  <c r="S70" i="7"/>
  <c r="S71" i="7"/>
  <c r="S72" i="7"/>
  <c r="S73" i="7"/>
  <c r="S74" i="7"/>
  <c r="S75" i="7"/>
  <c r="S76" i="7"/>
  <c r="S77" i="7"/>
  <c r="S78" i="7"/>
  <c r="S79" i="7"/>
  <c r="S80" i="7"/>
  <c r="S81" i="7"/>
  <c r="S82" i="7"/>
  <c r="S83" i="7"/>
  <c r="S84" i="7"/>
  <c r="S85" i="7"/>
  <c r="S86" i="7"/>
  <c r="S87" i="7"/>
  <c r="S88" i="7"/>
  <c r="S89" i="7"/>
  <c r="S90" i="7"/>
  <c r="S91" i="7"/>
  <c r="S92" i="7"/>
  <c r="S93" i="7"/>
  <c r="S94" i="7"/>
  <c r="S95" i="7"/>
  <c r="S96" i="7"/>
  <c r="S97" i="7"/>
  <c r="S98" i="7"/>
  <c r="S99" i="7"/>
  <c r="S100" i="7"/>
  <c r="S101" i="7"/>
  <c r="S102" i="7"/>
  <c r="S103" i="7"/>
  <c r="S104" i="7"/>
  <c r="S105" i="7"/>
  <c r="S106" i="7"/>
  <c r="S107" i="7"/>
  <c r="S108" i="7"/>
  <c r="S109" i="7"/>
  <c r="S110" i="7"/>
  <c r="S111" i="7"/>
  <c r="S112" i="7"/>
  <c r="S113" i="7"/>
  <c r="S114" i="7"/>
  <c r="S115" i="7"/>
  <c r="S116" i="7"/>
  <c r="S117" i="7"/>
  <c r="S118" i="7"/>
  <c r="S119" i="7"/>
  <c r="S120" i="7"/>
  <c r="S121" i="7"/>
  <c r="S122" i="7"/>
  <c r="S123" i="7"/>
  <c r="S124" i="7"/>
  <c r="S125" i="7"/>
  <c r="S126" i="7"/>
  <c r="S127" i="7"/>
  <c r="S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81" i="7"/>
  <c r="P82" i="7"/>
  <c r="P83" i="7"/>
  <c r="P84" i="7"/>
  <c r="P85" i="7"/>
  <c r="P86" i="7"/>
  <c r="P87" i="7"/>
  <c r="P88" i="7"/>
  <c r="P89" i="7"/>
  <c r="P90" i="7"/>
  <c r="P91" i="7"/>
  <c r="P92" i="7"/>
  <c r="P93" i="7"/>
  <c r="P94" i="7"/>
  <c r="P95" i="7"/>
  <c r="P96" i="7"/>
  <c r="P97" i="7"/>
  <c r="P98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6" i="7"/>
  <c r="P117" i="7"/>
  <c r="P118" i="7"/>
  <c r="P119" i="7"/>
  <c r="P120" i="7"/>
  <c r="P121" i="7"/>
  <c r="P122" i="7"/>
  <c r="P123" i="7"/>
  <c r="P124" i="7"/>
  <c r="P125" i="7"/>
  <c r="P126" i="7"/>
  <c r="P127" i="7"/>
  <c r="P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9" i="7"/>
  <c r="AR10" i="10"/>
  <c r="AR11" i="10"/>
  <c r="AR12" i="10"/>
  <c r="AR13" i="10"/>
  <c r="AR14" i="10"/>
  <c r="AR15" i="10"/>
  <c r="AR16" i="10"/>
  <c r="AR17" i="10"/>
  <c r="AR18" i="10"/>
  <c r="AR19" i="10"/>
  <c r="AR20" i="10"/>
  <c r="AR21" i="10"/>
  <c r="AR22" i="10"/>
  <c r="AR23" i="10"/>
  <c r="AR24" i="10"/>
  <c r="AR25" i="10"/>
  <c r="AR26" i="10"/>
  <c r="AR27" i="10"/>
  <c r="AR28" i="10"/>
  <c r="AR29" i="10"/>
  <c r="AR30" i="10"/>
  <c r="AR31" i="10"/>
  <c r="AR32" i="10"/>
  <c r="AR33" i="10"/>
  <c r="AR34" i="10"/>
  <c r="AR35" i="10"/>
  <c r="AR36" i="10"/>
  <c r="AR37" i="10"/>
  <c r="AR38" i="10"/>
  <c r="AR39" i="10"/>
  <c r="AR40" i="10"/>
  <c r="AR41" i="10"/>
  <c r="AR42" i="10"/>
  <c r="AR9" i="10"/>
  <c r="AO10" i="10"/>
  <c r="AO11" i="10"/>
  <c r="AO12" i="10"/>
  <c r="AO13" i="10"/>
  <c r="AO14" i="10"/>
  <c r="AO15" i="10"/>
  <c r="AO16" i="10"/>
  <c r="AO17" i="10"/>
  <c r="AO18" i="10"/>
  <c r="AO19" i="10"/>
  <c r="AO20" i="10"/>
  <c r="AO21" i="10"/>
  <c r="AO22" i="10"/>
  <c r="AO23" i="10"/>
  <c r="AO24" i="10"/>
  <c r="AO25" i="10"/>
  <c r="AO26" i="10"/>
  <c r="AO27" i="10"/>
  <c r="AO28" i="10"/>
  <c r="AO29" i="10"/>
  <c r="AO30" i="10"/>
  <c r="AO31" i="10"/>
  <c r="AO32" i="10"/>
  <c r="AO33" i="10"/>
  <c r="AO34" i="10"/>
  <c r="AO35" i="10"/>
  <c r="AO36" i="10"/>
  <c r="AO37" i="10"/>
  <c r="AO38" i="10"/>
  <c r="AO39" i="10"/>
  <c r="AO40" i="10"/>
  <c r="AO41" i="10"/>
  <c r="AO42" i="10"/>
  <c r="AO9" i="10"/>
  <c r="AL10" i="10"/>
  <c r="AL11" i="10"/>
  <c r="AL12" i="10"/>
  <c r="AL13" i="10"/>
  <c r="AL14" i="10"/>
  <c r="AL15" i="10"/>
  <c r="AL16" i="10"/>
  <c r="AL17" i="10"/>
  <c r="AL18" i="10"/>
  <c r="AL19" i="10"/>
  <c r="AL20" i="10"/>
  <c r="AL21" i="10"/>
  <c r="AL22" i="10"/>
  <c r="AL23" i="10"/>
  <c r="AL24" i="10"/>
  <c r="AL25" i="10"/>
  <c r="AL26" i="10"/>
  <c r="AL27" i="10"/>
  <c r="AL28" i="10"/>
  <c r="AL29" i="10"/>
  <c r="AL30" i="10"/>
  <c r="AL31" i="10"/>
  <c r="AL32" i="10"/>
  <c r="AL33" i="10"/>
  <c r="AL34" i="10"/>
  <c r="AL35" i="10"/>
  <c r="AL36" i="10"/>
  <c r="AL37" i="10"/>
  <c r="AL38" i="10"/>
  <c r="AL39" i="10"/>
  <c r="AL40" i="10"/>
  <c r="AL41" i="10"/>
  <c r="AL42" i="10"/>
  <c r="AL9" i="10"/>
  <c r="AI10" i="10"/>
  <c r="AI11" i="10"/>
  <c r="AI12" i="10"/>
  <c r="AI13" i="10"/>
  <c r="AI14" i="10"/>
  <c r="AI15" i="10"/>
  <c r="AI16" i="10"/>
  <c r="AI17" i="10"/>
  <c r="AI18" i="10"/>
  <c r="AI19" i="10"/>
  <c r="AI20" i="10"/>
  <c r="AI21" i="10"/>
  <c r="AI22" i="10"/>
  <c r="AI23" i="10"/>
  <c r="AI24" i="10"/>
  <c r="AI25" i="10"/>
  <c r="AI26" i="10"/>
  <c r="AI27" i="10"/>
  <c r="AI28" i="10"/>
  <c r="AI29" i="10"/>
  <c r="AI30" i="10"/>
  <c r="AI31" i="10"/>
  <c r="AI32" i="10"/>
  <c r="AI33" i="10"/>
  <c r="AI34" i="10"/>
  <c r="AI35" i="10"/>
  <c r="AI36" i="10"/>
  <c r="AI37" i="10"/>
  <c r="AI38" i="10"/>
  <c r="AI39" i="10"/>
  <c r="AI40" i="10"/>
  <c r="AI41" i="10"/>
  <c r="AI42" i="10"/>
  <c r="AI9" i="10"/>
  <c r="AF10" i="10"/>
  <c r="AF11" i="10"/>
  <c r="AF12" i="10"/>
  <c r="AF13" i="10"/>
  <c r="AF14" i="10"/>
  <c r="AF15" i="10"/>
  <c r="AF16" i="10"/>
  <c r="AF17" i="10"/>
  <c r="AF18" i="10"/>
  <c r="AF19" i="10"/>
  <c r="AF20" i="10"/>
  <c r="AF21" i="10"/>
  <c r="AF22" i="10"/>
  <c r="AF23" i="10"/>
  <c r="AF24" i="10"/>
  <c r="AF25" i="10"/>
  <c r="AF26" i="10"/>
  <c r="AF27" i="10"/>
  <c r="AF28" i="10"/>
  <c r="AF29" i="10"/>
  <c r="AF30" i="10"/>
  <c r="AF31" i="10"/>
  <c r="AF32" i="10"/>
  <c r="AF33" i="10"/>
  <c r="AF34" i="10"/>
  <c r="AF35" i="10"/>
  <c r="AF36" i="10"/>
  <c r="AF37" i="10"/>
  <c r="AF38" i="10"/>
  <c r="AF39" i="10"/>
  <c r="AF40" i="10"/>
  <c r="AF41" i="10"/>
  <c r="AF42" i="10"/>
  <c r="AF9" i="10"/>
  <c r="AC10" i="10"/>
  <c r="AC11" i="10"/>
  <c r="AC12" i="10"/>
  <c r="AC13" i="10"/>
  <c r="AC14" i="10"/>
  <c r="AC15" i="10"/>
  <c r="AC16" i="10"/>
  <c r="AC17" i="10"/>
  <c r="AC18" i="10"/>
  <c r="AC19" i="10"/>
  <c r="AC20" i="10"/>
  <c r="AC21" i="10"/>
  <c r="AC22" i="10"/>
  <c r="AC23" i="10"/>
  <c r="AC24" i="10"/>
  <c r="AC25" i="10"/>
  <c r="AC26" i="10"/>
  <c r="AC27" i="10"/>
  <c r="AC28" i="10"/>
  <c r="AC29" i="10"/>
  <c r="AC30" i="10"/>
  <c r="AC31" i="10"/>
  <c r="AC32" i="10"/>
  <c r="AC33" i="10"/>
  <c r="AC34" i="10"/>
  <c r="AC35" i="10"/>
  <c r="AC36" i="10"/>
  <c r="AC37" i="10"/>
  <c r="AC38" i="10"/>
  <c r="AC39" i="10"/>
  <c r="AC40" i="10"/>
  <c r="AC41" i="10"/>
  <c r="AC42" i="10"/>
  <c r="AC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9" i="10"/>
  <c r="GL12" i="2"/>
  <c r="GL13" i="2"/>
  <c r="GL14" i="2"/>
  <c r="GL15" i="2"/>
  <c r="GL16" i="2"/>
  <c r="GL17" i="2"/>
  <c r="GL18" i="2"/>
  <c r="GL19" i="2"/>
  <c r="GL20" i="2"/>
  <c r="GL21" i="2"/>
  <c r="GL22" i="2"/>
  <c r="GL23" i="2"/>
  <c r="GL24" i="2"/>
  <c r="GL25" i="2"/>
  <c r="GL26" i="2"/>
  <c r="GL27" i="2"/>
  <c r="GL28" i="2"/>
  <c r="GL29" i="2"/>
  <c r="GL30" i="2"/>
  <c r="GL31" i="2"/>
  <c r="GL32" i="2"/>
  <c r="GL33" i="2"/>
  <c r="GL34" i="2"/>
  <c r="GL35" i="2"/>
  <c r="GL36" i="2"/>
  <c r="GL37" i="2"/>
  <c r="GL38" i="2"/>
  <c r="GL39" i="2"/>
  <c r="GL40" i="2"/>
  <c r="GL41" i="2"/>
  <c r="GL42" i="2"/>
  <c r="GL43" i="2"/>
  <c r="GL44" i="2"/>
  <c r="GL11" i="2"/>
  <c r="FE12" i="2"/>
  <c r="FE13" i="2"/>
  <c r="FE14" i="2"/>
  <c r="FE15" i="2"/>
  <c r="FE16" i="2"/>
  <c r="FE17" i="2"/>
  <c r="FE18" i="2"/>
  <c r="FE19" i="2"/>
  <c r="FE20" i="2"/>
  <c r="FE21" i="2"/>
  <c r="FE22" i="2"/>
  <c r="FE23" i="2"/>
  <c r="FE24" i="2"/>
  <c r="FE25" i="2"/>
  <c r="FE26" i="2"/>
  <c r="FE27" i="2"/>
  <c r="FE28" i="2"/>
  <c r="FE29" i="2"/>
  <c r="FE30" i="2"/>
  <c r="FE31" i="2"/>
  <c r="FE32" i="2"/>
  <c r="FE33" i="2"/>
  <c r="FE34" i="2"/>
  <c r="FE35" i="2"/>
  <c r="FE36" i="2"/>
  <c r="FE37" i="2"/>
  <c r="FE38" i="2"/>
  <c r="FE39" i="2"/>
  <c r="FE40" i="2"/>
  <c r="FE41" i="2"/>
  <c r="FE42" i="2"/>
  <c r="FE43" i="2"/>
  <c r="FE44" i="2"/>
  <c r="FE11" i="2"/>
  <c r="FB12" i="2"/>
  <c r="FB13" i="2"/>
  <c r="FB14" i="2"/>
  <c r="FB15" i="2"/>
  <c r="FB16" i="2"/>
  <c r="FB17" i="2"/>
  <c r="FB18" i="2"/>
  <c r="FB19" i="2"/>
  <c r="FB20" i="2"/>
  <c r="FB21" i="2"/>
  <c r="FB22" i="2"/>
  <c r="FB23" i="2"/>
  <c r="FB24" i="2"/>
  <c r="FB25" i="2"/>
  <c r="FB26" i="2"/>
  <c r="FB27" i="2"/>
  <c r="FB28" i="2"/>
  <c r="FB29" i="2"/>
  <c r="FB30" i="2"/>
  <c r="FB31" i="2"/>
  <c r="FB32" i="2"/>
  <c r="FB33" i="2"/>
  <c r="FB34" i="2"/>
  <c r="FB35" i="2"/>
  <c r="FB36" i="2"/>
  <c r="FB37" i="2"/>
  <c r="FB38" i="2"/>
  <c r="FB39" i="2"/>
  <c r="FB40" i="2"/>
  <c r="FB41" i="2"/>
  <c r="FB42" i="2"/>
  <c r="FB43" i="2"/>
  <c r="FB44" i="2"/>
  <c r="FB11" i="2"/>
  <c r="ED12" i="2"/>
  <c r="ED13" i="2"/>
  <c r="ED14" i="2"/>
  <c r="ED15" i="2"/>
  <c r="ED16" i="2"/>
  <c r="ED17" i="2"/>
  <c r="ED18" i="2"/>
  <c r="ED19" i="2"/>
  <c r="ED20" i="2"/>
  <c r="ED21" i="2"/>
  <c r="ED22" i="2"/>
  <c r="ED23" i="2"/>
  <c r="ED24" i="2"/>
  <c r="ED25" i="2"/>
  <c r="ED26" i="2"/>
  <c r="ED27" i="2"/>
  <c r="ED28" i="2"/>
  <c r="ED29" i="2"/>
  <c r="ED30" i="2"/>
  <c r="ED31" i="2"/>
  <c r="ED32" i="2"/>
  <c r="ED33" i="2"/>
  <c r="ED34" i="2"/>
  <c r="ED35" i="2"/>
  <c r="ED36" i="2"/>
  <c r="ED37" i="2"/>
  <c r="ED38" i="2"/>
  <c r="ED39" i="2"/>
  <c r="ED40" i="2"/>
  <c r="ED41" i="2"/>
  <c r="ED42" i="2"/>
  <c r="ED43" i="2"/>
  <c r="ED44" i="2"/>
  <c r="ED11" i="2"/>
  <c r="DU12" i="2"/>
  <c r="DU13" i="2"/>
  <c r="DU14" i="2"/>
  <c r="DU15" i="2"/>
  <c r="DU16" i="2"/>
  <c r="DU17" i="2"/>
  <c r="DU18" i="2"/>
  <c r="DU19" i="2"/>
  <c r="DU20" i="2"/>
  <c r="DU21" i="2"/>
  <c r="DU22" i="2"/>
  <c r="DU23" i="2"/>
  <c r="DU24" i="2"/>
  <c r="DU25" i="2"/>
  <c r="DU26" i="2"/>
  <c r="DU27" i="2"/>
  <c r="DU28" i="2"/>
  <c r="DU29" i="2"/>
  <c r="DU30" i="2"/>
  <c r="DU31" i="2"/>
  <c r="DU32" i="2"/>
  <c r="DU33" i="2"/>
  <c r="DU34" i="2"/>
  <c r="DU35" i="2"/>
  <c r="DU36" i="2"/>
  <c r="DU37" i="2"/>
  <c r="DU38" i="2"/>
  <c r="DU39" i="2"/>
  <c r="DU40" i="2"/>
  <c r="DU41" i="2"/>
  <c r="DU42" i="2"/>
  <c r="DU43" i="2"/>
  <c r="DU11" i="2"/>
  <c r="DL12" i="2"/>
  <c r="DL13" i="2"/>
  <c r="DL14" i="2"/>
  <c r="DL15" i="2"/>
  <c r="DL16" i="2"/>
  <c r="DL17" i="2"/>
  <c r="DL18" i="2"/>
  <c r="DL19" i="2"/>
  <c r="DL20" i="2"/>
  <c r="DL21" i="2"/>
  <c r="DL22" i="2"/>
  <c r="DL23" i="2"/>
  <c r="DL24" i="2"/>
  <c r="DL25" i="2"/>
  <c r="DL26" i="2"/>
  <c r="DL27" i="2"/>
  <c r="DL28" i="2"/>
  <c r="DL29" i="2"/>
  <c r="DL30" i="2"/>
  <c r="DL31" i="2"/>
  <c r="DL32" i="2"/>
  <c r="DL33" i="2"/>
  <c r="DL34" i="2"/>
  <c r="DL35" i="2"/>
  <c r="DL36" i="2"/>
  <c r="DL37" i="2"/>
  <c r="DL38" i="2"/>
  <c r="DL39" i="2"/>
  <c r="DL40" i="2"/>
  <c r="DL41" i="2"/>
  <c r="DL42" i="2"/>
  <c r="DL43" i="2"/>
  <c r="DL11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C26" i="2"/>
  <c r="DC27" i="2"/>
  <c r="DC28" i="2"/>
  <c r="DC29" i="2"/>
  <c r="DC30" i="2"/>
  <c r="DC31" i="2"/>
  <c r="DC32" i="2"/>
  <c r="DC33" i="2"/>
  <c r="DC34" i="2"/>
  <c r="DC35" i="2"/>
  <c r="DC36" i="2"/>
  <c r="DC37" i="2"/>
  <c r="DC38" i="2"/>
  <c r="DC39" i="2"/>
  <c r="DC40" i="2"/>
  <c r="DC41" i="2"/>
  <c r="DC42" i="2"/>
  <c r="DC43" i="2"/>
  <c r="DC44" i="2"/>
  <c r="DC11" i="2"/>
  <c r="DF12" i="2"/>
  <c r="DF13" i="2"/>
  <c r="DF14" i="2"/>
  <c r="DF15" i="2"/>
  <c r="DF16" i="2"/>
  <c r="DF17" i="2"/>
  <c r="DF18" i="2"/>
  <c r="DF19" i="2"/>
  <c r="DF20" i="2"/>
  <c r="DF21" i="2"/>
  <c r="DF22" i="2"/>
  <c r="DF23" i="2"/>
  <c r="DF24" i="2"/>
  <c r="DF25" i="2"/>
  <c r="DF26" i="2"/>
  <c r="DF27" i="2"/>
  <c r="DF28" i="2"/>
  <c r="DF29" i="2"/>
  <c r="DF30" i="2"/>
  <c r="DF31" i="2"/>
  <c r="DF32" i="2"/>
  <c r="DF33" i="2"/>
  <c r="DF34" i="2"/>
  <c r="DF35" i="2"/>
  <c r="DF36" i="2"/>
  <c r="DF37" i="2"/>
  <c r="DF38" i="2"/>
  <c r="DF39" i="2"/>
  <c r="DF40" i="2"/>
  <c r="DF41" i="2"/>
  <c r="DF42" i="2"/>
  <c r="DF43" i="2"/>
  <c r="DF44" i="2"/>
  <c r="DF11" i="2"/>
  <c r="CQ12" i="2"/>
  <c r="CQ13" i="2"/>
  <c r="CQ14" i="2"/>
  <c r="CQ15" i="2"/>
  <c r="CQ16" i="2"/>
  <c r="CQ17" i="2"/>
  <c r="CQ18" i="2"/>
  <c r="CQ19" i="2"/>
  <c r="CQ20" i="2"/>
  <c r="CQ21" i="2"/>
  <c r="CQ22" i="2"/>
  <c r="CQ23" i="2"/>
  <c r="CQ24" i="2"/>
  <c r="CQ25" i="2"/>
  <c r="CQ26" i="2"/>
  <c r="CQ27" i="2"/>
  <c r="CQ28" i="2"/>
  <c r="CQ29" i="2"/>
  <c r="CQ30" i="2"/>
  <c r="CQ31" i="2"/>
  <c r="CQ32" i="2"/>
  <c r="CQ33" i="2"/>
  <c r="CQ34" i="2"/>
  <c r="CQ35" i="2"/>
  <c r="CQ36" i="2"/>
  <c r="CQ37" i="2"/>
  <c r="CQ38" i="2"/>
  <c r="CQ39" i="2"/>
  <c r="CQ40" i="2"/>
  <c r="CQ41" i="2"/>
  <c r="CQ43" i="2"/>
  <c r="CQ44" i="2"/>
  <c r="P23" i="40" s="1"/>
  <c r="CQ11" i="2"/>
  <c r="CH12" i="2"/>
  <c r="CH13" i="2"/>
  <c r="CH14" i="2"/>
  <c r="CH15" i="2"/>
  <c r="CH16" i="2"/>
  <c r="CH17" i="2"/>
  <c r="CH18" i="2"/>
  <c r="CH19" i="2"/>
  <c r="CH20" i="2"/>
  <c r="CH21" i="2"/>
  <c r="CH22" i="2"/>
  <c r="CH23" i="2"/>
  <c r="CH24" i="2"/>
  <c r="CH25" i="2"/>
  <c r="CH26" i="2"/>
  <c r="CH27" i="2"/>
  <c r="CH28" i="2"/>
  <c r="CH29" i="2"/>
  <c r="CH30" i="2"/>
  <c r="CH31" i="2"/>
  <c r="CH32" i="2"/>
  <c r="CH33" i="2"/>
  <c r="CH34" i="2"/>
  <c r="CH35" i="2"/>
  <c r="CH36" i="2"/>
  <c r="CH37" i="2"/>
  <c r="CH38" i="2"/>
  <c r="CH39" i="2"/>
  <c r="CH40" i="2"/>
  <c r="CH41" i="2"/>
  <c r="CH42" i="2"/>
  <c r="CH43" i="2"/>
  <c r="CH44" i="2"/>
  <c r="CH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E41" i="2"/>
  <c r="CE42" i="2"/>
  <c r="CE43" i="2"/>
  <c r="CE44" i="2"/>
  <c r="CE11" i="2"/>
  <c r="BP12" i="2"/>
  <c r="BP13" i="2"/>
  <c r="BP14" i="2"/>
  <c r="BP15" i="2"/>
  <c r="BP16" i="2"/>
  <c r="BP17" i="2"/>
  <c r="BP18" i="2"/>
  <c r="BP19" i="2"/>
  <c r="BP20" i="2"/>
  <c r="BP21" i="2"/>
  <c r="BP22" i="2"/>
  <c r="BP23" i="2"/>
  <c r="BP24" i="2"/>
  <c r="BP25" i="2"/>
  <c r="BP26" i="2"/>
  <c r="BP27" i="2"/>
  <c r="BP28" i="2"/>
  <c r="BP29" i="2"/>
  <c r="BP30" i="2"/>
  <c r="BP31" i="2"/>
  <c r="BP32" i="2"/>
  <c r="BP33" i="2"/>
  <c r="BP34" i="2"/>
  <c r="BP35" i="2"/>
  <c r="BP36" i="2"/>
  <c r="BP37" i="2"/>
  <c r="BP38" i="2"/>
  <c r="BP39" i="2"/>
  <c r="BP40" i="2"/>
  <c r="BP41" i="2"/>
  <c r="BP42" i="2"/>
  <c r="BP43" i="2"/>
  <c r="BP44" i="2"/>
  <c r="BP11" i="2"/>
  <c r="BG12" i="2"/>
  <c r="BG13" i="2"/>
  <c r="BG14" i="2"/>
  <c r="BG15" i="2"/>
  <c r="BG16" i="2"/>
  <c r="BG17" i="2"/>
  <c r="BG18" i="2"/>
  <c r="BG19" i="2"/>
  <c r="BG20" i="2"/>
  <c r="BG21" i="2"/>
  <c r="BG22" i="2"/>
  <c r="BG23" i="2"/>
  <c r="BG24" i="2"/>
  <c r="BG25" i="2"/>
  <c r="BG26" i="2"/>
  <c r="BG27" i="2"/>
  <c r="BG28" i="2"/>
  <c r="BG29" i="2"/>
  <c r="BG30" i="2"/>
  <c r="BG31" i="2"/>
  <c r="BG32" i="2"/>
  <c r="BG33" i="2"/>
  <c r="BG34" i="2"/>
  <c r="BG35" i="2"/>
  <c r="BG36" i="2"/>
  <c r="BG37" i="2"/>
  <c r="BG38" i="2"/>
  <c r="BG39" i="2"/>
  <c r="BG40" i="2"/>
  <c r="BG41" i="2"/>
  <c r="BG42" i="2"/>
  <c r="BG43" i="2"/>
  <c r="BG44" i="2"/>
  <c r="BG11" i="2"/>
  <c r="BD12" i="2"/>
  <c r="BD13" i="2"/>
  <c r="BD14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D31" i="2"/>
  <c r="BD32" i="2"/>
  <c r="BD33" i="2"/>
  <c r="BD34" i="2"/>
  <c r="BD35" i="2"/>
  <c r="BD36" i="2"/>
  <c r="BD37" i="2"/>
  <c r="BD38" i="2"/>
  <c r="BD39" i="2"/>
  <c r="BD40" i="2"/>
  <c r="BD41" i="2"/>
  <c r="BD42" i="2"/>
  <c r="BD43" i="2"/>
  <c r="BD44" i="2"/>
  <c r="BD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11" i="2"/>
  <c r="AX12" i="2"/>
  <c r="AX13" i="2"/>
  <c r="AX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X31" i="2"/>
  <c r="AX32" i="2"/>
  <c r="AX33" i="2"/>
  <c r="AX34" i="2"/>
  <c r="AX35" i="2"/>
  <c r="AX36" i="2"/>
  <c r="AX37" i="2"/>
  <c r="AX38" i="2"/>
  <c r="AX39" i="2"/>
  <c r="AX40" i="2"/>
  <c r="AX41" i="2"/>
  <c r="AX42" i="2"/>
  <c r="AX43" i="2"/>
  <c r="AX44" i="2"/>
  <c r="AX11" i="2"/>
  <c r="AU12" i="2"/>
  <c r="AU13" i="2"/>
  <c r="AU14" i="2"/>
  <c r="AU15" i="2"/>
  <c r="AU16" i="2"/>
  <c r="AU17" i="2"/>
  <c r="AU18" i="2"/>
  <c r="AU19" i="2"/>
  <c r="AU20" i="2"/>
  <c r="AU21" i="2"/>
  <c r="AU22" i="2"/>
  <c r="AU23" i="2"/>
  <c r="AU24" i="2"/>
  <c r="AU25" i="2"/>
  <c r="AU26" i="2"/>
  <c r="AU27" i="2"/>
  <c r="AU28" i="2"/>
  <c r="AU29" i="2"/>
  <c r="AU30" i="2"/>
  <c r="AU31" i="2"/>
  <c r="AU32" i="2"/>
  <c r="AU33" i="2"/>
  <c r="AU34" i="2"/>
  <c r="AU35" i="2"/>
  <c r="AU36" i="2"/>
  <c r="AU37" i="2"/>
  <c r="AU38" i="2"/>
  <c r="AU39" i="2"/>
  <c r="AU40" i="2"/>
  <c r="AU41" i="2"/>
  <c r="AU42" i="2"/>
  <c r="AU43" i="2"/>
  <c r="AU44" i="2"/>
  <c r="AU11" i="2"/>
  <c r="AR12" i="2"/>
  <c r="AR13" i="2"/>
  <c r="AR14" i="2"/>
  <c r="AR15" i="2"/>
  <c r="AR16" i="2"/>
  <c r="AR17" i="2"/>
  <c r="AR18" i="2"/>
  <c r="AR19" i="2"/>
  <c r="AR20" i="2"/>
  <c r="AR21" i="2"/>
  <c r="AR22" i="2"/>
  <c r="AR23" i="2"/>
  <c r="AR24" i="2"/>
  <c r="AR25" i="2"/>
  <c r="AR26" i="2"/>
  <c r="AR27" i="2"/>
  <c r="AR28" i="2"/>
  <c r="AR29" i="2"/>
  <c r="AR30" i="2"/>
  <c r="AR31" i="2"/>
  <c r="AR32" i="2"/>
  <c r="AR33" i="2"/>
  <c r="AR34" i="2"/>
  <c r="AR35" i="2"/>
  <c r="AR36" i="2"/>
  <c r="AR37" i="2"/>
  <c r="AR38" i="2"/>
  <c r="AR39" i="2"/>
  <c r="AR40" i="2"/>
  <c r="AR41" i="2"/>
  <c r="AR42" i="2"/>
  <c r="AR43" i="2"/>
  <c r="AR44" i="2"/>
  <c r="AR11" i="2"/>
  <c r="AO12" i="2"/>
  <c r="AO13" i="2"/>
  <c r="AO14" i="2"/>
  <c r="AO15" i="2"/>
  <c r="AO16" i="2"/>
  <c r="AO17" i="2"/>
  <c r="AO18" i="2"/>
  <c r="AO19" i="2"/>
  <c r="AO20" i="2"/>
  <c r="AO21" i="2"/>
  <c r="AO22" i="2"/>
  <c r="AO23" i="2"/>
  <c r="AO24" i="2"/>
  <c r="AO25" i="2"/>
  <c r="AO26" i="2"/>
  <c r="AO27" i="2"/>
  <c r="AO28" i="2"/>
  <c r="AO29" i="2"/>
  <c r="AO30" i="2"/>
  <c r="AO31" i="2"/>
  <c r="AO32" i="2"/>
  <c r="AO33" i="2"/>
  <c r="AO34" i="2"/>
  <c r="AO35" i="2"/>
  <c r="AO36" i="2"/>
  <c r="AO37" i="2"/>
  <c r="AO38" i="2"/>
  <c r="AO39" i="2"/>
  <c r="AO40" i="2"/>
  <c r="AO41" i="2"/>
  <c r="AO42" i="2"/>
  <c r="AO43" i="2"/>
  <c r="AO11" i="2"/>
  <c r="AL12" i="2"/>
  <c r="AL13" i="2"/>
  <c r="AL14" i="2"/>
  <c r="AL15" i="2"/>
  <c r="AL16" i="2"/>
  <c r="AL17" i="2"/>
  <c r="AL18" i="2"/>
  <c r="AL19" i="2"/>
  <c r="AL20" i="2"/>
  <c r="AL21" i="2"/>
  <c r="AL22" i="2"/>
  <c r="AL23" i="2"/>
  <c r="AL24" i="2"/>
  <c r="AL25" i="2"/>
  <c r="AL26" i="2"/>
  <c r="AL27" i="2"/>
  <c r="AL28" i="2"/>
  <c r="AL29" i="2"/>
  <c r="AL30" i="2"/>
  <c r="AL31" i="2"/>
  <c r="AL32" i="2"/>
  <c r="AL33" i="2"/>
  <c r="AL34" i="2"/>
  <c r="AL35" i="2"/>
  <c r="AL36" i="2"/>
  <c r="AL37" i="2"/>
  <c r="AL38" i="2"/>
  <c r="AL39" i="2"/>
  <c r="AL40" i="2"/>
  <c r="AL41" i="2"/>
  <c r="AL42" i="2"/>
  <c r="AL43" i="2"/>
  <c r="AL44" i="2"/>
  <c r="AL11" i="2"/>
  <c r="AI12" i="2"/>
  <c r="AI13" i="2"/>
  <c r="AI14" i="2"/>
  <c r="AI15" i="2"/>
  <c r="AI16" i="2"/>
  <c r="AI17" i="2"/>
  <c r="AI18" i="2"/>
  <c r="AI19" i="2"/>
  <c r="AI20" i="2"/>
  <c r="AI21" i="2"/>
  <c r="AI22" i="2"/>
  <c r="AI23" i="2"/>
  <c r="AI24" i="2"/>
  <c r="AI25" i="2"/>
  <c r="AI26" i="2"/>
  <c r="AI27" i="2"/>
  <c r="AI28" i="2"/>
  <c r="AI29" i="2"/>
  <c r="AI30" i="2"/>
  <c r="AI31" i="2"/>
  <c r="AI32" i="2"/>
  <c r="AI33" i="2"/>
  <c r="AI34" i="2"/>
  <c r="AI35" i="2"/>
  <c r="AI36" i="2"/>
  <c r="AI37" i="2"/>
  <c r="AI38" i="2"/>
  <c r="AI39" i="2"/>
  <c r="AI40" i="2"/>
  <c r="AI41" i="2"/>
  <c r="AI42" i="2"/>
  <c r="AI43" i="2"/>
  <c r="AI44" i="2"/>
  <c r="AI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44" i="2"/>
  <c r="AC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33" i="2"/>
  <c r="T34" i="2"/>
  <c r="T35" i="2"/>
  <c r="T36" i="2"/>
  <c r="T37" i="2"/>
  <c r="T38" i="2"/>
  <c r="T39" i="2"/>
  <c r="T40" i="2"/>
  <c r="T41" i="2"/>
  <c r="T42" i="2"/>
  <c r="T43" i="2"/>
  <c r="T44" i="2"/>
  <c r="T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11" i="2"/>
  <c r="GN12" i="3"/>
  <c r="GN13" i="3"/>
  <c r="GN14" i="3"/>
  <c r="GN15" i="3"/>
  <c r="GN16" i="3"/>
  <c r="GN17" i="3"/>
  <c r="GN18" i="3"/>
  <c r="GN19" i="3"/>
  <c r="GN20" i="3"/>
  <c r="GN21" i="3"/>
  <c r="GN22" i="3"/>
  <c r="GN23" i="3"/>
  <c r="GN24" i="3"/>
  <c r="GN25" i="3"/>
  <c r="GN26" i="3"/>
  <c r="GN27" i="3"/>
  <c r="GN28" i="3"/>
  <c r="GN29" i="3"/>
  <c r="GN30" i="3"/>
  <c r="GN31" i="3"/>
  <c r="GN32" i="3"/>
  <c r="GN33" i="3"/>
  <c r="GN34" i="3"/>
  <c r="GN35" i="3"/>
  <c r="GN36" i="3"/>
  <c r="GN37" i="3"/>
  <c r="GN38" i="3"/>
  <c r="GN39" i="3"/>
  <c r="GN40" i="3"/>
  <c r="GN41" i="3"/>
  <c r="GN42" i="3"/>
  <c r="GN43" i="3"/>
  <c r="GN44" i="3"/>
  <c r="GN45" i="3"/>
  <c r="GN46" i="3"/>
  <c r="GN47" i="3"/>
  <c r="GN48" i="3"/>
  <c r="GN49" i="3"/>
  <c r="GN50" i="3"/>
  <c r="GN51" i="3"/>
  <c r="GN52" i="3"/>
  <c r="GN53" i="3"/>
  <c r="GN54" i="3"/>
  <c r="GN55" i="3"/>
  <c r="GN56" i="3"/>
  <c r="GN57" i="3"/>
  <c r="GN58" i="3"/>
  <c r="GN59" i="3"/>
  <c r="GN60" i="3"/>
  <c r="GN61" i="3"/>
  <c r="GN62" i="3"/>
  <c r="GN63" i="3"/>
  <c r="GN64" i="3"/>
  <c r="GN65" i="3"/>
  <c r="GN66" i="3"/>
  <c r="GN67" i="3"/>
  <c r="GN68" i="3"/>
  <c r="GN69" i="3"/>
  <c r="GN70" i="3"/>
  <c r="GN71" i="3"/>
  <c r="GN72" i="3"/>
  <c r="GN73" i="3"/>
  <c r="GN74" i="3"/>
  <c r="GN75" i="3"/>
  <c r="GN76" i="3"/>
  <c r="GN77" i="3"/>
  <c r="GN78" i="3"/>
  <c r="GN79" i="3"/>
  <c r="GN80" i="3"/>
  <c r="GN81" i="3"/>
  <c r="GN82" i="3"/>
  <c r="GN83" i="3"/>
  <c r="GN84" i="3"/>
  <c r="GN85" i="3"/>
  <c r="GN86" i="3"/>
  <c r="GN87" i="3"/>
  <c r="GN88" i="3"/>
  <c r="GN89" i="3"/>
  <c r="GN90" i="3"/>
  <c r="GN91" i="3"/>
  <c r="GN92" i="3"/>
  <c r="GN93" i="3"/>
  <c r="GN94" i="3"/>
  <c r="GN95" i="3"/>
  <c r="GN96" i="3"/>
  <c r="GN97" i="3"/>
  <c r="GN98" i="3"/>
  <c r="GN99" i="3"/>
  <c r="GN100" i="3"/>
  <c r="GN101" i="3"/>
  <c r="GN102" i="3"/>
  <c r="GN103" i="3"/>
  <c r="GN104" i="3"/>
  <c r="GN105" i="3"/>
  <c r="GN106" i="3"/>
  <c r="GN107" i="3"/>
  <c r="GN108" i="3"/>
  <c r="GN109" i="3"/>
  <c r="GN110" i="3"/>
  <c r="GN111" i="3"/>
  <c r="GN112" i="3"/>
  <c r="GN113" i="3"/>
  <c r="GN114" i="3"/>
  <c r="GN115" i="3"/>
  <c r="GN116" i="3"/>
  <c r="GN117" i="3"/>
  <c r="GN118" i="3"/>
  <c r="GN119" i="3"/>
  <c r="GN120" i="3"/>
  <c r="GN121" i="3"/>
  <c r="GN122" i="3"/>
  <c r="GN123" i="3"/>
  <c r="GN124" i="3"/>
  <c r="GN125" i="3"/>
  <c r="GN126" i="3"/>
  <c r="GN127" i="3"/>
  <c r="GN128" i="3"/>
  <c r="GN129" i="3"/>
  <c r="GN11" i="3"/>
  <c r="GK12" i="3"/>
  <c r="GK13" i="3"/>
  <c r="GK14" i="3"/>
  <c r="GK15" i="3"/>
  <c r="GK16" i="3"/>
  <c r="GK17" i="3"/>
  <c r="GK18" i="3"/>
  <c r="GK19" i="3"/>
  <c r="GK20" i="3"/>
  <c r="GK21" i="3"/>
  <c r="GK22" i="3"/>
  <c r="GK23" i="3"/>
  <c r="GK24" i="3"/>
  <c r="GK25" i="3"/>
  <c r="GK26" i="3"/>
  <c r="GK27" i="3"/>
  <c r="GK28" i="3"/>
  <c r="GK29" i="3"/>
  <c r="GK30" i="3"/>
  <c r="GK31" i="3"/>
  <c r="GK32" i="3"/>
  <c r="GK33" i="3"/>
  <c r="GK34" i="3"/>
  <c r="GK35" i="3"/>
  <c r="GK36" i="3"/>
  <c r="GK37" i="3"/>
  <c r="GK38" i="3"/>
  <c r="GK39" i="3"/>
  <c r="GK40" i="3"/>
  <c r="GK41" i="3"/>
  <c r="GK42" i="3"/>
  <c r="GK43" i="3"/>
  <c r="GK44" i="3"/>
  <c r="GK45" i="3"/>
  <c r="GK46" i="3"/>
  <c r="GK47" i="3"/>
  <c r="GK48" i="3"/>
  <c r="GK49" i="3"/>
  <c r="GK50" i="3"/>
  <c r="GK51" i="3"/>
  <c r="GK52" i="3"/>
  <c r="GK53" i="3"/>
  <c r="GK54" i="3"/>
  <c r="GK55" i="3"/>
  <c r="GK56" i="3"/>
  <c r="GK57" i="3"/>
  <c r="GK58" i="3"/>
  <c r="GK59" i="3"/>
  <c r="GK60" i="3"/>
  <c r="GK61" i="3"/>
  <c r="GK62" i="3"/>
  <c r="GK63" i="3"/>
  <c r="GK64" i="3"/>
  <c r="GK65" i="3"/>
  <c r="GK66" i="3"/>
  <c r="GK67" i="3"/>
  <c r="GK68" i="3"/>
  <c r="GK69" i="3"/>
  <c r="GK70" i="3"/>
  <c r="GK71" i="3"/>
  <c r="GK72" i="3"/>
  <c r="GK73" i="3"/>
  <c r="GK74" i="3"/>
  <c r="GK75" i="3"/>
  <c r="GK76" i="3"/>
  <c r="GK77" i="3"/>
  <c r="GK78" i="3"/>
  <c r="GK79" i="3"/>
  <c r="GK80" i="3"/>
  <c r="GK81" i="3"/>
  <c r="GK82" i="3"/>
  <c r="GK83" i="3"/>
  <c r="GK84" i="3"/>
  <c r="GK85" i="3"/>
  <c r="GK86" i="3"/>
  <c r="GK87" i="3"/>
  <c r="GK88" i="3"/>
  <c r="GK89" i="3"/>
  <c r="GK90" i="3"/>
  <c r="GK91" i="3"/>
  <c r="GK92" i="3"/>
  <c r="GK93" i="3"/>
  <c r="GK94" i="3"/>
  <c r="GK95" i="3"/>
  <c r="GK96" i="3"/>
  <c r="GK97" i="3"/>
  <c r="GK98" i="3"/>
  <c r="GK99" i="3"/>
  <c r="GK100" i="3"/>
  <c r="GK101" i="3"/>
  <c r="GK102" i="3"/>
  <c r="GK103" i="3"/>
  <c r="GK104" i="3"/>
  <c r="GK105" i="3"/>
  <c r="GK106" i="3"/>
  <c r="GK107" i="3"/>
  <c r="GK108" i="3"/>
  <c r="GK109" i="3"/>
  <c r="GK110" i="3"/>
  <c r="GK111" i="3"/>
  <c r="GK112" i="3"/>
  <c r="GK113" i="3"/>
  <c r="GK114" i="3"/>
  <c r="GK115" i="3"/>
  <c r="GK116" i="3"/>
  <c r="GK117" i="3"/>
  <c r="GK118" i="3"/>
  <c r="GK119" i="3"/>
  <c r="GK120" i="3"/>
  <c r="GK121" i="3"/>
  <c r="GK122" i="3"/>
  <c r="GK123" i="3"/>
  <c r="GK124" i="3"/>
  <c r="GK125" i="3"/>
  <c r="GK126" i="3"/>
  <c r="GK127" i="3"/>
  <c r="GK128" i="3"/>
  <c r="GK129" i="3"/>
  <c r="GK11" i="3"/>
  <c r="GH12" i="3"/>
  <c r="GH13" i="3"/>
  <c r="GH14" i="3"/>
  <c r="GH15" i="3"/>
  <c r="GH16" i="3"/>
  <c r="GH17" i="3"/>
  <c r="GH18" i="3"/>
  <c r="GH19" i="3"/>
  <c r="GH20" i="3"/>
  <c r="GH21" i="3"/>
  <c r="GH22" i="3"/>
  <c r="GH23" i="3"/>
  <c r="GH24" i="3"/>
  <c r="GH25" i="3"/>
  <c r="GH26" i="3"/>
  <c r="GH27" i="3"/>
  <c r="GH28" i="3"/>
  <c r="GH29" i="3"/>
  <c r="GH30" i="3"/>
  <c r="GH31" i="3"/>
  <c r="GH32" i="3"/>
  <c r="GH33" i="3"/>
  <c r="GH34" i="3"/>
  <c r="GH35" i="3"/>
  <c r="GH36" i="3"/>
  <c r="GH37" i="3"/>
  <c r="GH38" i="3"/>
  <c r="GH39" i="3"/>
  <c r="GH40" i="3"/>
  <c r="GH41" i="3"/>
  <c r="GH42" i="3"/>
  <c r="GH43" i="3"/>
  <c r="GH44" i="3"/>
  <c r="GH45" i="3"/>
  <c r="GH46" i="3"/>
  <c r="GH47" i="3"/>
  <c r="GH48" i="3"/>
  <c r="GH49" i="3"/>
  <c r="GH50" i="3"/>
  <c r="GH51" i="3"/>
  <c r="GH52" i="3"/>
  <c r="GH53" i="3"/>
  <c r="GH54" i="3"/>
  <c r="GH55" i="3"/>
  <c r="GH56" i="3"/>
  <c r="GH57" i="3"/>
  <c r="GH58" i="3"/>
  <c r="GH59" i="3"/>
  <c r="GH60" i="3"/>
  <c r="GH61" i="3"/>
  <c r="GH62" i="3"/>
  <c r="GH63" i="3"/>
  <c r="GH64" i="3"/>
  <c r="GH65" i="3"/>
  <c r="GH66" i="3"/>
  <c r="GH67" i="3"/>
  <c r="GH68" i="3"/>
  <c r="GH69" i="3"/>
  <c r="GH70" i="3"/>
  <c r="GH71" i="3"/>
  <c r="GH72" i="3"/>
  <c r="GH73" i="3"/>
  <c r="GH74" i="3"/>
  <c r="GH75" i="3"/>
  <c r="GH76" i="3"/>
  <c r="GH77" i="3"/>
  <c r="GH78" i="3"/>
  <c r="GH79" i="3"/>
  <c r="GH80" i="3"/>
  <c r="GH81" i="3"/>
  <c r="GH82" i="3"/>
  <c r="GH83" i="3"/>
  <c r="GH84" i="3"/>
  <c r="GH85" i="3"/>
  <c r="GH86" i="3"/>
  <c r="GH87" i="3"/>
  <c r="GH88" i="3"/>
  <c r="GH89" i="3"/>
  <c r="GH90" i="3"/>
  <c r="GH91" i="3"/>
  <c r="GH92" i="3"/>
  <c r="GH93" i="3"/>
  <c r="GH94" i="3"/>
  <c r="GH95" i="3"/>
  <c r="GH96" i="3"/>
  <c r="GH97" i="3"/>
  <c r="GH98" i="3"/>
  <c r="GH99" i="3"/>
  <c r="GH100" i="3"/>
  <c r="GH101" i="3"/>
  <c r="GH102" i="3"/>
  <c r="GH103" i="3"/>
  <c r="GH104" i="3"/>
  <c r="GH105" i="3"/>
  <c r="GH106" i="3"/>
  <c r="GH107" i="3"/>
  <c r="GH108" i="3"/>
  <c r="GH109" i="3"/>
  <c r="GH110" i="3"/>
  <c r="GH111" i="3"/>
  <c r="GH112" i="3"/>
  <c r="GH113" i="3"/>
  <c r="GH114" i="3"/>
  <c r="GH115" i="3"/>
  <c r="GH116" i="3"/>
  <c r="GH117" i="3"/>
  <c r="GH118" i="3"/>
  <c r="GH119" i="3"/>
  <c r="GH120" i="3"/>
  <c r="GH121" i="3"/>
  <c r="GH122" i="3"/>
  <c r="GH123" i="3"/>
  <c r="GH124" i="3"/>
  <c r="GH125" i="3"/>
  <c r="GH126" i="3"/>
  <c r="GH127" i="3"/>
  <c r="GH128" i="3"/>
  <c r="GH129" i="3"/>
  <c r="GH11" i="3"/>
  <c r="FM12" i="3"/>
  <c r="FM13" i="3"/>
  <c r="FM14" i="3"/>
  <c r="FM15" i="3"/>
  <c r="FM16" i="3"/>
  <c r="FM17" i="3"/>
  <c r="FM18" i="3"/>
  <c r="FM19" i="3"/>
  <c r="FM20" i="3"/>
  <c r="FM21" i="3"/>
  <c r="FM22" i="3"/>
  <c r="FM23" i="3"/>
  <c r="FM24" i="3"/>
  <c r="FM25" i="3"/>
  <c r="FM26" i="3"/>
  <c r="FM27" i="3"/>
  <c r="FM28" i="3"/>
  <c r="FM29" i="3"/>
  <c r="FM30" i="3"/>
  <c r="FM31" i="3"/>
  <c r="FM32" i="3"/>
  <c r="FM33" i="3"/>
  <c r="FM34" i="3"/>
  <c r="FM35" i="3"/>
  <c r="FM36" i="3"/>
  <c r="FM37" i="3"/>
  <c r="FM38" i="3"/>
  <c r="FM39" i="3"/>
  <c r="FM40" i="3"/>
  <c r="FM41" i="3"/>
  <c r="FM42" i="3"/>
  <c r="FM43" i="3"/>
  <c r="FM44" i="3"/>
  <c r="FM45" i="3"/>
  <c r="FM46" i="3"/>
  <c r="FM47" i="3"/>
  <c r="FM48" i="3"/>
  <c r="FM49" i="3"/>
  <c r="FM50" i="3"/>
  <c r="FM51" i="3"/>
  <c r="FM52" i="3"/>
  <c r="FM53" i="3"/>
  <c r="FM54" i="3"/>
  <c r="FM55" i="3"/>
  <c r="FM56" i="3"/>
  <c r="FM57" i="3"/>
  <c r="FM58" i="3"/>
  <c r="FM59" i="3"/>
  <c r="FM60" i="3"/>
  <c r="FM61" i="3"/>
  <c r="FM62" i="3"/>
  <c r="FM63" i="3"/>
  <c r="FM64" i="3"/>
  <c r="FM65" i="3"/>
  <c r="FM66" i="3"/>
  <c r="FM67" i="3"/>
  <c r="FM68" i="3"/>
  <c r="FM69" i="3"/>
  <c r="FM70" i="3"/>
  <c r="FM71" i="3"/>
  <c r="FM72" i="3"/>
  <c r="FM73" i="3"/>
  <c r="FM74" i="3"/>
  <c r="FM75" i="3"/>
  <c r="FM76" i="3"/>
  <c r="FM77" i="3"/>
  <c r="FM78" i="3"/>
  <c r="FM79" i="3"/>
  <c r="FM80" i="3"/>
  <c r="FM81" i="3"/>
  <c r="FM82" i="3"/>
  <c r="FM83" i="3"/>
  <c r="FM84" i="3"/>
  <c r="FM85" i="3"/>
  <c r="FM86" i="3"/>
  <c r="FM87" i="3"/>
  <c r="FM88" i="3"/>
  <c r="FM89" i="3"/>
  <c r="FM90" i="3"/>
  <c r="FM91" i="3"/>
  <c r="FM92" i="3"/>
  <c r="FM93" i="3"/>
  <c r="FM94" i="3"/>
  <c r="FM95" i="3"/>
  <c r="FM96" i="3"/>
  <c r="FM97" i="3"/>
  <c r="FM98" i="3"/>
  <c r="FM99" i="3"/>
  <c r="FM100" i="3"/>
  <c r="FM101" i="3"/>
  <c r="FM102" i="3"/>
  <c r="FM103" i="3"/>
  <c r="FM104" i="3"/>
  <c r="FM105" i="3"/>
  <c r="FM106" i="3"/>
  <c r="FM107" i="3"/>
  <c r="FM108" i="3"/>
  <c r="FM109" i="3"/>
  <c r="FM110" i="3"/>
  <c r="FM111" i="3"/>
  <c r="FM112" i="3"/>
  <c r="FM113" i="3"/>
  <c r="FM114" i="3"/>
  <c r="FM115" i="3"/>
  <c r="FM116" i="3"/>
  <c r="FM117" i="3"/>
  <c r="FM118" i="3"/>
  <c r="FM119" i="3"/>
  <c r="FM120" i="3"/>
  <c r="FM121" i="3"/>
  <c r="FM122" i="3"/>
  <c r="FM123" i="3"/>
  <c r="FM124" i="3"/>
  <c r="FM125" i="3"/>
  <c r="FM126" i="3"/>
  <c r="FM127" i="3"/>
  <c r="FM128" i="3"/>
  <c r="FM129" i="3"/>
  <c r="FM11" i="3"/>
  <c r="FG12" i="3"/>
  <c r="FG13" i="3"/>
  <c r="FG14" i="3"/>
  <c r="FG15" i="3"/>
  <c r="FG16" i="3"/>
  <c r="FG17" i="3"/>
  <c r="FG18" i="3"/>
  <c r="FG19" i="3"/>
  <c r="FG20" i="3"/>
  <c r="FG21" i="3"/>
  <c r="FG22" i="3"/>
  <c r="FG23" i="3"/>
  <c r="FG24" i="3"/>
  <c r="FG25" i="3"/>
  <c r="FG26" i="3"/>
  <c r="FG27" i="3"/>
  <c r="FG28" i="3"/>
  <c r="FG29" i="3"/>
  <c r="FG30" i="3"/>
  <c r="FG31" i="3"/>
  <c r="FG32" i="3"/>
  <c r="FG33" i="3"/>
  <c r="FG34" i="3"/>
  <c r="FG35" i="3"/>
  <c r="FG36" i="3"/>
  <c r="FG37" i="3"/>
  <c r="FG38" i="3"/>
  <c r="FG39" i="3"/>
  <c r="FG40" i="3"/>
  <c r="FG41" i="3"/>
  <c r="FG42" i="3"/>
  <c r="FG43" i="3"/>
  <c r="FG44" i="3"/>
  <c r="FG45" i="3"/>
  <c r="FG46" i="3"/>
  <c r="FG47" i="3"/>
  <c r="FG48" i="3"/>
  <c r="FG49" i="3"/>
  <c r="FG50" i="3"/>
  <c r="FG51" i="3"/>
  <c r="FG52" i="3"/>
  <c r="FG53" i="3"/>
  <c r="FG54" i="3"/>
  <c r="FG55" i="3"/>
  <c r="FG56" i="3"/>
  <c r="FG57" i="3"/>
  <c r="FG58" i="3"/>
  <c r="FG59" i="3"/>
  <c r="FG60" i="3"/>
  <c r="FG61" i="3"/>
  <c r="FG62" i="3"/>
  <c r="FG63" i="3"/>
  <c r="FG64" i="3"/>
  <c r="FG65" i="3"/>
  <c r="FG66" i="3"/>
  <c r="FG67" i="3"/>
  <c r="FG68" i="3"/>
  <c r="FG69" i="3"/>
  <c r="FG70" i="3"/>
  <c r="FG71" i="3"/>
  <c r="FG72" i="3"/>
  <c r="FG73" i="3"/>
  <c r="FG74" i="3"/>
  <c r="FG75" i="3"/>
  <c r="FG76" i="3"/>
  <c r="FG77" i="3"/>
  <c r="FG78" i="3"/>
  <c r="FG79" i="3"/>
  <c r="FG80" i="3"/>
  <c r="FG81" i="3"/>
  <c r="FG82" i="3"/>
  <c r="FG83" i="3"/>
  <c r="FG84" i="3"/>
  <c r="FG85" i="3"/>
  <c r="FG86" i="3"/>
  <c r="FG87" i="3"/>
  <c r="FG88" i="3"/>
  <c r="FG89" i="3"/>
  <c r="FG90" i="3"/>
  <c r="FG91" i="3"/>
  <c r="FG92" i="3"/>
  <c r="FG93" i="3"/>
  <c r="FG94" i="3"/>
  <c r="FG95" i="3"/>
  <c r="FG96" i="3"/>
  <c r="FG97" i="3"/>
  <c r="FG98" i="3"/>
  <c r="FG99" i="3"/>
  <c r="FG100" i="3"/>
  <c r="FG101" i="3"/>
  <c r="FG102" i="3"/>
  <c r="FG103" i="3"/>
  <c r="FG104" i="3"/>
  <c r="FG105" i="3"/>
  <c r="FG106" i="3"/>
  <c r="FG107" i="3"/>
  <c r="FG108" i="3"/>
  <c r="FG109" i="3"/>
  <c r="FG110" i="3"/>
  <c r="FG111" i="3"/>
  <c r="FG112" i="3"/>
  <c r="FG113" i="3"/>
  <c r="FG114" i="3"/>
  <c r="FG115" i="3"/>
  <c r="FG116" i="3"/>
  <c r="FG117" i="3"/>
  <c r="FG118" i="3"/>
  <c r="FG119" i="3"/>
  <c r="FG120" i="3"/>
  <c r="FG121" i="3"/>
  <c r="FG122" i="3"/>
  <c r="FG123" i="3"/>
  <c r="FG124" i="3"/>
  <c r="FG125" i="3"/>
  <c r="FG126" i="3"/>
  <c r="FG127" i="3"/>
  <c r="FG128" i="3"/>
  <c r="FG129" i="3"/>
  <c r="FG11" i="3"/>
  <c r="EO12" i="3"/>
  <c r="EO13" i="3"/>
  <c r="EO14" i="3"/>
  <c r="EO15" i="3"/>
  <c r="EO16" i="3"/>
  <c r="EO17" i="3"/>
  <c r="EO18" i="3"/>
  <c r="EO19" i="3"/>
  <c r="EO20" i="3"/>
  <c r="EO21" i="3"/>
  <c r="EO22" i="3"/>
  <c r="EO23" i="3"/>
  <c r="EO24" i="3"/>
  <c r="EO25" i="3"/>
  <c r="EO26" i="3"/>
  <c r="EO27" i="3"/>
  <c r="EO28" i="3"/>
  <c r="EO29" i="3"/>
  <c r="EO30" i="3"/>
  <c r="EO31" i="3"/>
  <c r="EO32" i="3"/>
  <c r="EO33" i="3"/>
  <c r="EO34" i="3"/>
  <c r="EO35" i="3"/>
  <c r="EO36" i="3"/>
  <c r="EO37" i="3"/>
  <c r="EO38" i="3"/>
  <c r="EO39" i="3"/>
  <c r="EO40" i="3"/>
  <c r="EO41" i="3"/>
  <c r="EO42" i="3"/>
  <c r="EO43" i="3"/>
  <c r="EO44" i="3"/>
  <c r="EO45" i="3"/>
  <c r="EO46" i="3"/>
  <c r="EO47" i="3"/>
  <c r="EO48" i="3"/>
  <c r="EO49" i="3"/>
  <c r="EO50" i="3"/>
  <c r="EO51" i="3"/>
  <c r="EO52" i="3"/>
  <c r="EO53" i="3"/>
  <c r="EO54" i="3"/>
  <c r="EO55" i="3"/>
  <c r="EO56" i="3"/>
  <c r="EO57" i="3"/>
  <c r="EO58" i="3"/>
  <c r="EO59" i="3"/>
  <c r="EO60" i="3"/>
  <c r="EO61" i="3"/>
  <c r="EO62" i="3"/>
  <c r="EO63" i="3"/>
  <c r="EO64" i="3"/>
  <c r="EO65" i="3"/>
  <c r="EO66" i="3"/>
  <c r="EO67" i="3"/>
  <c r="EO68" i="3"/>
  <c r="EO69" i="3"/>
  <c r="EO70" i="3"/>
  <c r="EO71" i="3"/>
  <c r="EO72" i="3"/>
  <c r="EO73" i="3"/>
  <c r="EO74" i="3"/>
  <c r="EO75" i="3"/>
  <c r="EO76" i="3"/>
  <c r="EO77" i="3"/>
  <c r="EO78" i="3"/>
  <c r="EO79" i="3"/>
  <c r="EO80" i="3"/>
  <c r="EO81" i="3"/>
  <c r="EO82" i="3"/>
  <c r="EO83" i="3"/>
  <c r="EO84" i="3"/>
  <c r="EO85" i="3"/>
  <c r="EO86" i="3"/>
  <c r="EO87" i="3"/>
  <c r="EO88" i="3"/>
  <c r="EO89" i="3"/>
  <c r="EO90" i="3"/>
  <c r="EO91" i="3"/>
  <c r="EO92" i="3"/>
  <c r="EO93" i="3"/>
  <c r="EO94" i="3"/>
  <c r="EO95" i="3"/>
  <c r="EO96" i="3"/>
  <c r="EO97" i="3"/>
  <c r="EO98" i="3"/>
  <c r="EO99" i="3"/>
  <c r="EO100" i="3"/>
  <c r="EO101" i="3"/>
  <c r="EO102" i="3"/>
  <c r="EO103" i="3"/>
  <c r="EO104" i="3"/>
  <c r="EO105" i="3"/>
  <c r="EO106" i="3"/>
  <c r="EO107" i="3"/>
  <c r="EO108" i="3"/>
  <c r="EO109" i="3"/>
  <c r="EO110" i="3"/>
  <c r="EO111" i="3"/>
  <c r="EO112" i="3"/>
  <c r="EO113" i="3"/>
  <c r="EO114" i="3"/>
  <c r="EO115" i="3"/>
  <c r="EO116" i="3"/>
  <c r="EO117" i="3"/>
  <c r="EO118" i="3"/>
  <c r="EO119" i="3"/>
  <c r="EO120" i="3"/>
  <c r="EO121" i="3"/>
  <c r="EO122" i="3"/>
  <c r="EO123" i="3"/>
  <c r="EO124" i="3"/>
  <c r="EO125" i="3"/>
  <c r="EO126" i="3"/>
  <c r="EO127" i="3"/>
  <c r="EO128" i="3"/>
  <c r="EO129" i="3"/>
  <c r="EO11" i="3"/>
  <c r="EF12" i="3"/>
  <c r="EF13" i="3"/>
  <c r="EF14" i="3"/>
  <c r="EF15" i="3"/>
  <c r="EF16" i="3"/>
  <c r="EF17" i="3"/>
  <c r="EF18" i="3"/>
  <c r="EF19" i="3"/>
  <c r="EF20" i="3"/>
  <c r="EF21" i="3"/>
  <c r="EF22" i="3"/>
  <c r="EF23" i="3"/>
  <c r="EF24" i="3"/>
  <c r="EF25" i="3"/>
  <c r="EF26" i="3"/>
  <c r="EF27" i="3"/>
  <c r="EF28" i="3"/>
  <c r="EF29" i="3"/>
  <c r="EF30" i="3"/>
  <c r="EF31" i="3"/>
  <c r="EF32" i="3"/>
  <c r="EF33" i="3"/>
  <c r="EF34" i="3"/>
  <c r="EF35" i="3"/>
  <c r="EF36" i="3"/>
  <c r="EF37" i="3"/>
  <c r="EF38" i="3"/>
  <c r="EF39" i="3"/>
  <c r="EF40" i="3"/>
  <c r="EF41" i="3"/>
  <c r="EF42" i="3"/>
  <c r="EF43" i="3"/>
  <c r="EF44" i="3"/>
  <c r="EF45" i="3"/>
  <c r="EF46" i="3"/>
  <c r="EF47" i="3"/>
  <c r="EF48" i="3"/>
  <c r="EF49" i="3"/>
  <c r="EF50" i="3"/>
  <c r="EF51" i="3"/>
  <c r="EF52" i="3"/>
  <c r="EF53" i="3"/>
  <c r="EF54" i="3"/>
  <c r="EF55" i="3"/>
  <c r="EF56" i="3"/>
  <c r="EF57" i="3"/>
  <c r="EF58" i="3"/>
  <c r="EF59" i="3"/>
  <c r="EF60" i="3"/>
  <c r="EF61" i="3"/>
  <c r="EF62" i="3"/>
  <c r="EF63" i="3"/>
  <c r="EF64" i="3"/>
  <c r="EF65" i="3"/>
  <c r="EF66" i="3"/>
  <c r="EF67" i="3"/>
  <c r="EF68" i="3"/>
  <c r="EF69" i="3"/>
  <c r="EF70" i="3"/>
  <c r="EF71" i="3"/>
  <c r="EF72" i="3"/>
  <c r="EF73" i="3"/>
  <c r="EF74" i="3"/>
  <c r="EF75" i="3"/>
  <c r="EF76" i="3"/>
  <c r="EF77" i="3"/>
  <c r="EF78" i="3"/>
  <c r="EF79" i="3"/>
  <c r="EF80" i="3"/>
  <c r="EF81" i="3"/>
  <c r="EF82" i="3"/>
  <c r="EF83" i="3"/>
  <c r="EF84" i="3"/>
  <c r="EF85" i="3"/>
  <c r="EF86" i="3"/>
  <c r="EF87" i="3"/>
  <c r="EF88" i="3"/>
  <c r="EF89" i="3"/>
  <c r="EF90" i="3"/>
  <c r="EF91" i="3"/>
  <c r="EF92" i="3"/>
  <c r="EF93" i="3"/>
  <c r="EF94" i="3"/>
  <c r="EF95" i="3"/>
  <c r="EF96" i="3"/>
  <c r="EF97" i="3"/>
  <c r="EF98" i="3"/>
  <c r="EF99" i="3"/>
  <c r="EF100" i="3"/>
  <c r="EF101" i="3"/>
  <c r="EF102" i="3"/>
  <c r="EF103" i="3"/>
  <c r="EF104" i="3"/>
  <c r="EF105" i="3"/>
  <c r="EF106" i="3"/>
  <c r="EF107" i="3"/>
  <c r="EF108" i="3"/>
  <c r="EF109" i="3"/>
  <c r="EF110" i="3"/>
  <c r="EF111" i="3"/>
  <c r="EF112" i="3"/>
  <c r="EF113" i="3"/>
  <c r="EF114" i="3"/>
  <c r="EF115" i="3"/>
  <c r="EF116" i="3"/>
  <c r="EF117" i="3"/>
  <c r="EF118" i="3"/>
  <c r="EF119" i="3"/>
  <c r="EF120" i="3"/>
  <c r="EF121" i="3"/>
  <c r="EF122" i="3"/>
  <c r="EF123" i="3"/>
  <c r="EF124" i="3"/>
  <c r="EF125" i="3"/>
  <c r="EF126" i="3"/>
  <c r="EF127" i="3"/>
  <c r="EF128" i="3"/>
  <c r="EF129" i="3"/>
  <c r="EF11" i="3"/>
  <c r="DW12" i="3"/>
  <c r="DW13" i="3"/>
  <c r="DW14" i="3"/>
  <c r="DW15" i="3"/>
  <c r="DW16" i="3"/>
  <c r="DW17" i="3"/>
  <c r="DW18" i="3"/>
  <c r="DW19" i="3"/>
  <c r="DW20" i="3"/>
  <c r="DW21" i="3"/>
  <c r="DW22" i="3"/>
  <c r="DW23" i="3"/>
  <c r="DW24" i="3"/>
  <c r="DW25" i="3"/>
  <c r="DW26" i="3"/>
  <c r="DW27" i="3"/>
  <c r="DW28" i="3"/>
  <c r="DW29" i="3"/>
  <c r="DW30" i="3"/>
  <c r="DW31" i="3"/>
  <c r="DW32" i="3"/>
  <c r="DW33" i="3"/>
  <c r="DW34" i="3"/>
  <c r="DW35" i="3"/>
  <c r="DW36" i="3"/>
  <c r="DW37" i="3"/>
  <c r="DW38" i="3"/>
  <c r="DW39" i="3"/>
  <c r="DW40" i="3"/>
  <c r="DW41" i="3"/>
  <c r="DW42" i="3"/>
  <c r="DW43" i="3"/>
  <c r="DW44" i="3"/>
  <c r="DW45" i="3"/>
  <c r="DW46" i="3"/>
  <c r="DW47" i="3"/>
  <c r="DW48" i="3"/>
  <c r="DW49" i="3"/>
  <c r="DW50" i="3"/>
  <c r="DW51" i="3"/>
  <c r="DW52" i="3"/>
  <c r="DW53" i="3"/>
  <c r="DW54" i="3"/>
  <c r="DW55" i="3"/>
  <c r="DW56" i="3"/>
  <c r="DW57" i="3"/>
  <c r="DW58" i="3"/>
  <c r="DW59" i="3"/>
  <c r="DW60" i="3"/>
  <c r="DW61" i="3"/>
  <c r="DW62" i="3"/>
  <c r="DW63" i="3"/>
  <c r="DW64" i="3"/>
  <c r="DW65" i="3"/>
  <c r="DW66" i="3"/>
  <c r="DW67" i="3"/>
  <c r="DW68" i="3"/>
  <c r="DW69" i="3"/>
  <c r="DW70" i="3"/>
  <c r="DW71" i="3"/>
  <c r="DW72" i="3"/>
  <c r="DW73" i="3"/>
  <c r="DW74" i="3"/>
  <c r="DW75" i="3"/>
  <c r="DW76" i="3"/>
  <c r="DW77" i="3"/>
  <c r="DW78" i="3"/>
  <c r="DW79" i="3"/>
  <c r="DW80" i="3"/>
  <c r="DW81" i="3"/>
  <c r="DW82" i="3"/>
  <c r="DW83" i="3"/>
  <c r="DW84" i="3"/>
  <c r="DW85" i="3"/>
  <c r="DW86" i="3"/>
  <c r="DW87" i="3"/>
  <c r="DW88" i="3"/>
  <c r="DW89" i="3"/>
  <c r="DW90" i="3"/>
  <c r="DW91" i="3"/>
  <c r="DW92" i="3"/>
  <c r="DW93" i="3"/>
  <c r="DW94" i="3"/>
  <c r="DW95" i="3"/>
  <c r="DW96" i="3"/>
  <c r="DW97" i="3"/>
  <c r="DW98" i="3"/>
  <c r="DW99" i="3"/>
  <c r="DW100" i="3"/>
  <c r="DW101" i="3"/>
  <c r="DW102" i="3"/>
  <c r="DW103" i="3"/>
  <c r="DW104" i="3"/>
  <c r="DW105" i="3"/>
  <c r="DW106" i="3"/>
  <c r="DW107" i="3"/>
  <c r="DW108" i="3"/>
  <c r="DW109" i="3"/>
  <c r="DW110" i="3"/>
  <c r="DW111" i="3"/>
  <c r="DW112" i="3"/>
  <c r="DW113" i="3"/>
  <c r="DW114" i="3"/>
  <c r="DW115" i="3"/>
  <c r="DW116" i="3"/>
  <c r="DW117" i="3"/>
  <c r="DW118" i="3"/>
  <c r="DW119" i="3"/>
  <c r="DW120" i="3"/>
  <c r="DW121" i="3"/>
  <c r="DW122" i="3"/>
  <c r="DW123" i="3"/>
  <c r="DW124" i="3"/>
  <c r="DW125" i="3"/>
  <c r="DW126" i="3"/>
  <c r="DW127" i="3"/>
  <c r="DW128" i="3"/>
  <c r="DW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29" i="3"/>
  <c r="DN30" i="3"/>
  <c r="DN31" i="3"/>
  <c r="DN32" i="3"/>
  <c r="DN33" i="3"/>
  <c r="DN34" i="3"/>
  <c r="DN35" i="3"/>
  <c r="DN36" i="3"/>
  <c r="DN37" i="3"/>
  <c r="DN38" i="3"/>
  <c r="DN39" i="3"/>
  <c r="DN40" i="3"/>
  <c r="DN41" i="3"/>
  <c r="DN42" i="3"/>
  <c r="DN43" i="3"/>
  <c r="DN44" i="3"/>
  <c r="DN45" i="3"/>
  <c r="DN46" i="3"/>
  <c r="DN47" i="3"/>
  <c r="DN48" i="3"/>
  <c r="DN49" i="3"/>
  <c r="DN50" i="3"/>
  <c r="DN51" i="3"/>
  <c r="DN52" i="3"/>
  <c r="DN53" i="3"/>
  <c r="DN54" i="3"/>
  <c r="DN55" i="3"/>
  <c r="DN56" i="3"/>
  <c r="DN57" i="3"/>
  <c r="DN58" i="3"/>
  <c r="DN59" i="3"/>
  <c r="DN60" i="3"/>
  <c r="DN61" i="3"/>
  <c r="DN62" i="3"/>
  <c r="DN63" i="3"/>
  <c r="DN64" i="3"/>
  <c r="DN65" i="3"/>
  <c r="DN66" i="3"/>
  <c r="DN67" i="3"/>
  <c r="DN68" i="3"/>
  <c r="DN69" i="3"/>
  <c r="DN70" i="3"/>
  <c r="DN71" i="3"/>
  <c r="DN72" i="3"/>
  <c r="DN73" i="3"/>
  <c r="DN74" i="3"/>
  <c r="DN75" i="3"/>
  <c r="DN76" i="3"/>
  <c r="DN77" i="3"/>
  <c r="DN78" i="3"/>
  <c r="DN79" i="3"/>
  <c r="DN80" i="3"/>
  <c r="DN81" i="3"/>
  <c r="DN82" i="3"/>
  <c r="DN83" i="3"/>
  <c r="DN84" i="3"/>
  <c r="DN85" i="3"/>
  <c r="DN86" i="3"/>
  <c r="DN87" i="3"/>
  <c r="DN88" i="3"/>
  <c r="DN89" i="3"/>
  <c r="DN90" i="3"/>
  <c r="DN91" i="3"/>
  <c r="DN92" i="3"/>
  <c r="DN93" i="3"/>
  <c r="DN94" i="3"/>
  <c r="DN95" i="3"/>
  <c r="DN96" i="3"/>
  <c r="DN97" i="3"/>
  <c r="DN98" i="3"/>
  <c r="DN99" i="3"/>
  <c r="DN100" i="3"/>
  <c r="DN101" i="3"/>
  <c r="DN102" i="3"/>
  <c r="DN103" i="3"/>
  <c r="DN104" i="3"/>
  <c r="DN105" i="3"/>
  <c r="DN106" i="3"/>
  <c r="DN107" i="3"/>
  <c r="DN108" i="3"/>
  <c r="DN109" i="3"/>
  <c r="DN110" i="3"/>
  <c r="DN111" i="3"/>
  <c r="DN112" i="3"/>
  <c r="DN113" i="3"/>
  <c r="DN114" i="3"/>
  <c r="DN115" i="3"/>
  <c r="DN116" i="3"/>
  <c r="DN117" i="3"/>
  <c r="DN118" i="3"/>
  <c r="DN119" i="3"/>
  <c r="DN120" i="3"/>
  <c r="DN121" i="3"/>
  <c r="DN122" i="3"/>
  <c r="DN123" i="3"/>
  <c r="DN124" i="3"/>
  <c r="DN125" i="3"/>
  <c r="DN126" i="3"/>
  <c r="DN127" i="3"/>
  <c r="DN128" i="3"/>
  <c r="DN11" i="3"/>
  <c r="DE12" i="3"/>
  <c r="DE13" i="3"/>
  <c r="DE14" i="3"/>
  <c r="DE15" i="3"/>
  <c r="DE16" i="3"/>
  <c r="DE17" i="3"/>
  <c r="DE18" i="3"/>
  <c r="DE19" i="3"/>
  <c r="DE20" i="3"/>
  <c r="DE21" i="3"/>
  <c r="DE22" i="3"/>
  <c r="DE23" i="3"/>
  <c r="DE24" i="3"/>
  <c r="DE25" i="3"/>
  <c r="DE26" i="3"/>
  <c r="DE27" i="3"/>
  <c r="DE28" i="3"/>
  <c r="DE29" i="3"/>
  <c r="DE30" i="3"/>
  <c r="DE31" i="3"/>
  <c r="DE32" i="3"/>
  <c r="DE33" i="3"/>
  <c r="DE34" i="3"/>
  <c r="DE35" i="3"/>
  <c r="DE36" i="3"/>
  <c r="DE37" i="3"/>
  <c r="DE38" i="3"/>
  <c r="DE39" i="3"/>
  <c r="DE40" i="3"/>
  <c r="DE41" i="3"/>
  <c r="DE42" i="3"/>
  <c r="DE43" i="3"/>
  <c r="DE44" i="3"/>
  <c r="DE45" i="3"/>
  <c r="DE46" i="3"/>
  <c r="DE47" i="3"/>
  <c r="DE48" i="3"/>
  <c r="DE49" i="3"/>
  <c r="DE50" i="3"/>
  <c r="DE51" i="3"/>
  <c r="DE52" i="3"/>
  <c r="DE53" i="3"/>
  <c r="DE54" i="3"/>
  <c r="DE55" i="3"/>
  <c r="DE56" i="3"/>
  <c r="DE57" i="3"/>
  <c r="DE58" i="3"/>
  <c r="DE59" i="3"/>
  <c r="DE60" i="3"/>
  <c r="DE61" i="3"/>
  <c r="DE62" i="3"/>
  <c r="DE63" i="3"/>
  <c r="DE64" i="3"/>
  <c r="DE65" i="3"/>
  <c r="DE66" i="3"/>
  <c r="DE67" i="3"/>
  <c r="DE68" i="3"/>
  <c r="DE69" i="3"/>
  <c r="DE70" i="3"/>
  <c r="DE71" i="3"/>
  <c r="DE72" i="3"/>
  <c r="DE73" i="3"/>
  <c r="DE74" i="3"/>
  <c r="DE75" i="3"/>
  <c r="DE76" i="3"/>
  <c r="DE77" i="3"/>
  <c r="DE78" i="3"/>
  <c r="DE79" i="3"/>
  <c r="DE80" i="3"/>
  <c r="DE81" i="3"/>
  <c r="DE82" i="3"/>
  <c r="DE83" i="3"/>
  <c r="DE84" i="3"/>
  <c r="DE85" i="3"/>
  <c r="DE86" i="3"/>
  <c r="DE87" i="3"/>
  <c r="DE88" i="3"/>
  <c r="DE89" i="3"/>
  <c r="DE90" i="3"/>
  <c r="DE91" i="3"/>
  <c r="DE92" i="3"/>
  <c r="DE93" i="3"/>
  <c r="DE94" i="3"/>
  <c r="DE95" i="3"/>
  <c r="DE96" i="3"/>
  <c r="DE97" i="3"/>
  <c r="DE98" i="3"/>
  <c r="DE99" i="3"/>
  <c r="DE100" i="3"/>
  <c r="DE101" i="3"/>
  <c r="DE102" i="3"/>
  <c r="DE103" i="3"/>
  <c r="DE104" i="3"/>
  <c r="DE105" i="3"/>
  <c r="DE106" i="3"/>
  <c r="DE107" i="3"/>
  <c r="DE108" i="3"/>
  <c r="DE109" i="3"/>
  <c r="DE110" i="3"/>
  <c r="DE111" i="3"/>
  <c r="DE112" i="3"/>
  <c r="DE113" i="3"/>
  <c r="DE114" i="3"/>
  <c r="DE115" i="3"/>
  <c r="DE116" i="3"/>
  <c r="DE117" i="3"/>
  <c r="DE118" i="3"/>
  <c r="DE119" i="3"/>
  <c r="DE120" i="3"/>
  <c r="DE121" i="3"/>
  <c r="DE122" i="3"/>
  <c r="DE123" i="3"/>
  <c r="DE124" i="3"/>
  <c r="DE125" i="3"/>
  <c r="DE126" i="3"/>
  <c r="DE127" i="3"/>
  <c r="DE128" i="3"/>
  <c r="DE129" i="3"/>
  <c r="DE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B29" i="3"/>
  <c r="DB30" i="3"/>
  <c r="DB31" i="3"/>
  <c r="DB32" i="3"/>
  <c r="DB33" i="3"/>
  <c r="DB34" i="3"/>
  <c r="DB35" i="3"/>
  <c r="DB36" i="3"/>
  <c r="DB37" i="3"/>
  <c r="DB38" i="3"/>
  <c r="DB39" i="3"/>
  <c r="DB40" i="3"/>
  <c r="DB41" i="3"/>
  <c r="DB42" i="3"/>
  <c r="DB43" i="3"/>
  <c r="DB44" i="3"/>
  <c r="DB45" i="3"/>
  <c r="DB46" i="3"/>
  <c r="DB47" i="3"/>
  <c r="DB48" i="3"/>
  <c r="DB49" i="3"/>
  <c r="DB50" i="3"/>
  <c r="DB51" i="3"/>
  <c r="DB52" i="3"/>
  <c r="DB53" i="3"/>
  <c r="DB54" i="3"/>
  <c r="DB55" i="3"/>
  <c r="DB56" i="3"/>
  <c r="DB57" i="3"/>
  <c r="DB58" i="3"/>
  <c r="DB59" i="3"/>
  <c r="DB60" i="3"/>
  <c r="DB61" i="3"/>
  <c r="DB62" i="3"/>
  <c r="DB63" i="3"/>
  <c r="DB64" i="3"/>
  <c r="DB65" i="3"/>
  <c r="DB66" i="3"/>
  <c r="DB67" i="3"/>
  <c r="DB68" i="3"/>
  <c r="DB69" i="3"/>
  <c r="DB70" i="3"/>
  <c r="DB71" i="3"/>
  <c r="DB72" i="3"/>
  <c r="DB73" i="3"/>
  <c r="DB74" i="3"/>
  <c r="DB75" i="3"/>
  <c r="DB76" i="3"/>
  <c r="DB77" i="3"/>
  <c r="DB78" i="3"/>
  <c r="DB79" i="3"/>
  <c r="DB80" i="3"/>
  <c r="DB81" i="3"/>
  <c r="DB82" i="3"/>
  <c r="DB83" i="3"/>
  <c r="DB84" i="3"/>
  <c r="DB85" i="3"/>
  <c r="DB86" i="3"/>
  <c r="DB87" i="3"/>
  <c r="DB88" i="3"/>
  <c r="DB89" i="3"/>
  <c r="DB90" i="3"/>
  <c r="DB91" i="3"/>
  <c r="DB92" i="3"/>
  <c r="DB93" i="3"/>
  <c r="DB94" i="3"/>
  <c r="DB95" i="3"/>
  <c r="DB96" i="3"/>
  <c r="DB97" i="3"/>
  <c r="DB98" i="3"/>
  <c r="DB99" i="3"/>
  <c r="DB100" i="3"/>
  <c r="DB101" i="3"/>
  <c r="DB102" i="3"/>
  <c r="DB103" i="3"/>
  <c r="DB104" i="3"/>
  <c r="DB105" i="3"/>
  <c r="DB106" i="3"/>
  <c r="DB107" i="3"/>
  <c r="DB108" i="3"/>
  <c r="DB109" i="3"/>
  <c r="DB110" i="3"/>
  <c r="DB111" i="3"/>
  <c r="DB112" i="3"/>
  <c r="DB113" i="3"/>
  <c r="DB114" i="3"/>
  <c r="DB115" i="3"/>
  <c r="DB116" i="3"/>
  <c r="DB117" i="3"/>
  <c r="DB118" i="3"/>
  <c r="DB119" i="3"/>
  <c r="DB120" i="3"/>
  <c r="DB121" i="3"/>
  <c r="DB122" i="3"/>
  <c r="DB123" i="3"/>
  <c r="DB124" i="3"/>
  <c r="DB125" i="3"/>
  <c r="DB126" i="3"/>
  <c r="DB127" i="3"/>
  <c r="DB128" i="3"/>
  <c r="DB129" i="3"/>
  <c r="DB11" i="3"/>
  <c r="CV12" i="3"/>
  <c r="CV13" i="3"/>
  <c r="CV14" i="3"/>
  <c r="CV15" i="3"/>
  <c r="CV16" i="3"/>
  <c r="CV17" i="3"/>
  <c r="CV18" i="3"/>
  <c r="CV19" i="3"/>
  <c r="CV20" i="3"/>
  <c r="CV21" i="3"/>
  <c r="CV22" i="3"/>
  <c r="CV23" i="3"/>
  <c r="CV24" i="3"/>
  <c r="CV25" i="3"/>
  <c r="CV26" i="3"/>
  <c r="CV27" i="3"/>
  <c r="CV28" i="3"/>
  <c r="CV29" i="3"/>
  <c r="CV30" i="3"/>
  <c r="CV31" i="3"/>
  <c r="CV32" i="3"/>
  <c r="CV33" i="3"/>
  <c r="CV34" i="3"/>
  <c r="CV35" i="3"/>
  <c r="CV36" i="3"/>
  <c r="CV37" i="3"/>
  <c r="CV38" i="3"/>
  <c r="CV39" i="3"/>
  <c r="CV40" i="3"/>
  <c r="CV41" i="3"/>
  <c r="CV42" i="3"/>
  <c r="CV43" i="3"/>
  <c r="CV44" i="3"/>
  <c r="CV45" i="3"/>
  <c r="CV46" i="3"/>
  <c r="CV47" i="3"/>
  <c r="CV48" i="3"/>
  <c r="CV49" i="3"/>
  <c r="CV50" i="3"/>
  <c r="CV51" i="3"/>
  <c r="CV52" i="3"/>
  <c r="CV53" i="3"/>
  <c r="CV54" i="3"/>
  <c r="CV55" i="3"/>
  <c r="CV56" i="3"/>
  <c r="CV57" i="3"/>
  <c r="CV58" i="3"/>
  <c r="CV59" i="3"/>
  <c r="CV60" i="3"/>
  <c r="CV61" i="3"/>
  <c r="CV62" i="3"/>
  <c r="CV63" i="3"/>
  <c r="CV64" i="3"/>
  <c r="CV65" i="3"/>
  <c r="CV66" i="3"/>
  <c r="CV67" i="3"/>
  <c r="CV68" i="3"/>
  <c r="CV69" i="3"/>
  <c r="CV70" i="3"/>
  <c r="CV71" i="3"/>
  <c r="CV72" i="3"/>
  <c r="CV73" i="3"/>
  <c r="CV74" i="3"/>
  <c r="CV75" i="3"/>
  <c r="CV76" i="3"/>
  <c r="CV77" i="3"/>
  <c r="CV78" i="3"/>
  <c r="CV79" i="3"/>
  <c r="CV80" i="3"/>
  <c r="CV81" i="3"/>
  <c r="CV82" i="3"/>
  <c r="CV83" i="3"/>
  <c r="CV84" i="3"/>
  <c r="CV85" i="3"/>
  <c r="CV86" i="3"/>
  <c r="CV87" i="3"/>
  <c r="CV88" i="3"/>
  <c r="CV89" i="3"/>
  <c r="CV90" i="3"/>
  <c r="CV91" i="3"/>
  <c r="CV92" i="3"/>
  <c r="CV93" i="3"/>
  <c r="CV94" i="3"/>
  <c r="CV95" i="3"/>
  <c r="CV96" i="3"/>
  <c r="CV97" i="3"/>
  <c r="CV98" i="3"/>
  <c r="CV99" i="3"/>
  <c r="CV100" i="3"/>
  <c r="CV101" i="3"/>
  <c r="CV102" i="3"/>
  <c r="CV103" i="3"/>
  <c r="CV104" i="3"/>
  <c r="CV105" i="3"/>
  <c r="CV106" i="3"/>
  <c r="CV107" i="3"/>
  <c r="CV108" i="3"/>
  <c r="CV109" i="3"/>
  <c r="CV110" i="3"/>
  <c r="CV111" i="3"/>
  <c r="CV112" i="3"/>
  <c r="CV113" i="3"/>
  <c r="CV114" i="3"/>
  <c r="CV115" i="3"/>
  <c r="CV116" i="3"/>
  <c r="CV117" i="3"/>
  <c r="CV118" i="3"/>
  <c r="CV119" i="3"/>
  <c r="CV120" i="3"/>
  <c r="CV121" i="3"/>
  <c r="CV122" i="3"/>
  <c r="CV123" i="3"/>
  <c r="CV124" i="3"/>
  <c r="CV125" i="3"/>
  <c r="CV126" i="3"/>
  <c r="CV127" i="3"/>
  <c r="CV128" i="3"/>
  <c r="CV129" i="3"/>
  <c r="CV11" i="3"/>
  <c r="CS12" i="3"/>
  <c r="CS13" i="3"/>
  <c r="CS14" i="3"/>
  <c r="CS15" i="3"/>
  <c r="CS16" i="3"/>
  <c r="CS17" i="3"/>
  <c r="CS18" i="3"/>
  <c r="CS19" i="3"/>
  <c r="CS20" i="3"/>
  <c r="CS21" i="3"/>
  <c r="CS22" i="3"/>
  <c r="CS23" i="3"/>
  <c r="CS24" i="3"/>
  <c r="CS25" i="3"/>
  <c r="CS26" i="3"/>
  <c r="CS27" i="3"/>
  <c r="CS28" i="3"/>
  <c r="CS29" i="3"/>
  <c r="CS30" i="3"/>
  <c r="CS31" i="3"/>
  <c r="CS32" i="3"/>
  <c r="CS33" i="3"/>
  <c r="CS34" i="3"/>
  <c r="CS35" i="3"/>
  <c r="CS36" i="3"/>
  <c r="CS37" i="3"/>
  <c r="CS38" i="3"/>
  <c r="CS39" i="3"/>
  <c r="CS40" i="3"/>
  <c r="CS41" i="3"/>
  <c r="CS42" i="3"/>
  <c r="CS43" i="3"/>
  <c r="CS44" i="3"/>
  <c r="CS45" i="3"/>
  <c r="CS46" i="3"/>
  <c r="CS47" i="3"/>
  <c r="CS48" i="3"/>
  <c r="CS49" i="3"/>
  <c r="CS50" i="3"/>
  <c r="CS51" i="3"/>
  <c r="CS52" i="3"/>
  <c r="CS53" i="3"/>
  <c r="CS54" i="3"/>
  <c r="CS55" i="3"/>
  <c r="CS56" i="3"/>
  <c r="CS57" i="3"/>
  <c r="CS58" i="3"/>
  <c r="CS59" i="3"/>
  <c r="CS60" i="3"/>
  <c r="CS61" i="3"/>
  <c r="CS62" i="3"/>
  <c r="CS63" i="3"/>
  <c r="CS64" i="3"/>
  <c r="CS65" i="3"/>
  <c r="CS66" i="3"/>
  <c r="CS67" i="3"/>
  <c r="CS68" i="3"/>
  <c r="CS69" i="3"/>
  <c r="CS70" i="3"/>
  <c r="CS71" i="3"/>
  <c r="CS72" i="3"/>
  <c r="CS73" i="3"/>
  <c r="CS74" i="3"/>
  <c r="CS75" i="3"/>
  <c r="CS76" i="3"/>
  <c r="CS77" i="3"/>
  <c r="CS78" i="3"/>
  <c r="CS79" i="3"/>
  <c r="CS80" i="3"/>
  <c r="CS81" i="3"/>
  <c r="CS82" i="3"/>
  <c r="CS83" i="3"/>
  <c r="CS84" i="3"/>
  <c r="CS85" i="3"/>
  <c r="CS86" i="3"/>
  <c r="CS87" i="3"/>
  <c r="CS88" i="3"/>
  <c r="CS89" i="3"/>
  <c r="CS90" i="3"/>
  <c r="CS91" i="3"/>
  <c r="CS92" i="3"/>
  <c r="CS93" i="3"/>
  <c r="CS94" i="3"/>
  <c r="CS95" i="3"/>
  <c r="CS96" i="3"/>
  <c r="CS97" i="3"/>
  <c r="CS98" i="3"/>
  <c r="CS99" i="3"/>
  <c r="CS100" i="3"/>
  <c r="CS101" i="3"/>
  <c r="CS102" i="3"/>
  <c r="CS103" i="3"/>
  <c r="CS104" i="3"/>
  <c r="CS105" i="3"/>
  <c r="CS106" i="3"/>
  <c r="CS107" i="3"/>
  <c r="CS108" i="3"/>
  <c r="CS109" i="3"/>
  <c r="CS110" i="3"/>
  <c r="CS111" i="3"/>
  <c r="CS112" i="3"/>
  <c r="CS113" i="3"/>
  <c r="CS114" i="3"/>
  <c r="CS115" i="3"/>
  <c r="CS116" i="3"/>
  <c r="CS117" i="3"/>
  <c r="CS118" i="3"/>
  <c r="CS119" i="3"/>
  <c r="CS120" i="3"/>
  <c r="CS121" i="3"/>
  <c r="CS122" i="3"/>
  <c r="CS123" i="3"/>
  <c r="CS124" i="3"/>
  <c r="CS125" i="3"/>
  <c r="CS126" i="3"/>
  <c r="CS127" i="3"/>
  <c r="CS128" i="3"/>
  <c r="CS129" i="3"/>
  <c r="CS11" i="3"/>
  <c r="CP12" i="3"/>
  <c r="CP13" i="3"/>
  <c r="CP14" i="3"/>
  <c r="CP15" i="3"/>
  <c r="CP16" i="3"/>
  <c r="CP17" i="3"/>
  <c r="CP18" i="3"/>
  <c r="CP19" i="3"/>
  <c r="CP20" i="3"/>
  <c r="CP21" i="3"/>
  <c r="CP22" i="3"/>
  <c r="CP23" i="3"/>
  <c r="CP24" i="3"/>
  <c r="CP25" i="3"/>
  <c r="CP26" i="3"/>
  <c r="CP27" i="3"/>
  <c r="CP28" i="3"/>
  <c r="CP29" i="3"/>
  <c r="CP30" i="3"/>
  <c r="CP31" i="3"/>
  <c r="CP32" i="3"/>
  <c r="CP33" i="3"/>
  <c r="CP34" i="3"/>
  <c r="CP35" i="3"/>
  <c r="CP36" i="3"/>
  <c r="CP37" i="3"/>
  <c r="CP38" i="3"/>
  <c r="CP39" i="3"/>
  <c r="CP40" i="3"/>
  <c r="CP41" i="3"/>
  <c r="CP42" i="3"/>
  <c r="CP43" i="3"/>
  <c r="CP44" i="3"/>
  <c r="CP45" i="3"/>
  <c r="CP46" i="3"/>
  <c r="CP47" i="3"/>
  <c r="CP48" i="3"/>
  <c r="CP49" i="3"/>
  <c r="CP50" i="3"/>
  <c r="CP51" i="3"/>
  <c r="CP52" i="3"/>
  <c r="CP53" i="3"/>
  <c r="CP54" i="3"/>
  <c r="CP55" i="3"/>
  <c r="CP56" i="3"/>
  <c r="CP57" i="3"/>
  <c r="CP58" i="3"/>
  <c r="CP59" i="3"/>
  <c r="CP60" i="3"/>
  <c r="CP61" i="3"/>
  <c r="CP62" i="3"/>
  <c r="CP63" i="3"/>
  <c r="CP64" i="3"/>
  <c r="CP65" i="3"/>
  <c r="CP66" i="3"/>
  <c r="CP67" i="3"/>
  <c r="CP68" i="3"/>
  <c r="CP69" i="3"/>
  <c r="CP70" i="3"/>
  <c r="CP71" i="3"/>
  <c r="CP72" i="3"/>
  <c r="CP73" i="3"/>
  <c r="CP74" i="3"/>
  <c r="CP75" i="3"/>
  <c r="CP76" i="3"/>
  <c r="CP77" i="3"/>
  <c r="CP78" i="3"/>
  <c r="CP79" i="3"/>
  <c r="CP80" i="3"/>
  <c r="CP81" i="3"/>
  <c r="CP82" i="3"/>
  <c r="CP83" i="3"/>
  <c r="CP84" i="3"/>
  <c r="CP85" i="3"/>
  <c r="CP86" i="3"/>
  <c r="CP87" i="3"/>
  <c r="CP88" i="3"/>
  <c r="CP89" i="3"/>
  <c r="CP90" i="3"/>
  <c r="CP91" i="3"/>
  <c r="CP92" i="3"/>
  <c r="CP93" i="3"/>
  <c r="CP94" i="3"/>
  <c r="CP95" i="3"/>
  <c r="CP96" i="3"/>
  <c r="CP97" i="3"/>
  <c r="CP98" i="3"/>
  <c r="CP99" i="3"/>
  <c r="CP100" i="3"/>
  <c r="CP101" i="3"/>
  <c r="CP102" i="3"/>
  <c r="CP103" i="3"/>
  <c r="CP104" i="3"/>
  <c r="CP105" i="3"/>
  <c r="CP106" i="3"/>
  <c r="CP107" i="3"/>
  <c r="CP108" i="3"/>
  <c r="CP109" i="3"/>
  <c r="CP110" i="3"/>
  <c r="CP111" i="3"/>
  <c r="CP112" i="3"/>
  <c r="CP113" i="3"/>
  <c r="CP114" i="3"/>
  <c r="CP115" i="3"/>
  <c r="CP116" i="3"/>
  <c r="CP117" i="3"/>
  <c r="CP118" i="3"/>
  <c r="CP119" i="3"/>
  <c r="CP120" i="3"/>
  <c r="CP121" i="3"/>
  <c r="CP122" i="3"/>
  <c r="CP123" i="3"/>
  <c r="CP124" i="3"/>
  <c r="CP125" i="3"/>
  <c r="CP126" i="3"/>
  <c r="CP127" i="3"/>
  <c r="CP128" i="3"/>
  <c r="CP129" i="3"/>
  <c r="CP11" i="3"/>
  <c r="CM12" i="3"/>
  <c r="CM13" i="3"/>
  <c r="CM14" i="3"/>
  <c r="CM15" i="3"/>
  <c r="CM16" i="3"/>
  <c r="CM17" i="3"/>
  <c r="CM18" i="3"/>
  <c r="CM19" i="3"/>
  <c r="CM20" i="3"/>
  <c r="CM21" i="3"/>
  <c r="CM22" i="3"/>
  <c r="CM23" i="3"/>
  <c r="CM24" i="3"/>
  <c r="CM25" i="3"/>
  <c r="CM26" i="3"/>
  <c r="CM27" i="3"/>
  <c r="CM28" i="3"/>
  <c r="CM29" i="3"/>
  <c r="CM30" i="3"/>
  <c r="CM31" i="3"/>
  <c r="CM32" i="3"/>
  <c r="CM33" i="3"/>
  <c r="CM34" i="3"/>
  <c r="CM35" i="3"/>
  <c r="CM36" i="3"/>
  <c r="CM37" i="3"/>
  <c r="CM38" i="3"/>
  <c r="CM39" i="3"/>
  <c r="CM40" i="3"/>
  <c r="CM41" i="3"/>
  <c r="CM42" i="3"/>
  <c r="CM43" i="3"/>
  <c r="CM44" i="3"/>
  <c r="CM45" i="3"/>
  <c r="CM46" i="3"/>
  <c r="CM47" i="3"/>
  <c r="CM48" i="3"/>
  <c r="CM49" i="3"/>
  <c r="CM50" i="3"/>
  <c r="CM51" i="3"/>
  <c r="CM52" i="3"/>
  <c r="CM53" i="3"/>
  <c r="CM54" i="3"/>
  <c r="CM55" i="3"/>
  <c r="CM56" i="3"/>
  <c r="CM57" i="3"/>
  <c r="CM58" i="3"/>
  <c r="CM59" i="3"/>
  <c r="CM60" i="3"/>
  <c r="CM61" i="3"/>
  <c r="CM62" i="3"/>
  <c r="CM63" i="3"/>
  <c r="CM64" i="3"/>
  <c r="CM65" i="3"/>
  <c r="CM66" i="3"/>
  <c r="CM67" i="3"/>
  <c r="CM68" i="3"/>
  <c r="CM69" i="3"/>
  <c r="CM70" i="3"/>
  <c r="CM71" i="3"/>
  <c r="CM72" i="3"/>
  <c r="CM73" i="3"/>
  <c r="CM74" i="3"/>
  <c r="CM75" i="3"/>
  <c r="CM76" i="3"/>
  <c r="CM77" i="3"/>
  <c r="CM78" i="3"/>
  <c r="CM79" i="3"/>
  <c r="CM80" i="3"/>
  <c r="CM81" i="3"/>
  <c r="CM82" i="3"/>
  <c r="CM83" i="3"/>
  <c r="CM84" i="3"/>
  <c r="CM85" i="3"/>
  <c r="CM86" i="3"/>
  <c r="CM87" i="3"/>
  <c r="CM88" i="3"/>
  <c r="CM89" i="3"/>
  <c r="CM90" i="3"/>
  <c r="CM91" i="3"/>
  <c r="CM92" i="3"/>
  <c r="CM93" i="3"/>
  <c r="CM94" i="3"/>
  <c r="CM95" i="3"/>
  <c r="CM96" i="3"/>
  <c r="CM97" i="3"/>
  <c r="CM98" i="3"/>
  <c r="CM99" i="3"/>
  <c r="CM100" i="3"/>
  <c r="CM101" i="3"/>
  <c r="CM102" i="3"/>
  <c r="CM103" i="3"/>
  <c r="CM104" i="3"/>
  <c r="CM105" i="3"/>
  <c r="CM106" i="3"/>
  <c r="CM107" i="3"/>
  <c r="CM108" i="3"/>
  <c r="CM109" i="3"/>
  <c r="CM110" i="3"/>
  <c r="CM111" i="3"/>
  <c r="CM112" i="3"/>
  <c r="CM113" i="3"/>
  <c r="CM114" i="3"/>
  <c r="CM115" i="3"/>
  <c r="CM116" i="3"/>
  <c r="CM117" i="3"/>
  <c r="CM118" i="3"/>
  <c r="CM119" i="3"/>
  <c r="CM120" i="3"/>
  <c r="CM121" i="3"/>
  <c r="CM122" i="3"/>
  <c r="CM123" i="3"/>
  <c r="CM124" i="3"/>
  <c r="CM125" i="3"/>
  <c r="CM126" i="3"/>
  <c r="CM127" i="3"/>
  <c r="CM128" i="3"/>
  <c r="CM129" i="3"/>
  <c r="CM11" i="3"/>
  <c r="CJ12" i="3"/>
  <c r="CJ13" i="3"/>
  <c r="CJ14" i="3"/>
  <c r="CJ15" i="3"/>
  <c r="CJ16" i="3"/>
  <c r="CJ17" i="3"/>
  <c r="CJ18" i="3"/>
  <c r="CJ19" i="3"/>
  <c r="CJ20" i="3"/>
  <c r="CJ21" i="3"/>
  <c r="CJ22" i="3"/>
  <c r="CJ23" i="3"/>
  <c r="CJ24" i="3"/>
  <c r="CJ25" i="3"/>
  <c r="CJ26" i="3"/>
  <c r="CJ27" i="3"/>
  <c r="CJ28" i="3"/>
  <c r="CJ29" i="3"/>
  <c r="CJ30" i="3"/>
  <c r="CJ31" i="3"/>
  <c r="CJ32" i="3"/>
  <c r="CJ33" i="3"/>
  <c r="CJ34" i="3"/>
  <c r="CJ35" i="3"/>
  <c r="CJ36" i="3"/>
  <c r="CJ37" i="3"/>
  <c r="CJ38" i="3"/>
  <c r="CJ39" i="3"/>
  <c r="CJ40" i="3"/>
  <c r="CJ41" i="3"/>
  <c r="CJ42" i="3"/>
  <c r="CJ43" i="3"/>
  <c r="CJ44" i="3"/>
  <c r="CJ45" i="3"/>
  <c r="CJ46" i="3"/>
  <c r="CJ47" i="3"/>
  <c r="CJ48" i="3"/>
  <c r="CJ49" i="3"/>
  <c r="CJ50" i="3"/>
  <c r="CJ51" i="3"/>
  <c r="CJ52" i="3"/>
  <c r="CJ53" i="3"/>
  <c r="CJ54" i="3"/>
  <c r="CJ55" i="3"/>
  <c r="CJ56" i="3"/>
  <c r="CJ57" i="3"/>
  <c r="CJ58" i="3"/>
  <c r="CJ59" i="3"/>
  <c r="CJ60" i="3"/>
  <c r="CJ61" i="3"/>
  <c r="CJ62" i="3"/>
  <c r="CJ63" i="3"/>
  <c r="CJ64" i="3"/>
  <c r="CJ65" i="3"/>
  <c r="CJ66" i="3"/>
  <c r="CJ67" i="3"/>
  <c r="CJ68" i="3"/>
  <c r="CJ69" i="3"/>
  <c r="CJ70" i="3"/>
  <c r="CJ71" i="3"/>
  <c r="CJ72" i="3"/>
  <c r="CJ73" i="3"/>
  <c r="CJ74" i="3"/>
  <c r="CJ75" i="3"/>
  <c r="CJ76" i="3"/>
  <c r="CJ77" i="3"/>
  <c r="CJ78" i="3"/>
  <c r="CJ79" i="3"/>
  <c r="CJ80" i="3"/>
  <c r="CJ81" i="3"/>
  <c r="CJ82" i="3"/>
  <c r="CJ83" i="3"/>
  <c r="CJ84" i="3"/>
  <c r="CJ85" i="3"/>
  <c r="CJ86" i="3"/>
  <c r="CJ87" i="3"/>
  <c r="CJ88" i="3"/>
  <c r="CJ89" i="3"/>
  <c r="CJ90" i="3"/>
  <c r="CJ91" i="3"/>
  <c r="CJ92" i="3"/>
  <c r="CJ93" i="3"/>
  <c r="CJ94" i="3"/>
  <c r="CJ95" i="3"/>
  <c r="CJ96" i="3"/>
  <c r="CJ97" i="3"/>
  <c r="CJ98" i="3"/>
  <c r="CJ99" i="3"/>
  <c r="CJ100" i="3"/>
  <c r="CJ101" i="3"/>
  <c r="CJ102" i="3"/>
  <c r="CJ103" i="3"/>
  <c r="CJ104" i="3"/>
  <c r="CJ105" i="3"/>
  <c r="CJ106" i="3"/>
  <c r="CJ107" i="3"/>
  <c r="CJ108" i="3"/>
  <c r="CJ109" i="3"/>
  <c r="CJ110" i="3"/>
  <c r="CJ111" i="3"/>
  <c r="CJ112" i="3"/>
  <c r="CJ113" i="3"/>
  <c r="CJ114" i="3"/>
  <c r="CJ115" i="3"/>
  <c r="CJ116" i="3"/>
  <c r="CJ117" i="3"/>
  <c r="CJ118" i="3"/>
  <c r="CJ119" i="3"/>
  <c r="CJ120" i="3"/>
  <c r="CJ121" i="3"/>
  <c r="CJ122" i="3"/>
  <c r="CJ123" i="3"/>
  <c r="CJ124" i="3"/>
  <c r="CJ125" i="3"/>
  <c r="CJ126" i="3"/>
  <c r="CJ127" i="3"/>
  <c r="CJ128" i="3"/>
  <c r="CJ129" i="3"/>
  <c r="CJ11" i="3"/>
  <c r="CG12" i="3"/>
  <c r="CG13" i="3"/>
  <c r="CG14" i="3"/>
  <c r="CG15" i="3"/>
  <c r="CG16" i="3"/>
  <c r="CG17" i="3"/>
  <c r="CG18" i="3"/>
  <c r="CG19" i="3"/>
  <c r="CG20" i="3"/>
  <c r="CG21" i="3"/>
  <c r="CG22" i="3"/>
  <c r="CG23" i="3"/>
  <c r="CG24" i="3"/>
  <c r="CG25" i="3"/>
  <c r="CG26" i="3"/>
  <c r="CG27" i="3"/>
  <c r="CG28" i="3"/>
  <c r="CG29" i="3"/>
  <c r="CG30" i="3"/>
  <c r="CG31" i="3"/>
  <c r="CG32" i="3"/>
  <c r="CG33" i="3"/>
  <c r="CG34" i="3"/>
  <c r="CG35" i="3"/>
  <c r="CG36" i="3"/>
  <c r="CG37" i="3"/>
  <c r="CG38" i="3"/>
  <c r="CG39" i="3"/>
  <c r="CG40" i="3"/>
  <c r="CG41" i="3"/>
  <c r="CG42" i="3"/>
  <c r="CG43" i="3"/>
  <c r="CG44" i="3"/>
  <c r="CG45" i="3"/>
  <c r="CG46" i="3"/>
  <c r="CG47" i="3"/>
  <c r="CG48" i="3"/>
  <c r="CG49" i="3"/>
  <c r="CG50" i="3"/>
  <c r="CG51" i="3"/>
  <c r="CG52" i="3"/>
  <c r="CG53" i="3"/>
  <c r="CG54" i="3"/>
  <c r="CG55" i="3"/>
  <c r="CG56" i="3"/>
  <c r="CG57" i="3"/>
  <c r="CG58" i="3"/>
  <c r="CG59" i="3"/>
  <c r="CG60" i="3"/>
  <c r="CG61" i="3"/>
  <c r="CG62" i="3"/>
  <c r="CG63" i="3"/>
  <c r="CG64" i="3"/>
  <c r="CG65" i="3"/>
  <c r="CG66" i="3"/>
  <c r="CG67" i="3"/>
  <c r="CG68" i="3"/>
  <c r="CG69" i="3"/>
  <c r="CG70" i="3"/>
  <c r="CG71" i="3"/>
  <c r="CG72" i="3"/>
  <c r="CG73" i="3"/>
  <c r="CG74" i="3"/>
  <c r="CG75" i="3"/>
  <c r="CG76" i="3"/>
  <c r="CG77" i="3"/>
  <c r="CG78" i="3"/>
  <c r="CG79" i="3"/>
  <c r="CG80" i="3"/>
  <c r="CG81" i="3"/>
  <c r="CG82" i="3"/>
  <c r="CG83" i="3"/>
  <c r="CG84" i="3"/>
  <c r="CG85" i="3"/>
  <c r="CG86" i="3"/>
  <c r="CG87" i="3"/>
  <c r="CG88" i="3"/>
  <c r="CG89" i="3"/>
  <c r="CG90" i="3"/>
  <c r="CG91" i="3"/>
  <c r="CG92" i="3"/>
  <c r="CG93" i="3"/>
  <c r="CG94" i="3"/>
  <c r="CG95" i="3"/>
  <c r="CG96" i="3"/>
  <c r="CG97" i="3"/>
  <c r="CG98" i="3"/>
  <c r="CG99" i="3"/>
  <c r="CG100" i="3"/>
  <c r="CG101" i="3"/>
  <c r="CG102" i="3"/>
  <c r="CG103" i="3"/>
  <c r="CG104" i="3"/>
  <c r="CG105" i="3"/>
  <c r="CG106" i="3"/>
  <c r="CG107" i="3"/>
  <c r="CG108" i="3"/>
  <c r="CG109" i="3"/>
  <c r="CG110" i="3"/>
  <c r="CG111" i="3"/>
  <c r="CG112" i="3"/>
  <c r="CG113" i="3"/>
  <c r="CG114" i="3"/>
  <c r="CG115" i="3"/>
  <c r="CG116" i="3"/>
  <c r="CG117" i="3"/>
  <c r="CG118" i="3"/>
  <c r="CG119" i="3"/>
  <c r="CG120" i="3"/>
  <c r="CG121" i="3"/>
  <c r="CG122" i="3"/>
  <c r="CG123" i="3"/>
  <c r="CG124" i="3"/>
  <c r="CG125" i="3"/>
  <c r="CG126" i="3"/>
  <c r="CG127" i="3"/>
  <c r="CG128" i="3"/>
  <c r="CG129" i="3"/>
  <c r="CG11" i="3"/>
  <c r="CD12" i="3"/>
  <c r="CD13" i="3"/>
  <c r="CD14" i="3"/>
  <c r="CD15" i="3"/>
  <c r="CD16" i="3"/>
  <c r="CD17" i="3"/>
  <c r="CD18" i="3"/>
  <c r="CD19" i="3"/>
  <c r="CD20" i="3"/>
  <c r="CD21" i="3"/>
  <c r="CD22" i="3"/>
  <c r="CD23" i="3"/>
  <c r="CD24" i="3"/>
  <c r="CD25" i="3"/>
  <c r="CD26" i="3"/>
  <c r="CD27" i="3"/>
  <c r="CD28" i="3"/>
  <c r="CD29" i="3"/>
  <c r="CD30" i="3"/>
  <c r="CD31" i="3"/>
  <c r="CD32" i="3"/>
  <c r="CD33" i="3"/>
  <c r="CD34" i="3"/>
  <c r="CD35" i="3"/>
  <c r="CD36" i="3"/>
  <c r="CD37" i="3"/>
  <c r="CD38" i="3"/>
  <c r="CD39" i="3"/>
  <c r="CD40" i="3"/>
  <c r="CD41" i="3"/>
  <c r="CD42" i="3"/>
  <c r="CD43" i="3"/>
  <c r="CD44" i="3"/>
  <c r="CD45" i="3"/>
  <c r="CD46" i="3"/>
  <c r="CD47" i="3"/>
  <c r="CD48" i="3"/>
  <c r="CD49" i="3"/>
  <c r="CD50" i="3"/>
  <c r="CD51" i="3"/>
  <c r="CD52" i="3"/>
  <c r="CD53" i="3"/>
  <c r="CD54" i="3"/>
  <c r="CD55" i="3"/>
  <c r="CD56" i="3"/>
  <c r="CD57" i="3"/>
  <c r="CD58" i="3"/>
  <c r="CD59" i="3"/>
  <c r="CD60" i="3"/>
  <c r="CD61" i="3"/>
  <c r="CD62" i="3"/>
  <c r="CD63" i="3"/>
  <c r="CD64" i="3"/>
  <c r="CD65" i="3"/>
  <c r="CD66" i="3"/>
  <c r="CD67" i="3"/>
  <c r="CD68" i="3"/>
  <c r="CD69" i="3"/>
  <c r="CD70" i="3"/>
  <c r="CD71" i="3"/>
  <c r="CD72" i="3"/>
  <c r="CD73" i="3"/>
  <c r="CD74" i="3"/>
  <c r="CD75" i="3"/>
  <c r="CD76" i="3"/>
  <c r="CD77" i="3"/>
  <c r="CD78" i="3"/>
  <c r="CD79" i="3"/>
  <c r="CD80" i="3"/>
  <c r="CD81" i="3"/>
  <c r="CD82" i="3"/>
  <c r="CD83" i="3"/>
  <c r="CD84" i="3"/>
  <c r="CD85" i="3"/>
  <c r="CD86" i="3"/>
  <c r="CD87" i="3"/>
  <c r="CD88" i="3"/>
  <c r="CD89" i="3"/>
  <c r="CD90" i="3"/>
  <c r="CD91" i="3"/>
  <c r="CD92" i="3"/>
  <c r="CD93" i="3"/>
  <c r="CD94" i="3"/>
  <c r="CD95" i="3"/>
  <c r="CD96" i="3"/>
  <c r="CD97" i="3"/>
  <c r="CD98" i="3"/>
  <c r="CD99" i="3"/>
  <c r="CD100" i="3"/>
  <c r="CD101" i="3"/>
  <c r="CD102" i="3"/>
  <c r="CD103" i="3"/>
  <c r="CD104" i="3"/>
  <c r="CD105" i="3"/>
  <c r="CD106" i="3"/>
  <c r="CD107" i="3"/>
  <c r="CD108" i="3"/>
  <c r="CD109" i="3"/>
  <c r="CD110" i="3"/>
  <c r="CD111" i="3"/>
  <c r="CD112" i="3"/>
  <c r="CD113" i="3"/>
  <c r="CD114" i="3"/>
  <c r="CD115" i="3"/>
  <c r="CD116" i="3"/>
  <c r="CD117" i="3"/>
  <c r="CD118" i="3"/>
  <c r="CD119" i="3"/>
  <c r="CD120" i="3"/>
  <c r="CD121" i="3"/>
  <c r="CD122" i="3"/>
  <c r="CD123" i="3"/>
  <c r="CD124" i="3"/>
  <c r="CD125" i="3"/>
  <c r="CD126" i="3"/>
  <c r="CD127" i="3"/>
  <c r="CD128" i="3"/>
  <c r="CD129" i="3"/>
  <c r="CD11" i="3"/>
  <c r="CA12" i="3"/>
  <c r="CA13" i="3"/>
  <c r="CA14" i="3"/>
  <c r="CA15" i="3"/>
  <c r="CA16" i="3"/>
  <c r="CA17" i="3"/>
  <c r="CA18" i="3"/>
  <c r="CA19" i="3"/>
  <c r="CA20" i="3"/>
  <c r="CA21" i="3"/>
  <c r="CA22" i="3"/>
  <c r="CA23" i="3"/>
  <c r="CA24" i="3"/>
  <c r="CA25" i="3"/>
  <c r="CA26" i="3"/>
  <c r="CA27" i="3"/>
  <c r="CA28" i="3"/>
  <c r="CA29" i="3"/>
  <c r="CA30" i="3"/>
  <c r="CA31" i="3"/>
  <c r="CA32" i="3"/>
  <c r="CA33" i="3"/>
  <c r="CA34" i="3"/>
  <c r="CA35" i="3"/>
  <c r="CA36" i="3"/>
  <c r="CA37" i="3"/>
  <c r="CA38" i="3"/>
  <c r="CA39" i="3"/>
  <c r="CA40" i="3"/>
  <c r="CA41" i="3"/>
  <c r="CA42" i="3"/>
  <c r="CA43" i="3"/>
  <c r="CA44" i="3"/>
  <c r="CA45" i="3"/>
  <c r="CA46" i="3"/>
  <c r="CA47" i="3"/>
  <c r="CA48" i="3"/>
  <c r="CA49" i="3"/>
  <c r="CA50" i="3"/>
  <c r="CA51" i="3"/>
  <c r="CA52" i="3"/>
  <c r="CA53" i="3"/>
  <c r="CA54" i="3"/>
  <c r="CA55" i="3"/>
  <c r="CA56" i="3"/>
  <c r="CA57" i="3"/>
  <c r="CA58" i="3"/>
  <c r="CA59" i="3"/>
  <c r="CA60" i="3"/>
  <c r="CA61" i="3"/>
  <c r="CA62" i="3"/>
  <c r="CA63" i="3"/>
  <c r="CA64" i="3"/>
  <c r="CA65" i="3"/>
  <c r="CA66" i="3"/>
  <c r="CA67" i="3"/>
  <c r="CA68" i="3"/>
  <c r="CA69" i="3"/>
  <c r="CA70" i="3"/>
  <c r="CA71" i="3"/>
  <c r="CA72" i="3"/>
  <c r="CA73" i="3"/>
  <c r="CA74" i="3"/>
  <c r="CA75" i="3"/>
  <c r="CA76" i="3"/>
  <c r="CA77" i="3"/>
  <c r="CA78" i="3"/>
  <c r="CA79" i="3"/>
  <c r="CA80" i="3"/>
  <c r="CA81" i="3"/>
  <c r="CA82" i="3"/>
  <c r="CA83" i="3"/>
  <c r="CA84" i="3"/>
  <c r="CA85" i="3"/>
  <c r="CA86" i="3"/>
  <c r="CA87" i="3"/>
  <c r="CA88" i="3"/>
  <c r="CA89" i="3"/>
  <c r="CA90" i="3"/>
  <c r="CA91" i="3"/>
  <c r="CA92" i="3"/>
  <c r="CA93" i="3"/>
  <c r="CA94" i="3"/>
  <c r="CA95" i="3"/>
  <c r="CA96" i="3"/>
  <c r="CA97" i="3"/>
  <c r="CA98" i="3"/>
  <c r="CA99" i="3"/>
  <c r="CA100" i="3"/>
  <c r="CA101" i="3"/>
  <c r="CA102" i="3"/>
  <c r="CA103" i="3"/>
  <c r="CA104" i="3"/>
  <c r="CA105" i="3"/>
  <c r="CA106" i="3"/>
  <c r="CA107" i="3"/>
  <c r="CA108" i="3"/>
  <c r="CA109" i="3"/>
  <c r="CA110" i="3"/>
  <c r="CA111" i="3"/>
  <c r="CA112" i="3"/>
  <c r="CA113" i="3"/>
  <c r="CA114" i="3"/>
  <c r="CA115" i="3"/>
  <c r="CA116" i="3"/>
  <c r="CA117" i="3"/>
  <c r="CA118" i="3"/>
  <c r="CA119" i="3"/>
  <c r="CA120" i="3"/>
  <c r="CA121" i="3"/>
  <c r="CA122" i="3"/>
  <c r="CA123" i="3"/>
  <c r="CA124" i="3"/>
  <c r="CA125" i="3"/>
  <c r="CA126" i="3"/>
  <c r="CA127" i="3"/>
  <c r="CA128" i="3"/>
  <c r="CA129" i="3"/>
  <c r="CA11" i="3"/>
  <c r="BX12" i="3"/>
  <c r="BX13" i="3"/>
  <c r="BX14" i="3"/>
  <c r="BX15" i="3"/>
  <c r="BX16" i="3"/>
  <c r="BX17" i="3"/>
  <c r="BX18" i="3"/>
  <c r="BX19" i="3"/>
  <c r="BX20" i="3"/>
  <c r="BX21" i="3"/>
  <c r="BX22" i="3"/>
  <c r="BX23" i="3"/>
  <c r="BX24" i="3"/>
  <c r="BX25" i="3"/>
  <c r="BX26" i="3"/>
  <c r="BX27" i="3"/>
  <c r="BX28" i="3"/>
  <c r="BX29" i="3"/>
  <c r="BX30" i="3"/>
  <c r="BX31" i="3"/>
  <c r="BX32" i="3"/>
  <c r="BX33" i="3"/>
  <c r="BX34" i="3"/>
  <c r="BX35" i="3"/>
  <c r="BX36" i="3"/>
  <c r="BX37" i="3"/>
  <c r="BX38" i="3"/>
  <c r="BX39" i="3"/>
  <c r="BX40" i="3"/>
  <c r="BX41" i="3"/>
  <c r="BX42" i="3"/>
  <c r="BX43" i="3"/>
  <c r="BX44" i="3"/>
  <c r="BX45" i="3"/>
  <c r="BX46" i="3"/>
  <c r="BX47" i="3"/>
  <c r="BX48" i="3"/>
  <c r="BX49" i="3"/>
  <c r="BX50" i="3"/>
  <c r="BX51" i="3"/>
  <c r="BX52" i="3"/>
  <c r="BX53" i="3"/>
  <c r="BX54" i="3"/>
  <c r="BX55" i="3"/>
  <c r="BX56" i="3"/>
  <c r="BX57" i="3"/>
  <c r="BX58" i="3"/>
  <c r="BX59" i="3"/>
  <c r="BX60" i="3"/>
  <c r="BX61" i="3"/>
  <c r="BX62" i="3"/>
  <c r="BX63" i="3"/>
  <c r="BX64" i="3"/>
  <c r="BX65" i="3"/>
  <c r="BX66" i="3"/>
  <c r="BX67" i="3"/>
  <c r="BX68" i="3"/>
  <c r="BX69" i="3"/>
  <c r="BX70" i="3"/>
  <c r="BX71" i="3"/>
  <c r="BX72" i="3"/>
  <c r="BX73" i="3"/>
  <c r="BX74" i="3"/>
  <c r="BX75" i="3"/>
  <c r="BX76" i="3"/>
  <c r="BX77" i="3"/>
  <c r="BX78" i="3"/>
  <c r="BX79" i="3"/>
  <c r="BX80" i="3"/>
  <c r="BX81" i="3"/>
  <c r="BX82" i="3"/>
  <c r="BX83" i="3"/>
  <c r="BX84" i="3"/>
  <c r="BX85" i="3"/>
  <c r="BX86" i="3"/>
  <c r="BX87" i="3"/>
  <c r="BX88" i="3"/>
  <c r="BX89" i="3"/>
  <c r="BX90" i="3"/>
  <c r="BX91" i="3"/>
  <c r="BX92" i="3"/>
  <c r="BX93" i="3"/>
  <c r="BX94" i="3"/>
  <c r="BX95" i="3"/>
  <c r="BX96" i="3"/>
  <c r="BX97" i="3"/>
  <c r="BX98" i="3"/>
  <c r="BX99" i="3"/>
  <c r="BX100" i="3"/>
  <c r="BX101" i="3"/>
  <c r="BX102" i="3"/>
  <c r="BX103" i="3"/>
  <c r="BX104" i="3"/>
  <c r="BX105" i="3"/>
  <c r="BX106" i="3"/>
  <c r="BX107" i="3"/>
  <c r="BX108" i="3"/>
  <c r="BX109" i="3"/>
  <c r="BX110" i="3"/>
  <c r="BX111" i="3"/>
  <c r="BX112" i="3"/>
  <c r="BX113" i="3"/>
  <c r="BX114" i="3"/>
  <c r="BX115" i="3"/>
  <c r="BX116" i="3"/>
  <c r="BX117" i="3"/>
  <c r="BX118" i="3"/>
  <c r="BX119" i="3"/>
  <c r="BX120" i="3"/>
  <c r="BX121" i="3"/>
  <c r="BX122" i="3"/>
  <c r="BX123" i="3"/>
  <c r="BX124" i="3"/>
  <c r="BX125" i="3"/>
  <c r="BX126" i="3"/>
  <c r="BX127" i="3"/>
  <c r="BX128" i="3"/>
  <c r="BX129" i="3"/>
  <c r="BX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29" i="3"/>
  <c r="BU30" i="3"/>
  <c r="BU31" i="3"/>
  <c r="BU32" i="3"/>
  <c r="BU33" i="3"/>
  <c r="BU34" i="3"/>
  <c r="BU35" i="3"/>
  <c r="BU36" i="3"/>
  <c r="BU37" i="3"/>
  <c r="BU38" i="3"/>
  <c r="BU39" i="3"/>
  <c r="BU40" i="3"/>
  <c r="BU41" i="3"/>
  <c r="BU42" i="3"/>
  <c r="BU43" i="3"/>
  <c r="BU44" i="3"/>
  <c r="BU45" i="3"/>
  <c r="BU46" i="3"/>
  <c r="BU47" i="3"/>
  <c r="BU48" i="3"/>
  <c r="BU49" i="3"/>
  <c r="BU50" i="3"/>
  <c r="BU51" i="3"/>
  <c r="BU52" i="3"/>
  <c r="BU53" i="3"/>
  <c r="BU54" i="3"/>
  <c r="BU55" i="3"/>
  <c r="BU56" i="3"/>
  <c r="BU57" i="3"/>
  <c r="BU58" i="3"/>
  <c r="BU59" i="3"/>
  <c r="BU60" i="3"/>
  <c r="BU61" i="3"/>
  <c r="BU62" i="3"/>
  <c r="BU63" i="3"/>
  <c r="BU64" i="3"/>
  <c r="BU65" i="3"/>
  <c r="BU66" i="3"/>
  <c r="BU67" i="3"/>
  <c r="BU68" i="3"/>
  <c r="BU69" i="3"/>
  <c r="BU70" i="3"/>
  <c r="BU71" i="3"/>
  <c r="BU72" i="3"/>
  <c r="BU73" i="3"/>
  <c r="BU74" i="3"/>
  <c r="BU75" i="3"/>
  <c r="BU76" i="3"/>
  <c r="BU77" i="3"/>
  <c r="BU78" i="3"/>
  <c r="BU79" i="3"/>
  <c r="BU80" i="3"/>
  <c r="BU81" i="3"/>
  <c r="BU82" i="3"/>
  <c r="BU83" i="3"/>
  <c r="BU84" i="3"/>
  <c r="BU85" i="3"/>
  <c r="BU86" i="3"/>
  <c r="BU87" i="3"/>
  <c r="BU88" i="3"/>
  <c r="BU89" i="3"/>
  <c r="BU90" i="3"/>
  <c r="BU91" i="3"/>
  <c r="BU92" i="3"/>
  <c r="BU93" i="3"/>
  <c r="BU94" i="3"/>
  <c r="BU95" i="3"/>
  <c r="BU96" i="3"/>
  <c r="BU97" i="3"/>
  <c r="BU98" i="3"/>
  <c r="BU99" i="3"/>
  <c r="BU100" i="3"/>
  <c r="BU101" i="3"/>
  <c r="BU102" i="3"/>
  <c r="BU103" i="3"/>
  <c r="BU104" i="3"/>
  <c r="BU105" i="3"/>
  <c r="BU106" i="3"/>
  <c r="BU107" i="3"/>
  <c r="BU108" i="3"/>
  <c r="BU109" i="3"/>
  <c r="BU110" i="3"/>
  <c r="BU111" i="3"/>
  <c r="BU112" i="3"/>
  <c r="BU113" i="3"/>
  <c r="BU114" i="3"/>
  <c r="BU115" i="3"/>
  <c r="BU116" i="3"/>
  <c r="BU117" i="3"/>
  <c r="BU118" i="3"/>
  <c r="BU119" i="3"/>
  <c r="BU120" i="3"/>
  <c r="BU121" i="3"/>
  <c r="BU122" i="3"/>
  <c r="BU123" i="3"/>
  <c r="BU124" i="3"/>
  <c r="BU125" i="3"/>
  <c r="BU126" i="3"/>
  <c r="BU127" i="3"/>
  <c r="BU128" i="3"/>
  <c r="BU129" i="3"/>
  <c r="BU11" i="3"/>
  <c r="BR12" i="3"/>
  <c r="BR13" i="3"/>
  <c r="BR14" i="3"/>
  <c r="BR15" i="3"/>
  <c r="BR16" i="3"/>
  <c r="BR17" i="3"/>
  <c r="BR18" i="3"/>
  <c r="BR19" i="3"/>
  <c r="BR20" i="3"/>
  <c r="BR21" i="3"/>
  <c r="BR22" i="3"/>
  <c r="BR23" i="3"/>
  <c r="BR24" i="3"/>
  <c r="BR25" i="3"/>
  <c r="BR26" i="3"/>
  <c r="BR27" i="3"/>
  <c r="BR28" i="3"/>
  <c r="BR29" i="3"/>
  <c r="BR30" i="3"/>
  <c r="BR31" i="3"/>
  <c r="BR32" i="3"/>
  <c r="BR33" i="3"/>
  <c r="BR34" i="3"/>
  <c r="BR35" i="3"/>
  <c r="BR36" i="3"/>
  <c r="BR37" i="3"/>
  <c r="BR38" i="3"/>
  <c r="BR39" i="3"/>
  <c r="BR40" i="3"/>
  <c r="BR41" i="3"/>
  <c r="BR42" i="3"/>
  <c r="BR43" i="3"/>
  <c r="BR44" i="3"/>
  <c r="BR45" i="3"/>
  <c r="BR46" i="3"/>
  <c r="BR47" i="3"/>
  <c r="BR48" i="3"/>
  <c r="BR49" i="3"/>
  <c r="BR50" i="3"/>
  <c r="BR51" i="3"/>
  <c r="BR52" i="3"/>
  <c r="BR53" i="3"/>
  <c r="BR54" i="3"/>
  <c r="BR55" i="3"/>
  <c r="BR56" i="3"/>
  <c r="BR57" i="3"/>
  <c r="BR58" i="3"/>
  <c r="BR59" i="3"/>
  <c r="BR60" i="3"/>
  <c r="BR61" i="3"/>
  <c r="BR62" i="3"/>
  <c r="BR63" i="3"/>
  <c r="BR64" i="3"/>
  <c r="BR65" i="3"/>
  <c r="BR66" i="3"/>
  <c r="BR67" i="3"/>
  <c r="BR68" i="3"/>
  <c r="BR69" i="3"/>
  <c r="BR70" i="3"/>
  <c r="BR71" i="3"/>
  <c r="BR72" i="3"/>
  <c r="BR73" i="3"/>
  <c r="BR74" i="3"/>
  <c r="BR75" i="3"/>
  <c r="BR76" i="3"/>
  <c r="BR77" i="3"/>
  <c r="BR78" i="3"/>
  <c r="BR79" i="3"/>
  <c r="BR80" i="3"/>
  <c r="BR81" i="3"/>
  <c r="BR82" i="3"/>
  <c r="BR83" i="3"/>
  <c r="BR84" i="3"/>
  <c r="BR85" i="3"/>
  <c r="BR86" i="3"/>
  <c r="BR87" i="3"/>
  <c r="BR88" i="3"/>
  <c r="BR89" i="3"/>
  <c r="BR90" i="3"/>
  <c r="BR91" i="3"/>
  <c r="BR92" i="3"/>
  <c r="BR93" i="3"/>
  <c r="BR94" i="3"/>
  <c r="BR95" i="3"/>
  <c r="BR96" i="3"/>
  <c r="BR97" i="3"/>
  <c r="BR98" i="3"/>
  <c r="BR99" i="3"/>
  <c r="BR100" i="3"/>
  <c r="BR101" i="3"/>
  <c r="BR102" i="3"/>
  <c r="BR103" i="3"/>
  <c r="BR104" i="3"/>
  <c r="BR105" i="3"/>
  <c r="BR106" i="3"/>
  <c r="BR107" i="3"/>
  <c r="BR108" i="3"/>
  <c r="BR109" i="3"/>
  <c r="BR110" i="3"/>
  <c r="BR111" i="3"/>
  <c r="BR112" i="3"/>
  <c r="BR113" i="3"/>
  <c r="BR114" i="3"/>
  <c r="BR115" i="3"/>
  <c r="BR116" i="3"/>
  <c r="BR117" i="3"/>
  <c r="BR118" i="3"/>
  <c r="BR119" i="3"/>
  <c r="BR120" i="3"/>
  <c r="BR121" i="3"/>
  <c r="BR122" i="3"/>
  <c r="BR123" i="3"/>
  <c r="BR124" i="3"/>
  <c r="BR125" i="3"/>
  <c r="BR126" i="3"/>
  <c r="BR127" i="3"/>
  <c r="BR128" i="3"/>
  <c r="BR129" i="3"/>
  <c r="BR11" i="3"/>
  <c r="BO12" i="3"/>
  <c r="BO13" i="3"/>
  <c r="BO14" i="3"/>
  <c r="BO15" i="3"/>
  <c r="BO16" i="3"/>
  <c r="BO17" i="3"/>
  <c r="BO18" i="3"/>
  <c r="BO19" i="3"/>
  <c r="BO20" i="3"/>
  <c r="BO21" i="3"/>
  <c r="BO22" i="3"/>
  <c r="BO23" i="3"/>
  <c r="BO24" i="3"/>
  <c r="BO25" i="3"/>
  <c r="BO26" i="3"/>
  <c r="BO27" i="3"/>
  <c r="BO28" i="3"/>
  <c r="BO29" i="3"/>
  <c r="BO30" i="3"/>
  <c r="BO31" i="3"/>
  <c r="BO32" i="3"/>
  <c r="BO33" i="3"/>
  <c r="BO34" i="3"/>
  <c r="BO35" i="3"/>
  <c r="BO36" i="3"/>
  <c r="BO37" i="3"/>
  <c r="BO38" i="3"/>
  <c r="BO39" i="3"/>
  <c r="BO40" i="3"/>
  <c r="BO41" i="3"/>
  <c r="BO42" i="3"/>
  <c r="BO43" i="3"/>
  <c r="BO44" i="3"/>
  <c r="BO45" i="3"/>
  <c r="BO46" i="3"/>
  <c r="BO47" i="3"/>
  <c r="BO48" i="3"/>
  <c r="BO49" i="3"/>
  <c r="BO50" i="3"/>
  <c r="BO51" i="3"/>
  <c r="BO52" i="3"/>
  <c r="BO53" i="3"/>
  <c r="BO54" i="3"/>
  <c r="BO55" i="3"/>
  <c r="BO56" i="3"/>
  <c r="BO57" i="3"/>
  <c r="BO58" i="3"/>
  <c r="BO59" i="3"/>
  <c r="BO60" i="3"/>
  <c r="BO61" i="3"/>
  <c r="BO62" i="3"/>
  <c r="BO63" i="3"/>
  <c r="BO64" i="3"/>
  <c r="BO65" i="3"/>
  <c r="BO66" i="3"/>
  <c r="BO67" i="3"/>
  <c r="BO68" i="3"/>
  <c r="BO69" i="3"/>
  <c r="BO70" i="3"/>
  <c r="BO71" i="3"/>
  <c r="BO72" i="3"/>
  <c r="BO73" i="3"/>
  <c r="BO74" i="3"/>
  <c r="BO75" i="3"/>
  <c r="BO76" i="3"/>
  <c r="BO77" i="3"/>
  <c r="BO78" i="3"/>
  <c r="BO79" i="3"/>
  <c r="BO80" i="3"/>
  <c r="BO81" i="3"/>
  <c r="BO82" i="3"/>
  <c r="BO83" i="3"/>
  <c r="BO84" i="3"/>
  <c r="BO85" i="3"/>
  <c r="BO86" i="3"/>
  <c r="BO87" i="3"/>
  <c r="BO88" i="3"/>
  <c r="BO89" i="3"/>
  <c r="BO90" i="3"/>
  <c r="BO91" i="3"/>
  <c r="BO92" i="3"/>
  <c r="BO93" i="3"/>
  <c r="BO94" i="3"/>
  <c r="BO95" i="3"/>
  <c r="BO96" i="3"/>
  <c r="BO97" i="3"/>
  <c r="BO98" i="3"/>
  <c r="BO99" i="3"/>
  <c r="BO100" i="3"/>
  <c r="BO101" i="3"/>
  <c r="BO102" i="3"/>
  <c r="BO103" i="3"/>
  <c r="BO104" i="3"/>
  <c r="BO105" i="3"/>
  <c r="BO106" i="3"/>
  <c r="BO107" i="3"/>
  <c r="BO108" i="3"/>
  <c r="BO109" i="3"/>
  <c r="BO110" i="3"/>
  <c r="BO111" i="3"/>
  <c r="BO112" i="3"/>
  <c r="BO113" i="3"/>
  <c r="BO114" i="3"/>
  <c r="BO115" i="3"/>
  <c r="BO116" i="3"/>
  <c r="BO117" i="3"/>
  <c r="BO118" i="3"/>
  <c r="BO119" i="3"/>
  <c r="BO120" i="3"/>
  <c r="BO121" i="3"/>
  <c r="BO122" i="3"/>
  <c r="BO123" i="3"/>
  <c r="BO124" i="3"/>
  <c r="BO125" i="3"/>
  <c r="BO126" i="3"/>
  <c r="BO127" i="3"/>
  <c r="BO128" i="3"/>
  <c r="BO129" i="3"/>
  <c r="BO11" i="3"/>
  <c r="BL12" i="3"/>
  <c r="BL13" i="3"/>
  <c r="BL14" i="3"/>
  <c r="BL15" i="3"/>
  <c r="BL16" i="3"/>
  <c r="BL17" i="3"/>
  <c r="BL18" i="3"/>
  <c r="BL19" i="3"/>
  <c r="BL20" i="3"/>
  <c r="BL21" i="3"/>
  <c r="BL22" i="3"/>
  <c r="BL23" i="3"/>
  <c r="BL24" i="3"/>
  <c r="BL25" i="3"/>
  <c r="BL26" i="3"/>
  <c r="BL27" i="3"/>
  <c r="BL28" i="3"/>
  <c r="BL29" i="3"/>
  <c r="BL30" i="3"/>
  <c r="BL31" i="3"/>
  <c r="BL32" i="3"/>
  <c r="BL33" i="3"/>
  <c r="BL34" i="3"/>
  <c r="BL35" i="3"/>
  <c r="BL36" i="3"/>
  <c r="BL37" i="3"/>
  <c r="BL38" i="3"/>
  <c r="BL39" i="3"/>
  <c r="BL40" i="3"/>
  <c r="BL41" i="3"/>
  <c r="BL42" i="3"/>
  <c r="BL43" i="3"/>
  <c r="BL44" i="3"/>
  <c r="BL45" i="3"/>
  <c r="BL46" i="3"/>
  <c r="BL47" i="3"/>
  <c r="BL48" i="3"/>
  <c r="BL49" i="3"/>
  <c r="BL50" i="3"/>
  <c r="BL51" i="3"/>
  <c r="BL52" i="3"/>
  <c r="BL53" i="3"/>
  <c r="BL54" i="3"/>
  <c r="BL55" i="3"/>
  <c r="BL56" i="3"/>
  <c r="BL57" i="3"/>
  <c r="BL58" i="3"/>
  <c r="BL59" i="3"/>
  <c r="BL60" i="3"/>
  <c r="BL61" i="3"/>
  <c r="BL62" i="3"/>
  <c r="BL63" i="3"/>
  <c r="BL64" i="3"/>
  <c r="BL65" i="3"/>
  <c r="BL66" i="3"/>
  <c r="BL67" i="3"/>
  <c r="BL68" i="3"/>
  <c r="BL69" i="3"/>
  <c r="BL70" i="3"/>
  <c r="BL71" i="3"/>
  <c r="BL72" i="3"/>
  <c r="BL73" i="3"/>
  <c r="BL74" i="3"/>
  <c r="BL75" i="3"/>
  <c r="BL76" i="3"/>
  <c r="BL77" i="3"/>
  <c r="BL78" i="3"/>
  <c r="BL79" i="3"/>
  <c r="BL80" i="3"/>
  <c r="BL81" i="3"/>
  <c r="BL82" i="3"/>
  <c r="BL83" i="3"/>
  <c r="BL84" i="3"/>
  <c r="BL85" i="3"/>
  <c r="BL86" i="3"/>
  <c r="BL87" i="3"/>
  <c r="BL88" i="3"/>
  <c r="BL89" i="3"/>
  <c r="BL90" i="3"/>
  <c r="BL91" i="3"/>
  <c r="BL92" i="3"/>
  <c r="BL93" i="3"/>
  <c r="BL94" i="3"/>
  <c r="BL95" i="3"/>
  <c r="BL96" i="3"/>
  <c r="BL97" i="3"/>
  <c r="BL98" i="3"/>
  <c r="BL99" i="3"/>
  <c r="BL100" i="3"/>
  <c r="BL101" i="3"/>
  <c r="BL102" i="3"/>
  <c r="BL103" i="3"/>
  <c r="BL104" i="3"/>
  <c r="BL105" i="3"/>
  <c r="BL106" i="3"/>
  <c r="BL107" i="3"/>
  <c r="BL108" i="3"/>
  <c r="BL109" i="3"/>
  <c r="BL110" i="3"/>
  <c r="BL111" i="3"/>
  <c r="BL112" i="3"/>
  <c r="BL113" i="3"/>
  <c r="BL114" i="3"/>
  <c r="BL115" i="3"/>
  <c r="BL116" i="3"/>
  <c r="BL117" i="3"/>
  <c r="BL118" i="3"/>
  <c r="BL119" i="3"/>
  <c r="BL120" i="3"/>
  <c r="BL121" i="3"/>
  <c r="BL122" i="3"/>
  <c r="BL123" i="3"/>
  <c r="BL124" i="3"/>
  <c r="BL125" i="3"/>
  <c r="BL126" i="3"/>
  <c r="BL127" i="3"/>
  <c r="BL128" i="3"/>
  <c r="BL129" i="3"/>
  <c r="BL11" i="3"/>
  <c r="BI12" i="3"/>
  <c r="BI13" i="3"/>
  <c r="BI14" i="3"/>
  <c r="BI15" i="3"/>
  <c r="BI16" i="3"/>
  <c r="BI17" i="3"/>
  <c r="BI18" i="3"/>
  <c r="BI19" i="3"/>
  <c r="BI20" i="3"/>
  <c r="BI21" i="3"/>
  <c r="BI22" i="3"/>
  <c r="BI23" i="3"/>
  <c r="BI24" i="3"/>
  <c r="BI25" i="3"/>
  <c r="BI26" i="3"/>
  <c r="BI27" i="3"/>
  <c r="BI28" i="3"/>
  <c r="BI29" i="3"/>
  <c r="BI30" i="3"/>
  <c r="BI31" i="3"/>
  <c r="BI32" i="3"/>
  <c r="BI33" i="3"/>
  <c r="BI34" i="3"/>
  <c r="BI35" i="3"/>
  <c r="BI36" i="3"/>
  <c r="BI37" i="3"/>
  <c r="BI38" i="3"/>
  <c r="BI39" i="3"/>
  <c r="BI40" i="3"/>
  <c r="BI41" i="3"/>
  <c r="BI42" i="3"/>
  <c r="BI43" i="3"/>
  <c r="BI44" i="3"/>
  <c r="BI45" i="3"/>
  <c r="BI46" i="3"/>
  <c r="BI47" i="3"/>
  <c r="BI48" i="3"/>
  <c r="BI49" i="3"/>
  <c r="BI50" i="3"/>
  <c r="BI51" i="3"/>
  <c r="BI52" i="3"/>
  <c r="BI53" i="3"/>
  <c r="BI54" i="3"/>
  <c r="BI55" i="3"/>
  <c r="BI56" i="3"/>
  <c r="BI57" i="3"/>
  <c r="BI58" i="3"/>
  <c r="BI59" i="3"/>
  <c r="BI60" i="3"/>
  <c r="BI61" i="3"/>
  <c r="BI62" i="3"/>
  <c r="BI63" i="3"/>
  <c r="BI64" i="3"/>
  <c r="BI65" i="3"/>
  <c r="BI66" i="3"/>
  <c r="BI67" i="3"/>
  <c r="BI68" i="3"/>
  <c r="BI69" i="3"/>
  <c r="BI70" i="3"/>
  <c r="BI71" i="3"/>
  <c r="BI72" i="3"/>
  <c r="BI73" i="3"/>
  <c r="BI74" i="3"/>
  <c r="BI75" i="3"/>
  <c r="BI76" i="3"/>
  <c r="BI77" i="3"/>
  <c r="BI78" i="3"/>
  <c r="BI79" i="3"/>
  <c r="BI80" i="3"/>
  <c r="BI81" i="3"/>
  <c r="BI82" i="3"/>
  <c r="BI83" i="3"/>
  <c r="BI84" i="3"/>
  <c r="BI85" i="3"/>
  <c r="BI86" i="3"/>
  <c r="BI87" i="3"/>
  <c r="BI88" i="3"/>
  <c r="BI89" i="3"/>
  <c r="BI90" i="3"/>
  <c r="BI91" i="3"/>
  <c r="BI92" i="3"/>
  <c r="BI93" i="3"/>
  <c r="BI94" i="3"/>
  <c r="BI95" i="3"/>
  <c r="BI96" i="3"/>
  <c r="BI97" i="3"/>
  <c r="BI98" i="3"/>
  <c r="BI99" i="3"/>
  <c r="BI100" i="3"/>
  <c r="BI101" i="3"/>
  <c r="BI102" i="3"/>
  <c r="BI103" i="3"/>
  <c r="BI104" i="3"/>
  <c r="BI105" i="3"/>
  <c r="BI106" i="3"/>
  <c r="BI107" i="3"/>
  <c r="BI108" i="3"/>
  <c r="BI109" i="3"/>
  <c r="BI110" i="3"/>
  <c r="BI111" i="3"/>
  <c r="BI112" i="3"/>
  <c r="BI113" i="3"/>
  <c r="BI114" i="3"/>
  <c r="BI115" i="3"/>
  <c r="BI116" i="3"/>
  <c r="BI117" i="3"/>
  <c r="BI118" i="3"/>
  <c r="BI119" i="3"/>
  <c r="BI120" i="3"/>
  <c r="BI121" i="3"/>
  <c r="BI122" i="3"/>
  <c r="BI123" i="3"/>
  <c r="BI124" i="3"/>
  <c r="BI125" i="3"/>
  <c r="BI126" i="3"/>
  <c r="BI127" i="3"/>
  <c r="BI128" i="3"/>
  <c r="BI129" i="3"/>
  <c r="BI11" i="3"/>
  <c r="BF12" i="3"/>
  <c r="BF13" i="3"/>
  <c r="BF14" i="3"/>
  <c r="BF15" i="3"/>
  <c r="BF16" i="3"/>
  <c r="BF17" i="3"/>
  <c r="BF18" i="3"/>
  <c r="BF19" i="3"/>
  <c r="BF20" i="3"/>
  <c r="BF21" i="3"/>
  <c r="BF22" i="3"/>
  <c r="BF23" i="3"/>
  <c r="BF24" i="3"/>
  <c r="BF25" i="3"/>
  <c r="BF26" i="3"/>
  <c r="BF27" i="3"/>
  <c r="BF28" i="3"/>
  <c r="BF29" i="3"/>
  <c r="BF30" i="3"/>
  <c r="BF31" i="3"/>
  <c r="BF32" i="3"/>
  <c r="BF33" i="3"/>
  <c r="BF34" i="3"/>
  <c r="BF35" i="3"/>
  <c r="BF36" i="3"/>
  <c r="BF37" i="3"/>
  <c r="BF38" i="3"/>
  <c r="BF39" i="3"/>
  <c r="BF40" i="3"/>
  <c r="BF41" i="3"/>
  <c r="BF42" i="3"/>
  <c r="BF43" i="3"/>
  <c r="BF44" i="3"/>
  <c r="BF45" i="3"/>
  <c r="BF46" i="3"/>
  <c r="BF47" i="3"/>
  <c r="BF48" i="3"/>
  <c r="BF49" i="3"/>
  <c r="BF50" i="3"/>
  <c r="BF51" i="3"/>
  <c r="BF52" i="3"/>
  <c r="BF53" i="3"/>
  <c r="BF54" i="3"/>
  <c r="BF55" i="3"/>
  <c r="BF56" i="3"/>
  <c r="BF57" i="3"/>
  <c r="BF58" i="3"/>
  <c r="BF59" i="3"/>
  <c r="BF60" i="3"/>
  <c r="BF61" i="3"/>
  <c r="BF62" i="3"/>
  <c r="BF63" i="3"/>
  <c r="BF64" i="3"/>
  <c r="BF65" i="3"/>
  <c r="BF66" i="3"/>
  <c r="BF67" i="3"/>
  <c r="BF68" i="3"/>
  <c r="BF69" i="3"/>
  <c r="BF70" i="3"/>
  <c r="BF71" i="3"/>
  <c r="BF72" i="3"/>
  <c r="BF73" i="3"/>
  <c r="BF74" i="3"/>
  <c r="BF75" i="3"/>
  <c r="BF76" i="3"/>
  <c r="BF77" i="3"/>
  <c r="BF78" i="3"/>
  <c r="BF79" i="3"/>
  <c r="BF80" i="3"/>
  <c r="BF81" i="3"/>
  <c r="BF82" i="3"/>
  <c r="BF83" i="3"/>
  <c r="BF84" i="3"/>
  <c r="BF85" i="3"/>
  <c r="BF86" i="3"/>
  <c r="BF87" i="3"/>
  <c r="BF88" i="3"/>
  <c r="BF89" i="3"/>
  <c r="BF90" i="3"/>
  <c r="BF91" i="3"/>
  <c r="BF92" i="3"/>
  <c r="BF93" i="3"/>
  <c r="BF94" i="3"/>
  <c r="BF95" i="3"/>
  <c r="BF96" i="3"/>
  <c r="BF97" i="3"/>
  <c r="BF98" i="3"/>
  <c r="BF99" i="3"/>
  <c r="BF100" i="3"/>
  <c r="BF101" i="3"/>
  <c r="BF102" i="3"/>
  <c r="BF103" i="3"/>
  <c r="BF104" i="3"/>
  <c r="BF105" i="3"/>
  <c r="BF106" i="3"/>
  <c r="BF107" i="3"/>
  <c r="BF108" i="3"/>
  <c r="BF109" i="3"/>
  <c r="BF110" i="3"/>
  <c r="BF111" i="3"/>
  <c r="BF112" i="3"/>
  <c r="BF113" i="3"/>
  <c r="BF114" i="3"/>
  <c r="BF115" i="3"/>
  <c r="BF116" i="3"/>
  <c r="BF117" i="3"/>
  <c r="BF118" i="3"/>
  <c r="BF119" i="3"/>
  <c r="BF120" i="3"/>
  <c r="BF121" i="3"/>
  <c r="BF122" i="3"/>
  <c r="BF123" i="3"/>
  <c r="BF124" i="3"/>
  <c r="BF125" i="3"/>
  <c r="BF126" i="3"/>
  <c r="BF127" i="3"/>
  <c r="BF128" i="3"/>
  <c r="BF129" i="3"/>
  <c r="BF11" i="3"/>
  <c r="BC12" i="3"/>
  <c r="BC13" i="3"/>
  <c r="BC14" i="3"/>
  <c r="BC15" i="3"/>
  <c r="BC16" i="3"/>
  <c r="BC17" i="3"/>
  <c r="BC18" i="3"/>
  <c r="BC19" i="3"/>
  <c r="BC20" i="3"/>
  <c r="BC21" i="3"/>
  <c r="BC22" i="3"/>
  <c r="BC23" i="3"/>
  <c r="BC24" i="3"/>
  <c r="BC25" i="3"/>
  <c r="BC26" i="3"/>
  <c r="BC27" i="3"/>
  <c r="BC28" i="3"/>
  <c r="BC29" i="3"/>
  <c r="BC30" i="3"/>
  <c r="BC31" i="3"/>
  <c r="BC32" i="3"/>
  <c r="BC33" i="3"/>
  <c r="BC34" i="3"/>
  <c r="BC35" i="3"/>
  <c r="BC36" i="3"/>
  <c r="BC37" i="3"/>
  <c r="BC38" i="3"/>
  <c r="BC39" i="3"/>
  <c r="BC40" i="3"/>
  <c r="BC41" i="3"/>
  <c r="BC42" i="3"/>
  <c r="BC43" i="3"/>
  <c r="BC44" i="3"/>
  <c r="BC45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67" i="3"/>
  <c r="BC68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87" i="3"/>
  <c r="BC88" i="3"/>
  <c r="BC89" i="3"/>
  <c r="BC90" i="3"/>
  <c r="BC91" i="3"/>
  <c r="BC92" i="3"/>
  <c r="BC93" i="3"/>
  <c r="BC94" i="3"/>
  <c r="BC95" i="3"/>
  <c r="BC96" i="3"/>
  <c r="BC97" i="3"/>
  <c r="BC98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112" i="3"/>
  <c r="BC113" i="3"/>
  <c r="BC114" i="3"/>
  <c r="BC115" i="3"/>
  <c r="BC116" i="3"/>
  <c r="BC117" i="3"/>
  <c r="BC118" i="3"/>
  <c r="BC119" i="3"/>
  <c r="BC120" i="3"/>
  <c r="BC121" i="3"/>
  <c r="BC122" i="3"/>
  <c r="BC123" i="3"/>
  <c r="BC124" i="3"/>
  <c r="BC125" i="3"/>
  <c r="BC126" i="3"/>
  <c r="BC127" i="3"/>
  <c r="BC128" i="3"/>
  <c r="BC129" i="3"/>
  <c r="BC11" i="3"/>
  <c r="AZ12" i="3"/>
  <c r="AZ13" i="3"/>
  <c r="AZ14" i="3"/>
  <c r="AZ15" i="3"/>
  <c r="AZ16" i="3"/>
  <c r="AZ17" i="3"/>
  <c r="AZ18" i="3"/>
  <c r="AZ19" i="3"/>
  <c r="AZ20" i="3"/>
  <c r="AZ21" i="3"/>
  <c r="AZ22" i="3"/>
  <c r="AZ23" i="3"/>
  <c r="AZ24" i="3"/>
  <c r="AZ25" i="3"/>
  <c r="AZ26" i="3"/>
  <c r="AZ27" i="3"/>
  <c r="AZ28" i="3"/>
  <c r="AZ29" i="3"/>
  <c r="AZ30" i="3"/>
  <c r="AZ31" i="3"/>
  <c r="AZ32" i="3"/>
  <c r="AZ33" i="3"/>
  <c r="AZ34" i="3"/>
  <c r="AZ35" i="3"/>
  <c r="AZ36" i="3"/>
  <c r="AZ37" i="3"/>
  <c r="AZ38" i="3"/>
  <c r="AZ39" i="3"/>
  <c r="AZ40" i="3"/>
  <c r="AZ41" i="3"/>
  <c r="AZ42" i="3"/>
  <c r="AZ43" i="3"/>
  <c r="AZ44" i="3"/>
  <c r="AZ45" i="3"/>
  <c r="AZ46" i="3"/>
  <c r="AZ47" i="3"/>
  <c r="AZ48" i="3"/>
  <c r="AZ49" i="3"/>
  <c r="AZ50" i="3"/>
  <c r="AZ51" i="3"/>
  <c r="AZ52" i="3"/>
  <c r="AZ53" i="3"/>
  <c r="AZ54" i="3"/>
  <c r="AZ55" i="3"/>
  <c r="AZ56" i="3"/>
  <c r="AZ57" i="3"/>
  <c r="AZ58" i="3"/>
  <c r="AZ59" i="3"/>
  <c r="AZ60" i="3"/>
  <c r="AZ61" i="3"/>
  <c r="AZ62" i="3"/>
  <c r="AZ63" i="3"/>
  <c r="AZ64" i="3"/>
  <c r="AZ65" i="3"/>
  <c r="AZ66" i="3"/>
  <c r="AZ67" i="3"/>
  <c r="AZ68" i="3"/>
  <c r="AZ69" i="3"/>
  <c r="AZ70" i="3"/>
  <c r="AZ71" i="3"/>
  <c r="AZ72" i="3"/>
  <c r="AZ73" i="3"/>
  <c r="AZ74" i="3"/>
  <c r="AZ75" i="3"/>
  <c r="AZ76" i="3"/>
  <c r="AZ77" i="3"/>
  <c r="AZ78" i="3"/>
  <c r="AZ79" i="3"/>
  <c r="AZ80" i="3"/>
  <c r="AZ81" i="3"/>
  <c r="AZ82" i="3"/>
  <c r="AZ83" i="3"/>
  <c r="AZ84" i="3"/>
  <c r="AZ85" i="3"/>
  <c r="AZ86" i="3"/>
  <c r="AZ87" i="3"/>
  <c r="AZ88" i="3"/>
  <c r="AZ89" i="3"/>
  <c r="AZ90" i="3"/>
  <c r="AZ91" i="3"/>
  <c r="AZ92" i="3"/>
  <c r="AZ93" i="3"/>
  <c r="AZ94" i="3"/>
  <c r="AZ95" i="3"/>
  <c r="AZ96" i="3"/>
  <c r="AZ97" i="3"/>
  <c r="AZ98" i="3"/>
  <c r="AZ99" i="3"/>
  <c r="AZ100" i="3"/>
  <c r="AZ101" i="3"/>
  <c r="AZ102" i="3"/>
  <c r="AZ103" i="3"/>
  <c r="AZ104" i="3"/>
  <c r="AZ105" i="3"/>
  <c r="AZ106" i="3"/>
  <c r="AZ107" i="3"/>
  <c r="AZ108" i="3"/>
  <c r="AZ109" i="3"/>
  <c r="AZ110" i="3"/>
  <c r="AZ111" i="3"/>
  <c r="AZ112" i="3"/>
  <c r="AZ113" i="3"/>
  <c r="AZ114" i="3"/>
  <c r="AZ115" i="3"/>
  <c r="AZ116" i="3"/>
  <c r="AZ117" i="3"/>
  <c r="AZ118" i="3"/>
  <c r="AZ119" i="3"/>
  <c r="AZ120" i="3"/>
  <c r="AZ121" i="3"/>
  <c r="AZ122" i="3"/>
  <c r="AZ123" i="3"/>
  <c r="AZ124" i="3"/>
  <c r="AZ125" i="3"/>
  <c r="AZ126" i="3"/>
  <c r="AZ127" i="3"/>
  <c r="AZ128" i="3"/>
  <c r="AZ129" i="3"/>
  <c r="AZ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24" i="3"/>
  <c r="AW25" i="3"/>
  <c r="AW26" i="3"/>
  <c r="AW27" i="3"/>
  <c r="AW28" i="3"/>
  <c r="AW29" i="3"/>
  <c r="AW30" i="3"/>
  <c r="AW31" i="3"/>
  <c r="AW32" i="3"/>
  <c r="AW33" i="3"/>
  <c r="AW34" i="3"/>
  <c r="AW35" i="3"/>
  <c r="AW36" i="3"/>
  <c r="AW37" i="3"/>
  <c r="AW38" i="3"/>
  <c r="AW39" i="3"/>
  <c r="AW40" i="3"/>
  <c r="AW41" i="3"/>
  <c r="AW42" i="3"/>
  <c r="AW43" i="3"/>
  <c r="AW44" i="3"/>
  <c r="AW45" i="3"/>
  <c r="AW46" i="3"/>
  <c r="AW47" i="3"/>
  <c r="AW48" i="3"/>
  <c r="AW49" i="3"/>
  <c r="AW50" i="3"/>
  <c r="AW51" i="3"/>
  <c r="AW52" i="3"/>
  <c r="AW53" i="3"/>
  <c r="AW54" i="3"/>
  <c r="AW55" i="3"/>
  <c r="AW56" i="3"/>
  <c r="AW57" i="3"/>
  <c r="AW58" i="3"/>
  <c r="AW59" i="3"/>
  <c r="AW60" i="3"/>
  <c r="AW61" i="3"/>
  <c r="AW62" i="3"/>
  <c r="AW63" i="3"/>
  <c r="AW64" i="3"/>
  <c r="AW65" i="3"/>
  <c r="AW66" i="3"/>
  <c r="AW67" i="3"/>
  <c r="AW68" i="3"/>
  <c r="AW69" i="3"/>
  <c r="AW70" i="3"/>
  <c r="AW71" i="3"/>
  <c r="AW72" i="3"/>
  <c r="AW73" i="3"/>
  <c r="AW74" i="3"/>
  <c r="AW75" i="3"/>
  <c r="AW76" i="3"/>
  <c r="AW77" i="3"/>
  <c r="AW78" i="3"/>
  <c r="AW79" i="3"/>
  <c r="AW80" i="3"/>
  <c r="AW81" i="3"/>
  <c r="AW82" i="3"/>
  <c r="AW83" i="3"/>
  <c r="AW84" i="3"/>
  <c r="AW85" i="3"/>
  <c r="AW86" i="3"/>
  <c r="AW87" i="3"/>
  <c r="AW88" i="3"/>
  <c r="AW89" i="3"/>
  <c r="AW90" i="3"/>
  <c r="AW91" i="3"/>
  <c r="AW92" i="3"/>
  <c r="AW93" i="3"/>
  <c r="AW94" i="3"/>
  <c r="AW95" i="3"/>
  <c r="AW96" i="3"/>
  <c r="AW97" i="3"/>
  <c r="AW98" i="3"/>
  <c r="AW99" i="3"/>
  <c r="AW100" i="3"/>
  <c r="AW101" i="3"/>
  <c r="AW102" i="3"/>
  <c r="AW103" i="3"/>
  <c r="AW104" i="3"/>
  <c r="AW105" i="3"/>
  <c r="AW106" i="3"/>
  <c r="AW107" i="3"/>
  <c r="AW108" i="3"/>
  <c r="AW109" i="3"/>
  <c r="AW110" i="3"/>
  <c r="AW111" i="3"/>
  <c r="AW112" i="3"/>
  <c r="AW113" i="3"/>
  <c r="AW114" i="3"/>
  <c r="AW115" i="3"/>
  <c r="AW116" i="3"/>
  <c r="AW117" i="3"/>
  <c r="AW118" i="3"/>
  <c r="AW119" i="3"/>
  <c r="AW120" i="3"/>
  <c r="AW121" i="3"/>
  <c r="AW122" i="3"/>
  <c r="AW123" i="3"/>
  <c r="AW124" i="3"/>
  <c r="AW125" i="3"/>
  <c r="AW126" i="3"/>
  <c r="AW127" i="3"/>
  <c r="AW128" i="3"/>
  <c r="AW129" i="3"/>
  <c r="AW11" i="3"/>
  <c r="AT12" i="3"/>
  <c r="AT13" i="3"/>
  <c r="AT14" i="3"/>
  <c r="AT15" i="3"/>
  <c r="AT16" i="3"/>
  <c r="AT17" i="3"/>
  <c r="AT18" i="3"/>
  <c r="AT19" i="3"/>
  <c r="AT20" i="3"/>
  <c r="AT21" i="3"/>
  <c r="AT22" i="3"/>
  <c r="AT23" i="3"/>
  <c r="AT24" i="3"/>
  <c r="AT25" i="3"/>
  <c r="AT26" i="3"/>
  <c r="AT27" i="3"/>
  <c r="AT28" i="3"/>
  <c r="AT29" i="3"/>
  <c r="AT30" i="3"/>
  <c r="AT31" i="3"/>
  <c r="AT32" i="3"/>
  <c r="AT33" i="3"/>
  <c r="AT34" i="3"/>
  <c r="AT35" i="3"/>
  <c r="AT36" i="3"/>
  <c r="AT37" i="3"/>
  <c r="AT38" i="3"/>
  <c r="AT39" i="3"/>
  <c r="AT40" i="3"/>
  <c r="AT41" i="3"/>
  <c r="AT42" i="3"/>
  <c r="AT43" i="3"/>
  <c r="AT44" i="3"/>
  <c r="AT45" i="3"/>
  <c r="AT46" i="3"/>
  <c r="AT47" i="3"/>
  <c r="AT48" i="3"/>
  <c r="AT49" i="3"/>
  <c r="AT50" i="3"/>
  <c r="AT51" i="3"/>
  <c r="AT52" i="3"/>
  <c r="AT53" i="3"/>
  <c r="AT54" i="3"/>
  <c r="AT55" i="3"/>
  <c r="AT56" i="3"/>
  <c r="AT57" i="3"/>
  <c r="AT58" i="3"/>
  <c r="AT59" i="3"/>
  <c r="AT60" i="3"/>
  <c r="AT61" i="3"/>
  <c r="AT62" i="3"/>
  <c r="AT63" i="3"/>
  <c r="AT64" i="3"/>
  <c r="AT65" i="3"/>
  <c r="AT66" i="3"/>
  <c r="AT67" i="3"/>
  <c r="AT68" i="3"/>
  <c r="AT69" i="3"/>
  <c r="AT70" i="3"/>
  <c r="AT71" i="3"/>
  <c r="AT72" i="3"/>
  <c r="AT73" i="3"/>
  <c r="AT74" i="3"/>
  <c r="AT75" i="3"/>
  <c r="AT76" i="3"/>
  <c r="AT77" i="3"/>
  <c r="AT78" i="3"/>
  <c r="AT79" i="3"/>
  <c r="AT80" i="3"/>
  <c r="AT81" i="3"/>
  <c r="AT82" i="3"/>
  <c r="AT83" i="3"/>
  <c r="AT84" i="3"/>
  <c r="AT85" i="3"/>
  <c r="AT86" i="3"/>
  <c r="AT87" i="3"/>
  <c r="AT88" i="3"/>
  <c r="AT89" i="3"/>
  <c r="AT90" i="3"/>
  <c r="AT91" i="3"/>
  <c r="AT92" i="3"/>
  <c r="AT93" i="3"/>
  <c r="AT94" i="3"/>
  <c r="AT95" i="3"/>
  <c r="AT96" i="3"/>
  <c r="AT97" i="3"/>
  <c r="AT98" i="3"/>
  <c r="AT99" i="3"/>
  <c r="AT100" i="3"/>
  <c r="AT101" i="3"/>
  <c r="AT102" i="3"/>
  <c r="AT103" i="3"/>
  <c r="AT104" i="3"/>
  <c r="AT105" i="3"/>
  <c r="AT106" i="3"/>
  <c r="AT107" i="3"/>
  <c r="AT108" i="3"/>
  <c r="AT109" i="3"/>
  <c r="AT110" i="3"/>
  <c r="AT111" i="3"/>
  <c r="AT112" i="3"/>
  <c r="AT113" i="3"/>
  <c r="AT114" i="3"/>
  <c r="AT115" i="3"/>
  <c r="AT116" i="3"/>
  <c r="AT117" i="3"/>
  <c r="AT118" i="3"/>
  <c r="AT119" i="3"/>
  <c r="AT120" i="3"/>
  <c r="AT121" i="3"/>
  <c r="AT122" i="3"/>
  <c r="AT123" i="3"/>
  <c r="AT124" i="3"/>
  <c r="AT125" i="3"/>
  <c r="AT126" i="3"/>
  <c r="AT127" i="3"/>
  <c r="AT128" i="3"/>
  <c r="AT129" i="3"/>
  <c r="AT11" i="3"/>
  <c r="FD12" i="3"/>
  <c r="FD13" i="3"/>
  <c r="FD14" i="3"/>
  <c r="FD15" i="3"/>
  <c r="FD16" i="3"/>
  <c r="FD17" i="3"/>
  <c r="FD18" i="3"/>
  <c r="FD19" i="3"/>
  <c r="FD20" i="3"/>
  <c r="FD21" i="3"/>
  <c r="FD22" i="3"/>
  <c r="FD23" i="3"/>
  <c r="FD24" i="3"/>
  <c r="FD25" i="3"/>
  <c r="FD26" i="3"/>
  <c r="FD27" i="3"/>
  <c r="FD28" i="3"/>
  <c r="FD29" i="3"/>
  <c r="FD30" i="3"/>
  <c r="FD31" i="3"/>
  <c r="FD32" i="3"/>
  <c r="FD33" i="3"/>
  <c r="FD34" i="3"/>
  <c r="FD35" i="3"/>
  <c r="FD36" i="3"/>
  <c r="FD37" i="3"/>
  <c r="FD38" i="3"/>
  <c r="FD39" i="3"/>
  <c r="FD40" i="3"/>
  <c r="FD41" i="3"/>
  <c r="FD42" i="3"/>
  <c r="FD43" i="3"/>
  <c r="FD44" i="3"/>
  <c r="FD45" i="3"/>
  <c r="FD46" i="3"/>
  <c r="FD47" i="3"/>
  <c r="FD48" i="3"/>
  <c r="FD49" i="3"/>
  <c r="FD50" i="3"/>
  <c r="FD51" i="3"/>
  <c r="FD52" i="3"/>
  <c r="FD53" i="3"/>
  <c r="FD54" i="3"/>
  <c r="FD55" i="3"/>
  <c r="FD56" i="3"/>
  <c r="FD57" i="3"/>
  <c r="FD58" i="3"/>
  <c r="FD59" i="3"/>
  <c r="FD60" i="3"/>
  <c r="FD61" i="3"/>
  <c r="FD62" i="3"/>
  <c r="FD63" i="3"/>
  <c r="FD64" i="3"/>
  <c r="FD65" i="3"/>
  <c r="FD66" i="3"/>
  <c r="FD67" i="3"/>
  <c r="FD68" i="3"/>
  <c r="FD69" i="3"/>
  <c r="FD70" i="3"/>
  <c r="FD71" i="3"/>
  <c r="FD72" i="3"/>
  <c r="FD73" i="3"/>
  <c r="FD74" i="3"/>
  <c r="FD75" i="3"/>
  <c r="FD76" i="3"/>
  <c r="FD77" i="3"/>
  <c r="FD78" i="3"/>
  <c r="FD79" i="3"/>
  <c r="FD80" i="3"/>
  <c r="FD81" i="3"/>
  <c r="FD82" i="3"/>
  <c r="FD83" i="3"/>
  <c r="FD84" i="3"/>
  <c r="FD85" i="3"/>
  <c r="FD86" i="3"/>
  <c r="FD87" i="3"/>
  <c r="FD88" i="3"/>
  <c r="FD89" i="3"/>
  <c r="FD90" i="3"/>
  <c r="FD91" i="3"/>
  <c r="FD92" i="3"/>
  <c r="FD93" i="3"/>
  <c r="FD94" i="3"/>
  <c r="FD95" i="3"/>
  <c r="FD96" i="3"/>
  <c r="FD97" i="3"/>
  <c r="FD98" i="3"/>
  <c r="FD99" i="3"/>
  <c r="FD100" i="3"/>
  <c r="FD101" i="3"/>
  <c r="FD102" i="3"/>
  <c r="FD103" i="3"/>
  <c r="FD104" i="3"/>
  <c r="FD105" i="3"/>
  <c r="FD106" i="3"/>
  <c r="FD107" i="3"/>
  <c r="FD108" i="3"/>
  <c r="FD109" i="3"/>
  <c r="FD110" i="3"/>
  <c r="FD111" i="3"/>
  <c r="FD112" i="3"/>
  <c r="FD113" i="3"/>
  <c r="FD114" i="3"/>
  <c r="FD115" i="3"/>
  <c r="FD116" i="3"/>
  <c r="FD117" i="3"/>
  <c r="FD118" i="3"/>
  <c r="FD119" i="3"/>
  <c r="FD120" i="3"/>
  <c r="FD121" i="3"/>
  <c r="FD122" i="3"/>
  <c r="FD123" i="3"/>
  <c r="FD124" i="3"/>
  <c r="FD125" i="3"/>
  <c r="FD126" i="3"/>
  <c r="FD127" i="3"/>
  <c r="FD128" i="3"/>
  <c r="FD129" i="3"/>
  <c r="FD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1" i="3"/>
  <c r="AN12" i="3"/>
  <c r="AN13" i="3"/>
  <c r="AN14" i="3"/>
  <c r="AN15" i="3"/>
  <c r="AN16" i="3"/>
  <c r="AN17" i="3"/>
  <c r="AN18" i="3"/>
  <c r="AN19" i="3"/>
  <c r="AN20" i="3"/>
  <c r="AN21" i="3"/>
  <c r="AN22" i="3"/>
  <c r="AN23" i="3"/>
  <c r="AN24" i="3"/>
  <c r="AN25" i="3"/>
  <c r="AN26" i="3"/>
  <c r="AN27" i="3"/>
  <c r="AN28" i="3"/>
  <c r="AN29" i="3"/>
  <c r="AN30" i="3"/>
  <c r="AN31" i="3"/>
  <c r="AN32" i="3"/>
  <c r="AN33" i="3"/>
  <c r="AN34" i="3"/>
  <c r="AN35" i="3"/>
  <c r="AN36" i="3"/>
  <c r="AN37" i="3"/>
  <c r="AN38" i="3"/>
  <c r="AN39" i="3"/>
  <c r="AN40" i="3"/>
  <c r="AN41" i="3"/>
  <c r="AN42" i="3"/>
  <c r="AN43" i="3"/>
  <c r="AN44" i="3"/>
  <c r="AN45" i="3"/>
  <c r="AN46" i="3"/>
  <c r="AN47" i="3"/>
  <c r="AN48" i="3"/>
  <c r="AN49" i="3"/>
  <c r="AN50" i="3"/>
  <c r="AN51" i="3"/>
  <c r="AN52" i="3"/>
  <c r="AN53" i="3"/>
  <c r="AN54" i="3"/>
  <c r="AN55" i="3"/>
  <c r="AN56" i="3"/>
  <c r="AN57" i="3"/>
  <c r="AN58" i="3"/>
  <c r="AN59" i="3"/>
  <c r="AN60" i="3"/>
  <c r="AN61" i="3"/>
  <c r="AN62" i="3"/>
  <c r="AN63" i="3"/>
  <c r="AN64" i="3"/>
  <c r="AN65" i="3"/>
  <c r="AN66" i="3"/>
  <c r="AN67" i="3"/>
  <c r="AN68" i="3"/>
  <c r="AN69" i="3"/>
  <c r="AN70" i="3"/>
  <c r="AN71" i="3"/>
  <c r="AN72" i="3"/>
  <c r="AN73" i="3"/>
  <c r="AN74" i="3"/>
  <c r="AN75" i="3"/>
  <c r="AN76" i="3"/>
  <c r="AN77" i="3"/>
  <c r="AN78" i="3"/>
  <c r="AN79" i="3"/>
  <c r="AN80" i="3"/>
  <c r="AN81" i="3"/>
  <c r="AN82" i="3"/>
  <c r="AN83" i="3"/>
  <c r="AN84" i="3"/>
  <c r="AN85" i="3"/>
  <c r="AN86" i="3"/>
  <c r="AN87" i="3"/>
  <c r="AN88" i="3"/>
  <c r="AN89" i="3"/>
  <c r="AN90" i="3"/>
  <c r="AN91" i="3"/>
  <c r="AN92" i="3"/>
  <c r="AN93" i="3"/>
  <c r="AN94" i="3"/>
  <c r="AN95" i="3"/>
  <c r="AN96" i="3"/>
  <c r="AN97" i="3"/>
  <c r="AN98" i="3"/>
  <c r="AN99" i="3"/>
  <c r="AN100" i="3"/>
  <c r="AN101" i="3"/>
  <c r="AN102" i="3"/>
  <c r="AN103" i="3"/>
  <c r="AN104" i="3"/>
  <c r="AN105" i="3"/>
  <c r="AN106" i="3"/>
  <c r="AN107" i="3"/>
  <c r="AN108" i="3"/>
  <c r="AN109" i="3"/>
  <c r="AN110" i="3"/>
  <c r="AN111" i="3"/>
  <c r="AN112" i="3"/>
  <c r="AN113" i="3"/>
  <c r="AN114" i="3"/>
  <c r="AN115" i="3"/>
  <c r="AN116" i="3"/>
  <c r="AN117" i="3"/>
  <c r="AN118" i="3"/>
  <c r="AN119" i="3"/>
  <c r="AN120" i="3"/>
  <c r="AN121" i="3"/>
  <c r="AN122" i="3"/>
  <c r="AN123" i="3"/>
  <c r="AN124" i="3"/>
  <c r="AN125" i="3"/>
  <c r="AN126" i="3"/>
  <c r="AN127" i="3"/>
  <c r="AN128" i="3"/>
  <c r="AN129" i="3"/>
  <c r="AN11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K24" i="3"/>
  <c r="AK25" i="3"/>
  <c r="AK26" i="3"/>
  <c r="AK27" i="3"/>
  <c r="AK28" i="3"/>
  <c r="AK29" i="3"/>
  <c r="AK30" i="3"/>
  <c r="AK31" i="3"/>
  <c r="AK32" i="3"/>
  <c r="AK33" i="3"/>
  <c r="AK34" i="3"/>
  <c r="AK35" i="3"/>
  <c r="AK36" i="3"/>
  <c r="AK37" i="3"/>
  <c r="AK38" i="3"/>
  <c r="AK39" i="3"/>
  <c r="AK40" i="3"/>
  <c r="AK41" i="3"/>
  <c r="AK42" i="3"/>
  <c r="AK43" i="3"/>
  <c r="AK44" i="3"/>
  <c r="AK45" i="3"/>
  <c r="AK46" i="3"/>
  <c r="AK47" i="3"/>
  <c r="AK48" i="3"/>
  <c r="AK49" i="3"/>
  <c r="AK50" i="3"/>
  <c r="AK51" i="3"/>
  <c r="AK52" i="3"/>
  <c r="AK53" i="3"/>
  <c r="AK54" i="3"/>
  <c r="AK55" i="3"/>
  <c r="AK56" i="3"/>
  <c r="AK57" i="3"/>
  <c r="AK58" i="3"/>
  <c r="AK59" i="3"/>
  <c r="AK60" i="3"/>
  <c r="AK61" i="3"/>
  <c r="AK62" i="3"/>
  <c r="AK63" i="3"/>
  <c r="AK64" i="3"/>
  <c r="AK65" i="3"/>
  <c r="AK66" i="3"/>
  <c r="AK67" i="3"/>
  <c r="AK68" i="3"/>
  <c r="AK69" i="3"/>
  <c r="AK70" i="3"/>
  <c r="AK71" i="3"/>
  <c r="AK72" i="3"/>
  <c r="AK73" i="3"/>
  <c r="AK74" i="3"/>
  <c r="AK75" i="3"/>
  <c r="AK76" i="3"/>
  <c r="AK77" i="3"/>
  <c r="AK78" i="3"/>
  <c r="AK79" i="3"/>
  <c r="AK80" i="3"/>
  <c r="AK81" i="3"/>
  <c r="AK82" i="3"/>
  <c r="AK83" i="3"/>
  <c r="AK84" i="3"/>
  <c r="AK85" i="3"/>
  <c r="AK86" i="3"/>
  <c r="AK87" i="3"/>
  <c r="AK88" i="3"/>
  <c r="AK89" i="3"/>
  <c r="AK90" i="3"/>
  <c r="AK91" i="3"/>
  <c r="AK92" i="3"/>
  <c r="AK93" i="3"/>
  <c r="AK94" i="3"/>
  <c r="AK95" i="3"/>
  <c r="AK96" i="3"/>
  <c r="AK97" i="3"/>
  <c r="AK98" i="3"/>
  <c r="AK99" i="3"/>
  <c r="AK100" i="3"/>
  <c r="AK101" i="3"/>
  <c r="AK102" i="3"/>
  <c r="AK103" i="3"/>
  <c r="AK104" i="3"/>
  <c r="AK105" i="3"/>
  <c r="AK106" i="3"/>
  <c r="AK107" i="3"/>
  <c r="AK108" i="3"/>
  <c r="AK109" i="3"/>
  <c r="AK110" i="3"/>
  <c r="AK111" i="3"/>
  <c r="AK112" i="3"/>
  <c r="AK113" i="3"/>
  <c r="AK114" i="3"/>
  <c r="AK115" i="3"/>
  <c r="AK116" i="3"/>
  <c r="AK117" i="3"/>
  <c r="AK118" i="3"/>
  <c r="AK119" i="3"/>
  <c r="AK120" i="3"/>
  <c r="AK121" i="3"/>
  <c r="AK122" i="3"/>
  <c r="AK123" i="3"/>
  <c r="AK124" i="3"/>
  <c r="AK125" i="3"/>
  <c r="AK126" i="3"/>
  <c r="AK127" i="3"/>
  <c r="AK128" i="3"/>
  <c r="AK129" i="3"/>
  <c r="AK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33" i="3"/>
  <c r="AH34" i="3"/>
  <c r="AH35" i="3"/>
  <c r="AH36" i="3"/>
  <c r="AH37" i="3"/>
  <c r="AH38" i="3"/>
  <c r="AH39" i="3"/>
  <c r="AH40" i="3"/>
  <c r="AH41" i="3"/>
  <c r="AH42" i="3"/>
  <c r="AH43" i="3"/>
  <c r="AH44" i="3"/>
  <c r="AH45" i="3"/>
  <c r="AH46" i="3"/>
  <c r="AH47" i="3"/>
  <c r="AH48" i="3"/>
  <c r="AH49" i="3"/>
  <c r="AH50" i="3"/>
  <c r="AH51" i="3"/>
  <c r="AH52" i="3"/>
  <c r="AH53" i="3"/>
  <c r="AH54" i="3"/>
  <c r="AH55" i="3"/>
  <c r="AH56" i="3"/>
  <c r="AH57" i="3"/>
  <c r="AH58" i="3"/>
  <c r="AH59" i="3"/>
  <c r="AH60" i="3"/>
  <c r="AH61" i="3"/>
  <c r="AH62" i="3"/>
  <c r="AH63" i="3"/>
  <c r="AH64" i="3"/>
  <c r="AH65" i="3"/>
  <c r="AH66" i="3"/>
  <c r="AH67" i="3"/>
  <c r="AH68" i="3"/>
  <c r="AH69" i="3"/>
  <c r="AH70" i="3"/>
  <c r="AH71" i="3"/>
  <c r="AH72" i="3"/>
  <c r="AH73" i="3"/>
  <c r="AH74" i="3"/>
  <c r="AH75" i="3"/>
  <c r="AH76" i="3"/>
  <c r="AH77" i="3"/>
  <c r="AH78" i="3"/>
  <c r="AH79" i="3"/>
  <c r="AH80" i="3"/>
  <c r="AH81" i="3"/>
  <c r="AH82" i="3"/>
  <c r="AH83" i="3"/>
  <c r="AH84" i="3"/>
  <c r="AH85" i="3"/>
  <c r="AH86" i="3"/>
  <c r="AH87" i="3"/>
  <c r="AH88" i="3"/>
  <c r="AH89" i="3"/>
  <c r="AH90" i="3"/>
  <c r="AH91" i="3"/>
  <c r="AH92" i="3"/>
  <c r="AH93" i="3"/>
  <c r="AH94" i="3"/>
  <c r="AH95" i="3"/>
  <c r="AH96" i="3"/>
  <c r="AH97" i="3"/>
  <c r="AH98" i="3"/>
  <c r="AH99" i="3"/>
  <c r="AH100" i="3"/>
  <c r="AH101" i="3"/>
  <c r="AH102" i="3"/>
  <c r="AH103" i="3"/>
  <c r="AH104" i="3"/>
  <c r="AH105" i="3"/>
  <c r="AH106" i="3"/>
  <c r="AH107" i="3"/>
  <c r="AH108" i="3"/>
  <c r="AH109" i="3"/>
  <c r="AH110" i="3"/>
  <c r="AH111" i="3"/>
  <c r="AH112" i="3"/>
  <c r="AH113" i="3"/>
  <c r="AH114" i="3"/>
  <c r="AH115" i="3"/>
  <c r="AH116" i="3"/>
  <c r="AH117" i="3"/>
  <c r="AH118" i="3"/>
  <c r="AH119" i="3"/>
  <c r="AH120" i="3"/>
  <c r="AH121" i="3"/>
  <c r="AH122" i="3"/>
  <c r="AH123" i="3"/>
  <c r="AH124" i="3"/>
  <c r="AH125" i="3"/>
  <c r="AH126" i="3"/>
  <c r="AH127" i="3"/>
  <c r="AH128" i="3"/>
  <c r="AH129" i="3"/>
  <c r="AH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4" i="3"/>
  <c r="AE125" i="3"/>
  <c r="AE126" i="3"/>
  <c r="AE127" i="3"/>
  <c r="AE128" i="3"/>
  <c r="AE129" i="3"/>
  <c r="AE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33" i="3"/>
  <c r="AB34" i="3"/>
  <c r="AB35" i="3"/>
  <c r="AB36" i="3"/>
  <c r="AB37" i="3"/>
  <c r="AB38" i="3"/>
  <c r="AB39" i="3"/>
  <c r="AB40" i="3"/>
  <c r="AB41" i="3"/>
  <c r="AB42" i="3"/>
  <c r="AB43" i="3"/>
  <c r="AB44" i="3"/>
  <c r="AB45" i="3"/>
  <c r="AB46" i="3"/>
  <c r="AB47" i="3"/>
  <c r="AB48" i="3"/>
  <c r="AB49" i="3"/>
  <c r="AB50" i="3"/>
  <c r="AB51" i="3"/>
  <c r="AB52" i="3"/>
  <c r="AB53" i="3"/>
  <c r="AB54" i="3"/>
  <c r="AB55" i="3"/>
  <c r="AB56" i="3"/>
  <c r="AB57" i="3"/>
  <c r="AB58" i="3"/>
  <c r="AB59" i="3"/>
  <c r="AB60" i="3"/>
  <c r="AB61" i="3"/>
  <c r="AB62" i="3"/>
  <c r="AB63" i="3"/>
  <c r="AB64" i="3"/>
  <c r="AB65" i="3"/>
  <c r="AB66" i="3"/>
  <c r="AB67" i="3"/>
  <c r="AB68" i="3"/>
  <c r="AB69" i="3"/>
  <c r="AB70" i="3"/>
  <c r="AB71" i="3"/>
  <c r="AB72" i="3"/>
  <c r="AB73" i="3"/>
  <c r="AB74" i="3"/>
  <c r="AB75" i="3"/>
  <c r="AB76" i="3"/>
  <c r="AB77" i="3"/>
  <c r="AB78" i="3"/>
  <c r="AB79" i="3"/>
  <c r="AB80" i="3"/>
  <c r="AB81" i="3"/>
  <c r="AB82" i="3"/>
  <c r="AB83" i="3"/>
  <c r="AB84" i="3"/>
  <c r="AB85" i="3"/>
  <c r="AB86" i="3"/>
  <c r="AB87" i="3"/>
  <c r="AB88" i="3"/>
  <c r="AB89" i="3"/>
  <c r="AB90" i="3"/>
  <c r="AB91" i="3"/>
  <c r="AB92" i="3"/>
  <c r="AB93" i="3"/>
  <c r="AB94" i="3"/>
  <c r="AB95" i="3"/>
  <c r="AB96" i="3"/>
  <c r="AB97" i="3"/>
  <c r="AB98" i="3"/>
  <c r="AB99" i="3"/>
  <c r="AB100" i="3"/>
  <c r="AB101" i="3"/>
  <c r="AB102" i="3"/>
  <c r="AB103" i="3"/>
  <c r="AB104" i="3"/>
  <c r="AB105" i="3"/>
  <c r="AB106" i="3"/>
  <c r="AB107" i="3"/>
  <c r="AB108" i="3"/>
  <c r="AB109" i="3"/>
  <c r="AB110" i="3"/>
  <c r="AB111" i="3"/>
  <c r="AB112" i="3"/>
  <c r="AB113" i="3"/>
  <c r="AB114" i="3"/>
  <c r="AB115" i="3"/>
  <c r="AB116" i="3"/>
  <c r="AB117" i="3"/>
  <c r="AB118" i="3"/>
  <c r="AB119" i="3"/>
  <c r="AB120" i="3"/>
  <c r="AB121" i="3"/>
  <c r="AB122" i="3"/>
  <c r="AB123" i="3"/>
  <c r="AB124" i="3"/>
  <c r="AB125" i="3"/>
  <c r="AB126" i="3"/>
  <c r="AB127" i="3"/>
  <c r="AB128" i="3"/>
  <c r="AB129" i="3"/>
  <c r="AB11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33" i="3"/>
  <c r="Y34" i="3"/>
  <c r="Y35" i="3"/>
  <c r="Y36" i="3"/>
  <c r="Y37" i="3"/>
  <c r="Y38" i="3"/>
  <c r="Y39" i="3"/>
  <c r="Y40" i="3"/>
  <c r="Y41" i="3"/>
  <c r="Y42" i="3"/>
  <c r="Y43" i="3"/>
  <c r="Y44" i="3"/>
  <c r="Y45" i="3"/>
  <c r="Y46" i="3"/>
  <c r="Y47" i="3"/>
  <c r="Y48" i="3"/>
  <c r="Y49" i="3"/>
  <c r="Y50" i="3"/>
  <c r="Y51" i="3"/>
  <c r="Y52" i="3"/>
  <c r="Y53" i="3"/>
  <c r="Y54" i="3"/>
  <c r="Y55" i="3"/>
  <c r="Y56" i="3"/>
  <c r="Y57" i="3"/>
  <c r="Y58" i="3"/>
  <c r="Y59" i="3"/>
  <c r="Y60" i="3"/>
  <c r="Y61" i="3"/>
  <c r="Y62" i="3"/>
  <c r="Y63" i="3"/>
  <c r="Y64" i="3"/>
  <c r="Y65" i="3"/>
  <c r="Y66" i="3"/>
  <c r="Y67" i="3"/>
  <c r="Y68" i="3"/>
  <c r="Y69" i="3"/>
  <c r="Y70" i="3"/>
  <c r="Y71" i="3"/>
  <c r="Y72" i="3"/>
  <c r="Y73" i="3"/>
  <c r="Y74" i="3"/>
  <c r="Y75" i="3"/>
  <c r="Y76" i="3"/>
  <c r="Y77" i="3"/>
  <c r="Y78" i="3"/>
  <c r="Y79" i="3"/>
  <c r="Y80" i="3"/>
  <c r="Y81" i="3"/>
  <c r="Y82" i="3"/>
  <c r="Y83" i="3"/>
  <c r="Y84" i="3"/>
  <c r="Y85" i="3"/>
  <c r="Y86" i="3"/>
  <c r="Y87" i="3"/>
  <c r="Y88" i="3"/>
  <c r="Y89" i="3"/>
  <c r="Y90" i="3"/>
  <c r="Y91" i="3"/>
  <c r="Y92" i="3"/>
  <c r="Y93" i="3"/>
  <c r="Y94" i="3"/>
  <c r="Y95" i="3"/>
  <c r="Y96" i="3"/>
  <c r="Y97" i="3"/>
  <c r="Y98" i="3"/>
  <c r="Y99" i="3"/>
  <c r="Y100" i="3"/>
  <c r="Y101" i="3"/>
  <c r="Y102" i="3"/>
  <c r="Y103" i="3"/>
  <c r="Y104" i="3"/>
  <c r="Y105" i="3"/>
  <c r="Y106" i="3"/>
  <c r="Y107" i="3"/>
  <c r="Y108" i="3"/>
  <c r="Y109" i="3"/>
  <c r="Y110" i="3"/>
  <c r="Y111" i="3"/>
  <c r="Y112" i="3"/>
  <c r="Y113" i="3"/>
  <c r="Y114" i="3"/>
  <c r="Y115" i="3"/>
  <c r="Y116" i="3"/>
  <c r="Y117" i="3"/>
  <c r="Y118" i="3"/>
  <c r="Y119" i="3"/>
  <c r="Y120" i="3"/>
  <c r="Y121" i="3"/>
  <c r="Y122" i="3"/>
  <c r="Y123" i="3"/>
  <c r="Y124" i="3"/>
  <c r="Y125" i="3"/>
  <c r="Y126" i="3"/>
  <c r="Y127" i="3"/>
  <c r="Y128" i="3"/>
  <c r="Y129" i="3"/>
  <c r="Y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2" i="3"/>
  <c r="G11" i="3"/>
  <c r="O14" i="40" l="1"/>
  <c r="D27" i="40"/>
  <c r="I17" i="40"/>
  <c r="D33" i="40"/>
  <c r="I15" i="40"/>
  <c r="D21" i="40"/>
  <c r="O18" i="40"/>
  <c r="D32" i="40"/>
  <c r="D215" i="40" s="1"/>
  <c r="D19" i="40"/>
  <c r="L15" i="40"/>
  <c r="D22" i="40"/>
  <c r="D196" i="40" s="1"/>
  <c r="D200" i="40" s="1"/>
  <c r="E17" i="35"/>
  <c r="L135" i="35"/>
  <c r="O15" i="40"/>
  <c r="I27" i="40"/>
  <c r="I14" i="40"/>
  <c r="L14" i="40"/>
  <c r="L107" i="35"/>
  <c r="I20" i="40"/>
  <c r="L140" i="35"/>
  <c r="L18" i="40"/>
  <c r="I18" i="40"/>
  <c r="L101" i="35"/>
  <c r="L176" i="35"/>
  <c r="E185" i="35"/>
  <c r="L42" i="35"/>
  <c r="L60" i="35"/>
  <c r="L75" i="35"/>
  <c r="L126" i="35"/>
  <c r="L17" i="35"/>
  <c r="L22" i="35"/>
  <c r="L26" i="35"/>
  <c r="L30" i="35"/>
  <c r="L36" i="35"/>
  <c r="L53" i="35"/>
  <c r="L174" i="35"/>
  <c r="L124" i="35"/>
  <c r="E163" i="35"/>
  <c r="E183" i="35"/>
  <c r="E187" i="35"/>
  <c r="E166" i="35"/>
  <c r="L66" i="35"/>
  <c r="L16" i="35"/>
  <c r="L20" i="35"/>
  <c r="L25" i="35"/>
  <c r="L29" i="35"/>
  <c r="L63" i="35"/>
  <c r="L114" i="35"/>
  <c r="L119" i="35"/>
  <c r="L141" i="35"/>
  <c r="E164" i="35"/>
  <c r="E169" i="35"/>
  <c r="L31" i="35"/>
  <c r="L74" i="35"/>
  <c r="L175" i="35"/>
  <c r="E175" i="35"/>
  <c r="L116" i="35"/>
  <c r="L121" i="35"/>
  <c r="L41" i="35"/>
  <c r="L100" i="35"/>
  <c r="L125" i="35"/>
  <c r="L108" i="35"/>
  <c r="L117" i="35"/>
  <c r="L122" i="35"/>
  <c r="K173" i="35"/>
  <c r="L123" i="35"/>
  <c r="L106" i="35"/>
  <c r="L115" i="35"/>
  <c r="L120" i="35"/>
  <c r="L147" i="35"/>
  <c r="E168" i="35"/>
  <c r="L148" i="35"/>
  <c r="E170" i="35"/>
  <c r="E181" i="35"/>
  <c r="E176" i="35"/>
  <c r="E180" i="35"/>
  <c r="E165" i="35"/>
  <c r="E171" i="35"/>
  <c r="E188" i="35"/>
  <c r="E184" i="35"/>
  <c r="E174" i="35"/>
  <c r="E182" i="35"/>
  <c r="E167" i="35"/>
  <c r="E173" i="35"/>
  <c r="E130" i="35"/>
  <c r="L163" i="35"/>
  <c r="L18" i="35"/>
  <c r="L23" i="35"/>
  <c r="L164" i="35"/>
  <c r="L27" i="35"/>
  <c r="L165" i="35"/>
  <c r="L52" i="35"/>
  <c r="L185" i="35"/>
  <c r="L180" i="35"/>
  <c r="L19" i="35"/>
  <c r="L24" i="35"/>
  <c r="L181" i="35"/>
  <c r="L182" i="35"/>
  <c r="L28" i="35"/>
  <c r="L32" i="35"/>
  <c r="L166" i="35"/>
  <c r="L183" i="35"/>
  <c r="L33" i="35"/>
  <c r="L45" i="35"/>
  <c r="L184" i="35"/>
  <c r="L187" i="35"/>
  <c r="L88" i="35"/>
  <c r="L171" i="35"/>
  <c r="L92" i="35"/>
  <c r="E134" i="35"/>
  <c r="D134" i="35"/>
  <c r="D133" i="35"/>
  <c r="E129" i="35"/>
  <c r="D129" i="35"/>
  <c r="E126" i="35"/>
  <c r="D126" i="35"/>
  <c r="E125" i="35"/>
  <c r="D125" i="35"/>
  <c r="E124" i="35"/>
  <c r="D124" i="35"/>
  <c r="E123" i="35"/>
  <c r="D123" i="35"/>
  <c r="E122" i="35"/>
  <c r="D122" i="35"/>
  <c r="E121" i="35"/>
  <c r="D121" i="35"/>
  <c r="E120" i="35"/>
  <c r="D120" i="35"/>
  <c r="E119" i="35"/>
  <c r="D119" i="35"/>
  <c r="E118" i="35"/>
  <c r="D118" i="35"/>
  <c r="E117" i="35"/>
  <c r="D117" i="35"/>
  <c r="E116" i="35"/>
  <c r="D116" i="35"/>
  <c r="E115" i="35"/>
  <c r="D115" i="35"/>
  <c r="E114" i="35"/>
  <c r="D114" i="35"/>
  <c r="E113" i="35"/>
  <c r="D113" i="35"/>
  <c r="E110" i="35"/>
  <c r="D110" i="35"/>
  <c r="E109" i="35"/>
  <c r="D109" i="35"/>
  <c r="E108" i="35"/>
  <c r="D108" i="35"/>
  <c r="E107" i="35"/>
  <c r="D107" i="35"/>
  <c r="E106" i="35"/>
  <c r="D106" i="35"/>
  <c r="E101" i="35"/>
  <c r="D101" i="35"/>
  <c r="E100" i="35"/>
  <c r="D100" i="35"/>
  <c r="E99" i="35"/>
  <c r="D99" i="35"/>
  <c r="E98" i="35"/>
  <c r="D98" i="35"/>
  <c r="E97" i="35"/>
  <c r="D97" i="35"/>
  <c r="E96" i="35"/>
  <c r="D96" i="35"/>
  <c r="E95" i="35"/>
  <c r="D95" i="35"/>
  <c r="E94" i="35"/>
  <c r="D94" i="35"/>
  <c r="E93" i="35"/>
  <c r="D93" i="35"/>
  <c r="E92" i="35"/>
  <c r="D92" i="35"/>
  <c r="E88" i="35"/>
  <c r="D88" i="35"/>
  <c r="E87" i="35"/>
  <c r="D87" i="35"/>
  <c r="E86" i="35"/>
  <c r="D86" i="35"/>
  <c r="D85" i="35"/>
  <c r="D84" i="35"/>
  <c r="D83" i="35"/>
  <c r="D82" i="35"/>
  <c r="D81" i="35"/>
  <c r="D78" i="35"/>
  <c r="E77" i="35"/>
  <c r="D77" i="35"/>
  <c r="D76" i="35"/>
  <c r="E75" i="35"/>
  <c r="D75" i="35"/>
  <c r="E74" i="35"/>
  <c r="D74" i="35"/>
  <c r="D73" i="35"/>
  <c r="D72" i="35"/>
  <c r="D71" i="35"/>
  <c r="D70" i="35"/>
  <c r="E69" i="35"/>
  <c r="D69" i="35"/>
  <c r="D68" i="35"/>
  <c r="D67" i="35"/>
  <c r="E66" i="35"/>
  <c r="D66" i="35"/>
  <c r="D65" i="35"/>
  <c r="D64" i="35"/>
  <c r="E63" i="35"/>
  <c r="D63" i="35"/>
  <c r="D62" i="35"/>
  <c r="D61" i="35"/>
  <c r="E60" i="35"/>
  <c r="D60" i="35"/>
  <c r="D59" i="35"/>
  <c r="D53" i="35"/>
  <c r="E52" i="35"/>
  <c r="D52" i="35"/>
  <c r="E51" i="35"/>
  <c r="D51" i="35"/>
  <c r="D47" i="35"/>
  <c r="E46" i="35"/>
  <c r="D46" i="35"/>
  <c r="E45" i="35"/>
  <c r="D45" i="35"/>
  <c r="E44" i="35"/>
  <c r="D44" i="35"/>
  <c r="E43" i="35"/>
  <c r="D43" i="35"/>
  <c r="E42" i="35"/>
  <c r="D42" i="35"/>
  <c r="E41" i="35"/>
  <c r="D41" i="35"/>
  <c r="E40" i="35"/>
  <c r="D40" i="35"/>
  <c r="E39" i="35"/>
  <c r="D39" i="35"/>
  <c r="E38" i="35"/>
  <c r="D38" i="35"/>
  <c r="E37" i="35"/>
  <c r="D37" i="35"/>
  <c r="E36" i="35"/>
  <c r="D36" i="35"/>
  <c r="E35" i="35"/>
  <c r="D35" i="35"/>
  <c r="E34" i="35"/>
  <c r="D34" i="35"/>
  <c r="E33" i="35"/>
  <c r="D33" i="35"/>
  <c r="E32" i="35"/>
  <c r="D32" i="35"/>
  <c r="E31" i="35"/>
  <c r="D31" i="35"/>
  <c r="E30" i="35"/>
  <c r="D30" i="35"/>
  <c r="E29" i="35"/>
  <c r="D29" i="35"/>
  <c r="E28" i="35"/>
  <c r="D28" i="35"/>
  <c r="E27" i="35"/>
  <c r="D27" i="35"/>
  <c r="E26" i="35"/>
  <c r="D26" i="35"/>
  <c r="E25" i="35"/>
  <c r="D25" i="35"/>
  <c r="E24" i="35"/>
  <c r="D24" i="35"/>
  <c r="E23" i="35"/>
  <c r="D23" i="35"/>
  <c r="E22" i="35"/>
  <c r="D22" i="35"/>
  <c r="C22" i="35"/>
  <c r="E21" i="35"/>
  <c r="D21" i="35"/>
  <c r="E20" i="35"/>
  <c r="D20" i="35"/>
  <c r="E19" i="35"/>
  <c r="D19" i="35"/>
  <c r="E18" i="35"/>
  <c r="D17" i="35"/>
  <c r="E16" i="35"/>
  <c r="D16" i="35"/>
  <c r="E15" i="35"/>
  <c r="D15" i="35"/>
  <c r="E52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H52" i="2"/>
  <c r="E15" i="40" s="1"/>
  <c r="K52" i="2"/>
  <c r="E16" i="40" s="1"/>
  <c r="N52" i="2"/>
  <c r="Q52" i="2"/>
  <c r="T52" i="2"/>
  <c r="W52" i="2"/>
  <c r="E20" i="40" s="1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Z52" i="2"/>
  <c r="AC52" i="2"/>
  <c r="AF52" i="2"/>
  <c r="AI52" i="2"/>
  <c r="AL52" i="2"/>
  <c r="AO52" i="2"/>
  <c r="AR52" i="2"/>
  <c r="AU52" i="2"/>
  <c r="AX52" i="2"/>
  <c r="E29" i="40" s="1"/>
  <c r="BA52" i="2"/>
  <c r="E30" i="40" s="1"/>
  <c r="BD52" i="2"/>
  <c r="BG52" i="2"/>
  <c r="BJ52" i="2"/>
  <c r="J17" i="40" s="1"/>
  <c r="BJ44" i="2"/>
  <c r="BJ43" i="2"/>
  <c r="BJ42" i="2"/>
  <c r="BJ41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M52" i="2"/>
  <c r="BM11" i="2"/>
  <c r="BP52" i="2"/>
  <c r="J16" i="40" s="1"/>
  <c r="BS52" i="2"/>
  <c r="E36" i="40" s="1"/>
  <c r="BS44" i="2"/>
  <c r="BS43" i="2"/>
  <c r="BS42" i="2"/>
  <c r="BS41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V52" i="2"/>
  <c r="E37" i="40" s="1"/>
  <c r="BV44" i="2"/>
  <c r="BV43" i="2"/>
  <c r="BV42" i="2"/>
  <c r="BV41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Y52" i="2"/>
  <c r="E38" i="40" s="1"/>
  <c r="BY44" i="2"/>
  <c r="BY43" i="2"/>
  <c r="BY42" i="2"/>
  <c r="BY41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CB52" i="2"/>
  <c r="E39" i="40" s="1"/>
  <c r="CB46" i="2"/>
  <c r="CB44" i="2"/>
  <c r="CB43" i="2"/>
  <c r="CB42" i="2"/>
  <c r="CB41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E52" i="2"/>
  <c r="E40" i="40" s="1"/>
  <c r="CH52" i="2"/>
  <c r="E41" i="40" s="1"/>
  <c r="CK52" i="2"/>
  <c r="E42" i="40" s="1"/>
  <c r="CK44" i="2"/>
  <c r="CK43" i="2"/>
  <c r="CK42" i="2"/>
  <c r="CK41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N52" i="2"/>
  <c r="E43" i="40" s="1"/>
  <c r="CN48" i="2"/>
  <c r="CN44" i="2"/>
  <c r="M23" i="40" s="1"/>
  <c r="CN43" i="2"/>
  <c r="CN42" i="2"/>
  <c r="CN41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Q52" i="2"/>
  <c r="E44" i="40" s="1"/>
  <c r="CQ50" i="2"/>
  <c r="CT52" i="2"/>
  <c r="E45" i="40" s="1"/>
  <c r="CT50" i="2"/>
  <c r="P26" i="40" s="1"/>
  <c r="CT48" i="2"/>
  <c r="CT46" i="2"/>
  <c r="CT44" i="2"/>
  <c r="CT43" i="2"/>
  <c r="CT42" i="2"/>
  <c r="CT41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W52" i="2"/>
  <c r="E46" i="40" s="1"/>
  <c r="CW50" i="2"/>
  <c r="CW48" i="2"/>
  <c r="M25" i="40" s="1"/>
  <c r="CW46" i="2"/>
  <c r="CW44" i="2"/>
  <c r="CW43" i="2"/>
  <c r="CW42" i="2"/>
  <c r="CW41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Z52" i="2"/>
  <c r="E51" i="40" s="1"/>
  <c r="CZ48" i="2"/>
  <c r="CZ44" i="2"/>
  <c r="CZ43" i="2"/>
  <c r="CZ42" i="2"/>
  <c r="CZ41" i="2"/>
  <c r="CZ40" i="2"/>
  <c r="CZ39" i="2"/>
  <c r="CZ38" i="2"/>
  <c r="CZ37" i="2"/>
  <c r="CZ36" i="2"/>
  <c r="CZ35" i="2"/>
  <c r="CZ34" i="2"/>
  <c r="CZ33" i="2"/>
  <c r="CZ32" i="2"/>
  <c r="CZ31" i="2"/>
  <c r="CZ30" i="2"/>
  <c r="CZ29" i="2"/>
  <c r="CZ28" i="2"/>
  <c r="CZ27" i="2"/>
  <c r="CZ26" i="2"/>
  <c r="CZ25" i="2"/>
  <c r="CZ24" i="2"/>
  <c r="CZ23" i="2"/>
  <c r="CZ22" i="2"/>
  <c r="CZ21" i="2"/>
  <c r="CZ20" i="2"/>
  <c r="CZ19" i="2"/>
  <c r="CZ18" i="2"/>
  <c r="CZ17" i="2"/>
  <c r="CZ16" i="2"/>
  <c r="CZ15" i="2"/>
  <c r="CZ14" i="2"/>
  <c r="CZ13" i="2"/>
  <c r="CZ12" i="2"/>
  <c r="CZ11" i="2"/>
  <c r="DC52" i="2"/>
  <c r="E52" i="40" s="1"/>
  <c r="DC50" i="2"/>
  <c r="DF52" i="2"/>
  <c r="E53" i="40" s="1"/>
  <c r="E60" i="40"/>
  <c r="DI43" i="2"/>
  <c r="DI42" i="2"/>
  <c r="DI41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E61" i="40"/>
  <c r="E62" i="40"/>
  <c r="DO43" i="2"/>
  <c r="DO42" i="2"/>
  <c r="DO41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E63" i="40"/>
  <c r="DR43" i="2"/>
  <c r="DR42" i="2"/>
  <c r="DR41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E64" i="40"/>
  <c r="E65" i="40"/>
  <c r="DX43" i="2"/>
  <c r="DX42" i="2"/>
  <c r="DX41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EA52" i="2"/>
  <c r="E66" i="40" s="1"/>
  <c r="EA44" i="2"/>
  <c r="EA43" i="2"/>
  <c r="EA42" i="2"/>
  <c r="EA41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D52" i="2"/>
  <c r="E67" i="40" s="1"/>
  <c r="EG52" i="2"/>
  <c r="E68" i="40" s="1"/>
  <c r="EG44" i="2"/>
  <c r="EG43" i="2"/>
  <c r="EG42" i="2"/>
  <c r="EG41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J52" i="2"/>
  <c r="E69" i="40" s="1"/>
  <c r="EJ44" i="2"/>
  <c r="EJ43" i="2"/>
  <c r="EJ42" i="2"/>
  <c r="EJ41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M52" i="2"/>
  <c r="E70" i="40" s="1"/>
  <c r="EM44" i="2"/>
  <c r="EM43" i="2"/>
  <c r="EM42" i="2"/>
  <c r="EM41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P52" i="2"/>
  <c r="E71" i="40" s="1"/>
  <c r="EP44" i="2"/>
  <c r="ER52" i="2" s="1"/>
  <c r="D72" i="40" s="1"/>
  <c r="EP43" i="2"/>
  <c r="EP42" i="2"/>
  <c r="EP41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S43" i="2"/>
  <c r="ES42" i="2"/>
  <c r="ES41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V43" i="2"/>
  <c r="EV42" i="2"/>
  <c r="EV41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Y52" i="2"/>
  <c r="E74" i="40" s="1"/>
  <c r="EY44" i="2"/>
  <c r="EY43" i="2"/>
  <c r="EY42" i="2"/>
  <c r="EY41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FB52" i="2"/>
  <c r="E75" i="40" s="1"/>
  <c r="FE52" i="2"/>
  <c r="E76" i="40" s="1"/>
  <c r="FH52" i="2"/>
  <c r="E77" i="40" s="1"/>
  <c r="FH44" i="2"/>
  <c r="FH43" i="2"/>
  <c r="FH42" i="2"/>
  <c r="FH41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K52" i="2"/>
  <c r="E78" i="40" s="1"/>
  <c r="FK44" i="2"/>
  <c r="FK43" i="2"/>
  <c r="FK42" i="2"/>
  <c r="FK41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N52" i="2"/>
  <c r="E79" i="40" s="1"/>
  <c r="FN44" i="2"/>
  <c r="FN43" i="2"/>
  <c r="FN42" i="2"/>
  <c r="FN41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Q52" i="2"/>
  <c r="E83" i="40" s="1"/>
  <c r="FQ44" i="2"/>
  <c r="FQ43" i="2"/>
  <c r="FQ42" i="2"/>
  <c r="FQ41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T52" i="2"/>
  <c r="E84" i="40" s="1"/>
  <c r="FT44" i="2"/>
  <c r="FT43" i="2"/>
  <c r="FT42" i="2"/>
  <c r="FT41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W52" i="2"/>
  <c r="E85" i="40" s="1"/>
  <c r="FW44" i="2"/>
  <c r="FW43" i="2"/>
  <c r="FW42" i="2"/>
  <c r="FW41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Z52" i="2"/>
  <c r="E86" i="40" s="1"/>
  <c r="FZ44" i="2"/>
  <c r="FZ43" i="2"/>
  <c r="FZ42" i="2"/>
  <c r="FZ41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GC52" i="2"/>
  <c r="E87" i="40" s="1"/>
  <c r="GC44" i="2"/>
  <c r="GC43" i="2"/>
  <c r="GC42" i="2"/>
  <c r="GC41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F52" i="2"/>
  <c r="E88" i="40" s="1"/>
  <c r="GF44" i="2"/>
  <c r="GF43" i="2"/>
  <c r="GF42" i="2"/>
  <c r="GF41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I52" i="2"/>
  <c r="E89" i="40" s="1"/>
  <c r="GI44" i="2"/>
  <c r="GI43" i="2"/>
  <c r="GI42" i="2"/>
  <c r="GI41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L52" i="2"/>
  <c r="E90" i="40" s="1"/>
  <c r="CY129" i="3"/>
  <c r="CY128" i="3"/>
  <c r="CY127" i="3"/>
  <c r="CY126" i="3"/>
  <c r="CY125" i="3"/>
  <c r="CY124" i="3"/>
  <c r="CY123" i="3"/>
  <c r="CY122" i="3"/>
  <c r="CY121" i="3"/>
  <c r="CY120" i="3"/>
  <c r="CY119" i="3"/>
  <c r="CY118" i="3"/>
  <c r="CY117" i="3"/>
  <c r="CY116" i="3"/>
  <c r="CY115" i="3"/>
  <c r="CY114" i="3"/>
  <c r="CY113" i="3"/>
  <c r="CY112" i="3"/>
  <c r="CY111" i="3"/>
  <c r="CY110" i="3"/>
  <c r="CY109" i="3"/>
  <c r="CY108" i="3"/>
  <c r="CY107" i="3"/>
  <c r="CY106" i="3"/>
  <c r="CY105" i="3"/>
  <c r="CY104" i="3"/>
  <c r="CY103" i="3"/>
  <c r="CY102" i="3"/>
  <c r="CY101" i="3"/>
  <c r="CY100" i="3"/>
  <c r="CY99" i="3"/>
  <c r="CY98" i="3"/>
  <c r="CY97" i="3"/>
  <c r="CY96" i="3"/>
  <c r="CY95" i="3"/>
  <c r="CY94" i="3"/>
  <c r="CY93" i="3"/>
  <c r="CY92" i="3"/>
  <c r="CY91" i="3"/>
  <c r="CY90" i="3"/>
  <c r="CY89" i="3"/>
  <c r="CY88" i="3"/>
  <c r="CY87" i="3"/>
  <c r="CY86" i="3"/>
  <c r="CY85" i="3"/>
  <c r="CY84" i="3"/>
  <c r="CY83" i="3"/>
  <c r="CY82" i="3"/>
  <c r="CY81" i="3"/>
  <c r="CY80" i="3"/>
  <c r="CY79" i="3"/>
  <c r="CY78" i="3"/>
  <c r="CY77" i="3"/>
  <c r="CY76" i="3"/>
  <c r="CY75" i="3"/>
  <c r="CY74" i="3"/>
  <c r="CY73" i="3"/>
  <c r="CY72" i="3"/>
  <c r="CY71" i="3"/>
  <c r="CY70" i="3"/>
  <c r="CY69" i="3"/>
  <c r="CY68" i="3"/>
  <c r="CY67" i="3"/>
  <c r="CY66" i="3"/>
  <c r="CY65" i="3"/>
  <c r="CY64" i="3"/>
  <c r="CY63" i="3"/>
  <c r="CY62" i="3"/>
  <c r="CY61" i="3"/>
  <c r="CY60" i="3"/>
  <c r="CY59" i="3"/>
  <c r="CY58" i="3"/>
  <c r="CY57" i="3"/>
  <c r="CY56" i="3"/>
  <c r="CY55" i="3"/>
  <c r="CY54" i="3"/>
  <c r="CY53" i="3"/>
  <c r="CY52" i="3"/>
  <c r="CY51" i="3"/>
  <c r="CY50" i="3"/>
  <c r="CY49" i="3"/>
  <c r="CY48" i="3"/>
  <c r="CY47" i="3"/>
  <c r="CY46" i="3"/>
  <c r="CY45" i="3"/>
  <c r="CY44" i="3"/>
  <c r="CY43" i="3"/>
  <c r="CY42" i="3"/>
  <c r="CY41" i="3"/>
  <c r="CY40" i="3"/>
  <c r="CY39" i="3"/>
  <c r="CY38" i="3"/>
  <c r="CY37" i="3"/>
  <c r="CY36" i="3"/>
  <c r="CY35" i="3"/>
  <c r="CY34" i="3"/>
  <c r="CY33" i="3"/>
  <c r="CY32" i="3"/>
  <c r="CY31" i="3"/>
  <c r="CY30" i="3"/>
  <c r="CY29" i="3"/>
  <c r="CY28" i="3"/>
  <c r="CY27" i="3"/>
  <c r="CY26" i="3"/>
  <c r="CY25" i="3"/>
  <c r="CY24" i="3"/>
  <c r="CY23" i="3"/>
  <c r="CY22" i="3"/>
  <c r="CY21" i="3"/>
  <c r="CY20" i="3"/>
  <c r="CY19" i="3"/>
  <c r="CY18" i="3"/>
  <c r="CY17" i="3"/>
  <c r="CY16" i="3"/>
  <c r="CY15" i="3"/>
  <c r="CY14" i="3"/>
  <c r="CY13" i="3"/>
  <c r="CY12" i="3"/>
  <c r="CY11" i="3"/>
  <c r="DH129" i="3"/>
  <c r="DH128" i="3"/>
  <c r="DH127" i="3"/>
  <c r="DH126" i="3"/>
  <c r="DH125" i="3"/>
  <c r="DH124" i="3"/>
  <c r="DH123" i="3"/>
  <c r="DH122" i="3"/>
  <c r="DH121" i="3"/>
  <c r="DH120" i="3"/>
  <c r="DH119" i="3"/>
  <c r="DH118" i="3"/>
  <c r="DH117" i="3"/>
  <c r="DH116" i="3"/>
  <c r="DH115" i="3"/>
  <c r="DH114" i="3"/>
  <c r="DH113" i="3"/>
  <c r="DH112" i="3"/>
  <c r="DH111" i="3"/>
  <c r="DH110" i="3"/>
  <c r="DH109" i="3"/>
  <c r="DH108" i="3"/>
  <c r="DH107" i="3"/>
  <c r="DH106" i="3"/>
  <c r="DH105" i="3"/>
  <c r="DH104" i="3"/>
  <c r="DH103" i="3"/>
  <c r="DH102" i="3"/>
  <c r="DH101" i="3"/>
  <c r="DH100" i="3"/>
  <c r="DH99" i="3"/>
  <c r="DH98" i="3"/>
  <c r="DH97" i="3"/>
  <c r="DH96" i="3"/>
  <c r="DH95" i="3"/>
  <c r="DH94" i="3"/>
  <c r="DH93" i="3"/>
  <c r="DH92" i="3"/>
  <c r="DH91" i="3"/>
  <c r="DH90" i="3"/>
  <c r="DH89" i="3"/>
  <c r="DH88" i="3"/>
  <c r="DH87" i="3"/>
  <c r="DH86" i="3"/>
  <c r="DH85" i="3"/>
  <c r="DH84" i="3"/>
  <c r="DH83" i="3"/>
  <c r="DH82" i="3"/>
  <c r="DH81" i="3"/>
  <c r="DH80" i="3"/>
  <c r="DH79" i="3"/>
  <c r="DH78" i="3"/>
  <c r="DH77" i="3"/>
  <c r="DH76" i="3"/>
  <c r="DH75" i="3"/>
  <c r="DH74" i="3"/>
  <c r="DH73" i="3"/>
  <c r="DH72" i="3"/>
  <c r="DH71" i="3"/>
  <c r="DH70" i="3"/>
  <c r="DH69" i="3"/>
  <c r="DH68" i="3"/>
  <c r="DH67" i="3"/>
  <c r="DH66" i="3"/>
  <c r="DH65" i="3"/>
  <c r="DH64" i="3"/>
  <c r="DH63" i="3"/>
  <c r="DH62" i="3"/>
  <c r="DH61" i="3"/>
  <c r="DH60" i="3"/>
  <c r="DH59" i="3"/>
  <c r="DH58" i="3"/>
  <c r="DH57" i="3"/>
  <c r="DH56" i="3"/>
  <c r="DH55" i="3"/>
  <c r="DH54" i="3"/>
  <c r="DH53" i="3"/>
  <c r="DH52" i="3"/>
  <c r="DH51" i="3"/>
  <c r="DH50" i="3"/>
  <c r="DH49" i="3"/>
  <c r="DH48" i="3"/>
  <c r="DH47" i="3"/>
  <c r="DH46" i="3"/>
  <c r="DH45" i="3"/>
  <c r="DH44" i="3"/>
  <c r="DH43" i="3"/>
  <c r="DH42" i="3"/>
  <c r="DH41" i="3"/>
  <c r="DH40" i="3"/>
  <c r="DH39" i="3"/>
  <c r="DH38" i="3"/>
  <c r="DH37" i="3"/>
  <c r="DH36" i="3"/>
  <c r="DH35" i="3"/>
  <c r="DH34" i="3"/>
  <c r="DH33" i="3"/>
  <c r="DH32" i="3"/>
  <c r="DH31" i="3"/>
  <c r="DH30" i="3"/>
  <c r="DH29" i="3"/>
  <c r="DH28" i="3"/>
  <c r="DH27" i="3"/>
  <c r="DH26" i="3"/>
  <c r="DH25" i="3"/>
  <c r="DH24" i="3"/>
  <c r="DH23" i="3"/>
  <c r="DH22" i="3"/>
  <c r="DH21" i="3"/>
  <c r="DH20" i="3"/>
  <c r="DH19" i="3"/>
  <c r="DH18" i="3"/>
  <c r="DH17" i="3"/>
  <c r="DH16" i="3"/>
  <c r="DH15" i="3"/>
  <c r="DH14" i="3"/>
  <c r="DH13" i="3"/>
  <c r="DH12" i="3"/>
  <c r="DH11" i="3"/>
  <c r="DK128" i="3"/>
  <c r="DK127" i="3"/>
  <c r="DK126" i="3"/>
  <c r="DK125" i="3"/>
  <c r="DK124" i="3"/>
  <c r="DK123" i="3"/>
  <c r="DK122" i="3"/>
  <c r="DK121" i="3"/>
  <c r="DK120" i="3"/>
  <c r="DK119" i="3"/>
  <c r="DK118" i="3"/>
  <c r="DK117" i="3"/>
  <c r="DK116" i="3"/>
  <c r="DK115" i="3"/>
  <c r="DK114" i="3"/>
  <c r="DK113" i="3"/>
  <c r="DK112" i="3"/>
  <c r="DK111" i="3"/>
  <c r="DK110" i="3"/>
  <c r="DK109" i="3"/>
  <c r="DK108" i="3"/>
  <c r="DK107" i="3"/>
  <c r="DK106" i="3"/>
  <c r="DK105" i="3"/>
  <c r="DK104" i="3"/>
  <c r="DK103" i="3"/>
  <c r="DK102" i="3"/>
  <c r="DK101" i="3"/>
  <c r="DK100" i="3"/>
  <c r="DK99" i="3"/>
  <c r="DK98" i="3"/>
  <c r="DK97" i="3"/>
  <c r="DK96" i="3"/>
  <c r="DK95" i="3"/>
  <c r="DK94" i="3"/>
  <c r="DK93" i="3"/>
  <c r="DK92" i="3"/>
  <c r="DK91" i="3"/>
  <c r="DK90" i="3"/>
  <c r="DK89" i="3"/>
  <c r="DK88" i="3"/>
  <c r="DK87" i="3"/>
  <c r="DK86" i="3"/>
  <c r="DK85" i="3"/>
  <c r="DK84" i="3"/>
  <c r="DK83" i="3"/>
  <c r="DK82" i="3"/>
  <c r="DK81" i="3"/>
  <c r="DK80" i="3"/>
  <c r="DK79" i="3"/>
  <c r="DK78" i="3"/>
  <c r="DK77" i="3"/>
  <c r="DK76" i="3"/>
  <c r="DK75" i="3"/>
  <c r="DK74" i="3"/>
  <c r="DK73" i="3"/>
  <c r="DK72" i="3"/>
  <c r="DK71" i="3"/>
  <c r="DK70" i="3"/>
  <c r="DK69" i="3"/>
  <c r="DK68" i="3"/>
  <c r="DK67" i="3"/>
  <c r="DK66" i="3"/>
  <c r="DK65" i="3"/>
  <c r="DK64" i="3"/>
  <c r="DK63" i="3"/>
  <c r="DK62" i="3"/>
  <c r="DK61" i="3"/>
  <c r="DK60" i="3"/>
  <c r="DK59" i="3"/>
  <c r="DK58" i="3"/>
  <c r="DK57" i="3"/>
  <c r="DK56" i="3"/>
  <c r="DK55" i="3"/>
  <c r="DK54" i="3"/>
  <c r="DK53" i="3"/>
  <c r="DK52" i="3"/>
  <c r="DK51" i="3"/>
  <c r="DK50" i="3"/>
  <c r="DK49" i="3"/>
  <c r="DK48" i="3"/>
  <c r="DK47" i="3"/>
  <c r="DK46" i="3"/>
  <c r="DK45" i="3"/>
  <c r="DK44" i="3"/>
  <c r="DK43" i="3"/>
  <c r="DK42" i="3"/>
  <c r="DK41" i="3"/>
  <c r="DK40" i="3"/>
  <c r="DK39" i="3"/>
  <c r="DK38" i="3"/>
  <c r="DK37" i="3"/>
  <c r="DK36" i="3"/>
  <c r="DK35" i="3"/>
  <c r="DK34" i="3"/>
  <c r="DK33" i="3"/>
  <c r="DK32" i="3"/>
  <c r="DK31" i="3"/>
  <c r="DK30" i="3"/>
  <c r="DK29" i="3"/>
  <c r="DK28" i="3"/>
  <c r="DK27" i="3"/>
  <c r="DK26" i="3"/>
  <c r="DK25" i="3"/>
  <c r="DK24" i="3"/>
  <c r="DK23" i="3"/>
  <c r="DK22" i="3"/>
  <c r="DK21" i="3"/>
  <c r="DK20" i="3"/>
  <c r="DK19" i="3"/>
  <c r="DK18" i="3"/>
  <c r="DK17" i="3"/>
  <c r="DK16" i="3"/>
  <c r="DK15" i="3"/>
  <c r="DK14" i="3"/>
  <c r="DK13" i="3"/>
  <c r="DK12" i="3"/>
  <c r="DK11" i="3"/>
  <c r="DQ128" i="3"/>
  <c r="DQ127" i="3"/>
  <c r="DQ126" i="3"/>
  <c r="DQ125" i="3"/>
  <c r="DQ124" i="3"/>
  <c r="DQ123" i="3"/>
  <c r="DQ122" i="3"/>
  <c r="DQ121" i="3"/>
  <c r="DQ120" i="3"/>
  <c r="DQ119" i="3"/>
  <c r="DQ118" i="3"/>
  <c r="DQ117" i="3"/>
  <c r="DQ116" i="3"/>
  <c r="DQ115" i="3"/>
  <c r="DQ114" i="3"/>
  <c r="DQ113" i="3"/>
  <c r="DQ112" i="3"/>
  <c r="DQ111" i="3"/>
  <c r="DQ110" i="3"/>
  <c r="DQ109" i="3"/>
  <c r="DQ108" i="3"/>
  <c r="DQ107" i="3"/>
  <c r="DQ106" i="3"/>
  <c r="DQ105" i="3"/>
  <c r="DQ104" i="3"/>
  <c r="DQ103" i="3"/>
  <c r="DQ102" i="3"/>
  <c r="DQ101" i="3"/>
  <c r="DQ100" i="3"/>
  <c r="DQ99" i="3"/>
  <c r="DQ98" i="3"/>
  <c r="DQ97" i="3"/>
  <c r="DQ96" i="3"/>
  <c r="DQ95" i="3"/>
  <c r="DQ94" i="3"/>
  <c r="DQ93" i="3"/>
  <c r="DQ92" i="3"/>
  <c r="DQ91" i="3"/>
  <c r="DQ90" i="3"/>
  <c r="DQ89" i="3"/>
  <c r="DQ88" i="3"/>
  <c r="DQ87" i="3"/>
  <c r="DQ86" i="3"/>
  <c r="DQ85" i="3"/>
  <c r="DQ84" i="3"/>
  <c r="DQ83" i="3"/>
  <c r="DQ82" i="3"/>
  <c r="DQ81" i="3"/>
  <c r="DQ80" i="3"/>
  <c r="DQ79" i="3"/>
  <c r="DQ78" i="3"/>
  <c r="DQ77" i="3"/>
  <c r="DQ76" i="3"/>
  <c r="DQ75" i="3"/>
  <c r="DQ74" i="3"/>
  <c r="DQ73" i="3"/>
  <c r="DQ72" i="3"/>
  <c r="DQ71" i="3"/>
  <c r="DQ70" i="3"/>
  <c r="DQ69" i="3"/>
  <c r="DQ68" i="3"/>
  <c r="DQ67" i="3"/>
  <c r="DQ66" i="3"/>
  <c r="DQ65" i="3"/>
  <c r="DQ64" i="3"/>
  <c r="DQ63" i="3"/>
  <c r="DQ62" i="3"/>
  <c r="DQ61" i="3"/>
  <c r="DQ60" i="3"/>
  <c r="DQ59" i="3"/>
  <c r="DQ58" i="3"/>
  <c r="DQ57" i="3"/>
  <c r="DQ56" i="3"/>
  <c r="DQ55" i="3"/>
  <c r="DQ54" i="3"/>
  <c r="DQ53" i="3"/>
  <c r="DQ52" i="3"/>
  <c r="DQ51" i="3"/>
  <c r="DQ50" i="3"/>
  <c r="DQ49" i="3"/>
  <c r="DQ48" i="3"/>
  <c r="DQ47" i="3"/>
  <c r="DQ46" i="3"/>
  <c r="DQ45" i="3"/>
  <c r="DQ44" i="3"/>
  <c r="DQ43" i="3"/>
  <c r="DQ42" i="3"/>
  <c r="DQ41" i="3"/>
  <c r="DQ40" i="3"/>
  <c r="DQ39" i="3"/>
  <c r="DQ38" i="3"/>
  <c r="DQ37" i="3"/>
  <c r="DQ36" i="3"/>
  <c r="DQ35" i="3"/>
  <c r="DQ34" i="3"/>
  <c r="DQ33" i="3"/>
  <c r="DQ32" i="3"/>
  <c r="DQ31" i="3"/>
  <c r="DQ30" i="3"/>
  <c r="DQ29" i="3"/>
  <c r="DQ28" i="3"/>
  <c r="DQ27" i="3"/>
  <c r="DQ26" i="3"/>
  <c r="DQ25" i="3"/>
  <c r="DQ24" i="3"/>
  <c r="DQ23" i="3"/>
  <c r="DQ22" i="3"/>
  <c r="DQ21" i="3"/>
  <c r="DQ20" i="3"/>
  <c r="DQ19" i="3"/>
  <c r="DQ18" i="3"/>
  <c r="DQ17" i="3"/>
  <c r="DQ16" i="3"/>
  <c r="DQ15" i="3"/>
  <c r="DQ14" i="3"/>
  <c r="DQ13" i="3"/>
  <c r="DQ12" i="3"/>
  <c r="DQ11" i="3"/>
  <c r="DT128" i="3"/>
  <c r="DT127" i="3"/>
  <c r="DT126" i="3"/>
  <c r="DT125" i="3"/>
  <c r="DT124" i="3"/>
  <c r="DT123" i="3"/>
  <c r="DT122" i="3"/>
  <c r="DT121" i="3"/>
  <c r="DT120" i="3"/>
  <c r="DT119" i="3"/>
  <c r="DT118" i="3"/>
  <c r="DT117" i="3"/>
  <c r="DT116" i="3"/>
  <c r="DT115" i="3"/>
  <c r="DT114" i="3"/>
  <c r="DT113" i="3"/>
  <c r="DT112" i="3"/>
  <c r="DT111" i="3"/>
  <c r="DT110" i="3"/>
  <c r="DT109" i="3"/>
  <c r="DT108" i="3"/>
  <c r="DT107" i="3"/>
  <c r="DT106" i="3"/>
  <c r="DT105" i="3"/>
  <c r="DT104" i="3"/>
  <c r="DT103" i="3"/>
  <c r="DT102" i="3"/>
  <c r="DT101" i="3"/>
  <c r="DT100" i="3"/>
  <c r="DT99" i="3"/>
  <c r="DT98" i="3"/>
  <c r="DT97" i="3"/>
  <c r="DT96" i="3"/>
  <c r="DT95" i="3"/>
  <c r="DT94" i="3"/>
  <c r="DT93" i="3"/>
  <c r="DT92" i="3"/>
  <c r="DT91" i="3"/>
  <c r="DT90" i="3"/>
  <c r="DT89" i="3"/>
  <c r="DT88" i="3"/>
  <c r="DT87" i="3"/>
  <c r="DT86" i="3"/>
  <c r="DT85" i="3"/>
  <c r="DT84" i="3"/>
  <c r="DT83" i="3"/>
  <c r="DT82" i="3"/>
  <c r="DT81" i="3"/>
  <c r="DT80" i="3"/>
  <c r="DT79" i="3"/>
  <c r="DT78" i="3"/>
  <c r="DT77" i="3"/>
  <c r="DT76" i="3"/>
  <c r="DT75" i="3"/>
  <c r="DT74" i="3"/>
  <c r="DT73" i="3"/>
  <c r="DT72" i="3"/>
  <c r="DT71" i="3"/>
  <c r="DT70" i="3"/>
  <c r="DT69" i="3"/>
  <c r="DT68" i="3"/>
  <c r="DT67" i="3"/>
  <c r="DT66" i="3"/>
  <c r="DT65" i="3"/>
  <c r="DT64" i="3"/>
  <c r="DT63" i="3"/>
  <c r="DT62" i="3"/>
  <c r="DT61" i="3"/>
  <c r="DT60" i="3"/>
  <c r="DT59" i="3"/>
  <c r="DT58" i="3"/>
  <c r="DT57" i="3"/>
  <c r="DT56" i="3"/>
  <c r="DT55" i="3"/>
  <c r="DT54" i="3"/>
  <c r="DT53" i="3"/>
  <c r="DT52" i="3"/>
  <c r="DT51" i="3"/>
  <c r="DT50" i="3"/>
  <c r="DT49" i="3"/>
  <c r="DT48" i="3"/>
  <c r="DT47" i="3"/>
  <c r="DT46" i="3"/>
  <c r="DT45" i="3"/>
  <c r="DT44" i="3"/>
  <c r="DT43" i="3"/>
  <c r="DT42" i="3"/>
  <c r="DT41" i="3"/>
  <c r="DT40" i="3"/>
  <c r="DT39" i="3"/>
  <c r="DT38" i="3"/>
  <c r="DT37" i="3"/>
  <c r="DT36" i="3"/>
  <c r="DT35" i="3"/>
  <c r="DT34" i="3"/>
  <c r="DT33" i="3"/>
  <c r="DT32" i="3"/>
  <c r="DT31" i="3"/>
  <c r="DT30" i="3"/>
  <c r="DT29" i="3"/>
  <c r="DT28" i="3"/>
  <c r="DT27" i="3"/>
  <c r="DT26" i="3"/>
  <c r="DT25" i="3"/>
  <c r="DT24" i="3"/>
  <c r="DT23" i="3"/>
  <c r="DT22" i="3"/>
  <c r="DT21" i="3"/>
  <c r="DT20" i="3"/>
  <c r="DT19" i="3"/>
  <c r="DT18" i="3"/>
  <c r="DT17" i="3"/>
  <c r="DT16" i="3"/>
  <c r="DT15" i="3"/>
  <c r="DT14" i="3"/>
  <c r="DT13" i="3"/>
  <c r="DT12" i="3"/>
  <c r="DT11" i="3"/>
  <c r="DZ128" i="3"/>
  <c r="DZ127" i="3"/>
  <c r="DZ126" i="3"/>
  <c r="DZ125" i="3"/>
  <c r="DZ124" i="3"/>
  <c r="DZ123" i="3"/>
  <c r="DZ122" i="3"/>
  <c r="DZ121" i="3"/>
  <c r="DZ120" i="3"/>
  <c r="DZ119" i="3"/>
  <c r="DZ118" i="3"/>
  <c r="DZ117" i="3"/>
  <c r="DZ116" i="3"/>
  <c r="DZ115" i="3"/>
  <c r="DZ114" i="3"/>
  <c r="DZ113" i="3"/>
  <c r="DZ112" i="3"/>
  <c r="DZ111" i="3"/>
  <c r="DZ110" i="3"/>
  <c r="DZ109" i="3"/>
  <c r="DZ108" i="3"/>
  <c r="DZ107" i="3"/>
  <c r="DZ106" i="3"/>
  <c r="DZ105" i="3"/>
  <c r="DZ104" i="3"/>
  <c r="DZ103" i="3"/>
  <c r="DZ102" i="3"/>
  <c r="DZ101" i="3"/>
  <c r="DZ100" i="3"/>
  <c r="DZ99" i="3"/>
  <c r="DZ98" i="3"/>
  <c r="DZ97" i="3"/>
  <c r="DZ96" i="3"/>
  <c r="DZ95" i="3"/>
  <c r="DZ94" i="3"/>
  <c r="DZ93" i="3"/>
  <c r="DZ92" i="3"/>
  <c r="DZ91" i="3"/>
  <c r="DZ90" i="3"/>
  <c r="DZ89" i="3"/>
  <c r="DZ88" i="3"/>
  <c r="DZ87" i="3"/>
  <c r="DZ86" i="3"/>
  <c r="DZ85" i="3"/>
  <c r="DZ84" i="3"/>
  <c r="DZ83" i="3"/>
  <c r="DZ82" i="3"/>
  <c r="DZ81" i="3"/>
  <c r="DZ80" i="3"/>
  <c r="DZ79" i="3"/>
  <c r="DZ78" i="3"/>
  <c r="DZ77" i="3"/>
  <c r="DZ76" i="3"/>
  <c r="DZ75" i="3"/>
  <c r="DZ74" i="3"/>
  <c r="DZ73" i="3"/>
  <c r="DZ72" i="3"/>
  <c r="DZ71" i="3"/>
  <c r="DZ70" i="3"/>
  <c r="DZ69" i="3"/>
  <c r="DZ68" i="3"/>
  <c r="DZ67" i="3"/>
  <c r="DZ66" i="3"/>
  <c r="DZ65" i="3"/>
  <c r="DZ64" i="3"/>
  <c r="DZ63" i="3"/>
  <c r="DZ62" i="3"/>
  <c r="DZ61" i="3"/>
  <c r="DZ60" i="3"/>
  <c r="DZ59" i="3"/>
  <c r="DZ58" i="3"/>
  <c r="DZ57" i="3"/>
  <c r="DZ56" i="3"/>
  <c r="DZ55" i="3"/>
  <c r="DZ54" i="3"/>
  <c r="DZ53" i="3"/>
  <c r="DZ52" i="3"/>
  <c r="DZ51" i="3"/>
  <c r="DZ50" i="3"/>
  <c r="DZ49" i="3"/>
  <c r="DZ48" i="3"/>
  <c r="DZ47" i="3"/>
  <c r="DZ46" i="3"/>
  <c r="DZ45" i="3"/>
  <c r="DZ44" i="3"/>
  <c r="DZ43" i="3"/>
  <c r="DZ42" i="3"/>
  <c r="DZ41" i="3"/>
  <c r="DZ40" i="3"/>
  <c r="DZ39" i="3"/>
  <c r="DZ38" i="3"/>
  <c r="DZ37" i="3"/>
  <c r="DZ36" i="3"/>
  <c r="DZ35" i="3"/>
  <c r="DZ34" i="3"/>
  <c r="DZ33" i="3"/>
  <c r="DZ32" i="3"/>
  <c r="DZ31" i="3"/>
  <c r="DZ30" i="3"/>
  <c r="DZ29" i="3"/>
  <c r="DZ28" i="3"/>
  <c r="DZ27" i="3"/>
  <c r="DZ26" i="3"/>
  <c r="DZ25" i="3"/>
  <c r="DZ24" i="3"/>
  <c r="DZ23" i="3"/>
  <c r="DZ22" i="3"/>
  <c r="DZ21" i="3"/>
  <c r="DZ20" i="3"/>
  <c r="DZ19" i="3"/>
  <c r="DZ18" i="3"/>
  <c r="DZ17" i="3"/>
  <c r="DZ16" i="3"/>
  <c r="DZ15" i="3"/>
  <c r="DZ14" i="3"/>
  <c r="DZ13" i="3"/>
  <c r="DZ12" i="3"/>
  <c r="DZ11" i="3"/>
  <c r="EC129" i="3"/>
  <c r="EC128" i="3"/>
  <c r="EC127" i="3"/>
  <c r="EC126" i="3"/>
  <c r="EC125" i="3"/>
  <c r="EC124" i="3"/>
  <c r="EC123" i="3"/>
  <c r="EC122" i="3"/>
  <c r="EC121" i="3"/>
  <c r="EC120" i="3"/>
  <c r="EC119" i="3"/>
  <c r="EC118" i="3"/>
  <c r="EC117" i="3"/>
  <c r="EC116" i="3"/>
  <c r="EC115" i="3"/>
  <c r="EC114" i="3"/>
  <c r="EC113" i="3"/>
  <c r="EC112" i="3"/>
  <c r="EC111" i="3"/>
  <c r="EC110" i="3"/>
  <c r="EC109" i="3"/>
  <c r="EC108" i="3"/>
  <c r="EC107" i="3"/>
  <c r="EC106" i="3"/>
  <c r="EC105" i="3"/>
  <c r="EC104" i="3"/>
  <c r="EC103" i="3"/>
  <c r="EC102" i="3"/>
  <c r="EC101" i="3"/>
  <c r="EC100" i="3"/>
  <c r="EC99" i="3"/>
  <c r="EC98" i="3"/>
  <c r="EC97" i="3"/>
  <c r="EC96" i="3"/>
  <c r="EC95" i="3"/>
  <c r="EC94" i="3"/>
  <c r="EC93" i="3"/>
  <c r="EC92" i="3"/>
  <c r="EC91" i="3"/>
  <c r="EC90" i="3"/>
  <c r="EC89" i="3"/>
  <c r="EC88" i="3"/>
  <c r="EC87" i="3"/>
  <c r="EC86" i="3"/>
  <c r="EC85" i="3"/>
  <c r="EC84" i="3"/>
  <c r="EC83" i="3"/>
  <c r="EC82" i="3"/>
  <c r="EC81" i="3"/>
  <c r="EC80" i="3"/>
  <c r="EC79" i="3"/>
  <c r="EC78" i="3"/>
  <c r="EC77" i="3"/>
  <c r="EC76" i="3"/>
  <c r="EC75" i="3"/>
  <c r="EC74" i="3"/>
  <c r="EC73" i="3"/>
  <c r="EC72" i="3"/>
  <c r="EC71" i="3"/>
  <c r="EC70" i="3"/>
  <c r="EC69" i="3"/>
  <c r="EC68" i="3"/>
  <c r="EC67" i="3"/>
  <c r="EC66" i="3"/>
  <c r="EC65" i="3"/>
  <c r="EC64" i="3"/>
  <c r="EC63" i="3"/>
  <c r="EC62" i="3"/>
  <c r="EC61" i="3"/>
  <c r="EC60" i="3"/>
  <c r="EC59" i="3"/>
  <c r="EC58" i="3"/>
  <c r="EC57" i="3"/>
  <c r="EC56" i="3"/>
  <c r="EC55" i="3"/>
  <c r="EC54" i="3"/>
  <c r="EC53" i="3"/>
  <c r="EC52" i="3"/>
  <c r="EC51" i="3"/>
  <c r="EC50" i="3"/>
  <c r="EC49" i="3"/>
  <c r="EC48" i="3"/>
  <c r="EC47" i="3"/>
  <c r="EC46" i="3"/>
  <c r="EC45" i="3"/>
  <c r="EC44" i="3"/>
  <c r="EC43" i="3"/>
  <c r="EC42" i="3"/>
  <c r="EC41" i="3"/>
  <c r="EC40" i="3"/>
  <c r="EC39" i="3"/>
  <c r="EC38" i="3"/>
  <c r="EC37" i="3"/>
  <c r="EC36" i="3"/>
  <c r="EC35" i="3"/>
  <c r="EC34" i="3"/>
  <c r="EC33" i="3"/>
  <c r="EC32" i="3"/>
  <c r="EC31" i="3"/>
  <c r="EC30" i="3"/>
  <c r="EC29" i="3"/>
  <c r="EC28" i="3"/>
  <c r="EC27" i="3"/>
  <c r="EC26" i="3"/>
  <c r="EC25" i="3"/>
  <c r="EC24" i="3"/>
  <c r="EC23" i="3"/>
  <c r="EC22" i="3"/>
  <c r="EC21" i="3"/>
  <c r="EC20" i="3"/>
  <c r="EC19" i="3"/>
  <c r="EC18" i="3"/>
  <c r="EC17" i="3"/>
  <c r="EC16" i="3"/>
  <c r="EC15" i="3"/>
  <c r="EC14" i="3"/>
  <c r="EC13" i="3"/>
  <c r="EC12" i="3"/>
  <c r="EC11" i="3"/>
  <c r="EI129" i="3"/>
  <c r="EI128" i="3"/>
  <c r="EI127" i="3"/>
  <c r="EI126" i="3"/>
  <c r="EI125" i="3"/>
  <c r="EI124" i="3"/>
  <c r="EI123" i="3"/>
  <c r="EI122" i="3"/>
  <c r="EI121" i="3"/>
  <c r="EI120" i="3"/>
  <c r="EI119" i="3"/>
  <c r="EI118" i="3"/>
  <c r="EI117" i="3"/>
  <c r="EI116" i="3"/>
  <c r="EI115" i="3"/>
  <c r="EI114" i="3"/>
  <c r="EI113" i="3"/>
  <c r="EI112" i="3"/>
  <c r="EI111" i="3"/>
  <c r="EI110" i="3"/>
  <c r="EI109" i="3"/>
  <c r="EI108" i="3"/>
  <c r="EI107" i="3"/>
  <c r="EI106" i="3"/>
  <c r="EI105" i="3"/>
  <c r="EI104" i="3"/>
  <c r="EI103" i="3"/>
  <c r="EI102" i="3"/>
  <c r="EI101" i="3"/>
  <c r="EI100" i="3"/>
  <c r="EI99" i="3"/>
  <c r="EI98" i="3"/>
  <c r="EI97" i="3"/>
  <c r="EI96" i="3"/>
  <c r="EI95" i="3"/>
  <c r="EI94" i="3"/>
  <c r="EI93" i="3"/>
  <c r="EI92" i="3"/>
  <c r="EI91" i="3"/>
  <c r="EI90" i="3"/>
  <c r="EI89" i="3"/>
  <c r="EI88" i="3"/>
  <c r="EI87" i="3"/>
  <c r="EI86" i="3"/>
  <c r="EI85" i="3"/>
  <c r="EI84" i="3"/>
  <c r="EI83" i="3"/>
  <c r="EI82" i="3"/>
  <c r="EI81" i="3"/>
  <c r="EI80" i="3"/>
  <c r="EI79" i="3"/>
  <c r="EI78" i="3"/>
  <c r="EI77" i="3"/>
  <c r="EI76" i="3"/>
  <c r="EI75" i="3"/>
  <c r="EI74" i="3"/>
  <c r="EI73" i="3"/>
  <c r="EI72" i="3"/>
  <c r="EI71" i="3"/>
  <c r="EI70" i="3"/>
  <c r="EI69" i="3"/>
  <c r="EI68" i="3"/>
  <c r="EI67" i="3"/>
  <c r="EI66" i="3"/>
  <c r="EI65" i="3"/>
  <c r="EI64" i="3"/>
  <c r="EI63" i="3"/>
  <c r="EI62" i="3"/>
  <c r="EI61" i="3"/>
  <c r="EI60" i="3"/>
  <c r="EI59" i="3"/>
  <c r="EI58" i="3"/>
  <c r="EI57" i="3"/>
  <c r="EI56" i="3"/>
  <c r="EI55" i="3"/>
  <c r="EI54" i="3"/>
  <c r="EI53" i="3"/>
  <c r="EI52" i="3"/>
  <c r="EI51" i="3"/>
  <c r="EI50" i="3"/>
  <c r="EI49" i="3"/>
  <c r="EI48" i="3"/>
  <c r="EI47" i="3"/>
  <c r="EI46" i="3"/>
  <c r="EI45" i="3"/>
  <c r="EI44" i="3"/>
  <c r="EI43" i="3"/>
  <c r="EI42" i="3"/>
  <c r="EI41" i="3"/>
  <c r="EI40" i="3"/>
  <c r="EI39" i="3"/>
  <c r="EI38" i="3"/>
  <c r="EI37" i="3"/>
  <c r="EI36" i="3"/>
  <c r="EI35" i="3"/>
  <c r="EI34" i="3"/>
  <c r="EI33" i="3"/>
  <c r="EI32" i="3"/>
  <c r="EI31" i="3"/>
  <c r="EI30" i="3"/>
  <c r="EI29" i="3"/>
  <c r="EI28" i="3"/>
  <c r="EI27" i="3"/>
  <c r="EI26" i="3"/>
  <c r="EI25" i="3"/>
  <c r="EI24" i="3"/>
  <c r="EI23" i="3"/>
  <c r="EI22" i="3"/>
  <c r="EI21" i="3"/>
  <c r="EI20" i="3"/>
  <c r="EI19" i="3"/>
  <c r="EI18" i="3"/>
  <c r="EI17" i="3"/>
  <c r="EI16" i="3"/>
  <c r="EI15" i="3"/>
  <c r="EI14" i="3"/>
  <c r="EI13" i="3"/>
  <c r="EI12" i="3"/>
  <c r="EI11" i="3"/>
  <c r="EL129" i="3"/>
  <c r="EL128" i="3"/>
  <c r="EL127" i="3"/>
  <c r="EL126" i="3"/>
  <c r="EL125" i="3"/>
  <c r="EL124" i="3"/>
  <c r="EL123" i="3"/>
  <c r="EL122" i="3"/>
  <c r="EL121" i="3"/>
  <c r="EL120" i="3"/>
  <c r="EL119" i="3"/>
  <c r="EL118" i="3"/>
  <c r="EL117" i="3"/>
  <c r="EL116" i="3"/>
  <c r="EL115" i="3"/>
  <c r="EL114" i="3"/>
  <c r="EL113" i="3"/>
  <c r="EL112" i="3"/>
  <c r="EL111" i="3"/>
  <c r="EL110" i="3"/>
  <c r="EL109" i="3"/>
  <c r="EL108" i="3"/>
  <c r="EL107" i="3"/>
  <c r="EL106" i="3"/>
  <c r="EL105" i="3"/>
  <c r="EL104" i="3"/>
  <c r="EL103" i="3"/>
  <c r="EL102" i="3"/>
  <c r="EL101" i="3"/>
  <c r="EL100" i="3"/>
  <c r="EL99" i="3"/>
  <c r="EL98" i="3"/>
  <c r="EL97" i="3"/>
  <c r="EL96" i="3"/>
  <c r="EL95" i="3"/>
  <c r="EL94" i="3"/>
  <c r="EL93" i="3"/>
  <c r="EL92" i="3"/>
  <c r="EL91" i="3"/>
  <c r="EL90" i="3"/>
  <c r="EL89" i="3"/>
  <c r="EL88" i="3"/>
  <c r="EL87" i="3"/>
  <c r="EL86" i="3"/>
  <c r="EL85" i="3"/>
  <c r="EL84" i="3"/>
  <c r="EL83" i="3"/>
  <c r="EL82" i="3"/>
  <c r="EL81" i="3"/>
  <c r="EL80" i="3"/>
  <c r="EL79" i="3"/>
  <c r="EL78" i="3"/>
  <c r="EL77" i="3"/>
  <c r="EL76" i="3"/>
  <c r="EL75" i="3"/>
  <c r="EL74" i="3"/>
  <c r="EL73" i="3"/>
  <c r="EL72" i="3"/>
  <c r="EL71" i="3"/>
  <c r="EL70" i="3"/>
  <c r="EL69" i="3"/>
  <c r="EL68" i="3"/>
  <c r="EL67" i="3"/>
  <c r="EL66" i="3"/>
  <c r="EL65" i="3"/>
  <c r="EL64" i="3"/>
  <c r="EL63" i="3"/>
  <c r="EL62" i="3"/>
  <c r="EL61" i="3"/>
  <c r="EL60" i="3"/>
  <c r="EL59" i="3"/>
  <c r="EL58" i="3"/>
  <c r="EL57" i="3"/>
  <c r="EL56" i="3"/>
  <c r="EL55" i="3"/>
  <c r="EL54" i="3"/>
  <c r="EL53" i="3"/>
  <c r="EL52" i="3"/>
  <c r="EL51" i="3"/>
  <c r="EL50" i="3"/>
  <c r="EL49" i="3"/>
  <c r="EL48" i="3"/>
  <c r="EL47" i="3"/>
  <c r="EL46" i="3"/>
  <c r="EL45" i="3"/>
  <c r="EL44" i="3"/>
  <c r="EL43" i="3"/>
  <c r="EL42" i="3"/>
  <c r="EL41" i="3"/>
  <c r="EL40" i="3"/>
  <c r="EL39" i="3"/>
  <c r="EL38" i="3"/>
  <c r="EL37" i="3"/>
  <c r="EL36" i="3"/>
  <c r="EL35" i="3"/>
  <c r="EL34" i="3"/>
  <c r="EL33" i="3"/>
  <c r="EL32" i="3"/>
  <c r="EL31" i="3"/>
  <c r="EL30" i="3"/>
  <c r="EL29" i="3"/>
  <c r="EL28" i="3"/>
  <c r="EL27" i="3"/>
  <c r="EL26" i="3"/>
  <c r="EL25" i="3"/>
  <c r="EL24" i="3"/>
  <c r="EL23" i="3"/>
  <c r="EL22" i="3"/>
  <c r="EL21" i="3"/>
  <c r="EL20" i="3"/>
  <c r="EL19" i="3"/>
  <c r="EL18" i="3"/>
  <c r="EL17" i="3"/>
  <c r="EL16" i="3"/>
  <c r="EL15" i="3"/>
  <c r="EL14" i="3"/>
  <c r="EL13" i="3"/>
  <c r="EL12" i="3"/>
  <c r="EL11" i="3"/>
  <c r="ER129" i="3"/>
  <c r="ER128" i="3"/>
  <c r="ER127" i="3"/>
  <c r="ER126" i="3"/>
  <c r="ER125" i="3"/>
  <c r="ER124" i="3"/>
  <c r="ER123" i="3"/>
  <c r="ER122" i="3"/>
  <c r="ER121" i="3"/>
  <c r="ER120" i="3"/>
  <c r="ER119" i="3"/>
  <c r="ER118" i="3"/>
  <c r="ER117" i="3"/>
  <c r="ER116" i="3"/>
  <c r="ER115" i="3"/>
  <c r="ER114" i="3"/>
  <c r="ER113" i="3"/>
  <c r="ER112" i="3"/>
  <c r="ER111" i="3"/>
  <c r="ER110" i="3"/>
  <c r="ER109" i="3"/>
  <c r="ER108" i="3"/>
  <c r="ER107" i="3"/>
  <c r="ER106" i="3"/>
  <c r="ER105" i="3"/>
  <c r="ER104" i="3"/>
  <c r="ER103" i="3"/>
  <c r="ER102" i="3"/>
  <c r="ER101" i="3"/>
  <c r="ER100" i="3"/>
  <c r="ER99" i="3"/>
  <c r="ER98" i="3"/>
  <c r="ER97" i="3"/>
  <c r="ER96" i="3"/>
  <c r="ER95" i="3"/>
  <c r="ER94" i="3"/>
  <c r="ER93" i="3"/>
  <c r="ER92" i="3"/>
  <c r="ER91" i="3"/>
  <c r="ER90" i="3"/>
  <c r="ER89" i="3"/>
  <c r="ER88" i="3"/>
  <c r="ER87" i="3"/>
  <c r="ER86" i="3"/>
  <c r="ER85" i="3"/>
  <c r="ER84" i="3"/>
  <c r="ER83" i="3"/>
  <c r="ER82" i="3"/>
  <c r="ER81" i="3"/>
  <c r="ER80" i="3"/>
  <c r="ER79" i="3"/>
  <c r="ER78" i="3"/>
  <c r="ER77" i="3"/>
  <c r="ER76" i="3"/>
  <c r="ER75" i="3"/>
  <c r="ER74" i="3"/>
  <c r="ER73" i="3"/>
  <c r="ER72" i="3"/>
  <c r="ER71" i="3"/>
  <c r="ER70" i="3"/>
  <c r="ER69" i="3"/>
  <c r="ER68" i="3"/>
  <c r="ER67" i="3"/>
  <c r="ER66" i="3"/>
  <c r="ER65" i="3"/>
  <c r="ER64" i="3"/>
  <c r="ER63" i="3"/>
  <c r="ER62" i="3"/>
  <c r="ER61" i="3"/>
  <c r="ER60" i="3"/>
  <c r="ER59" i="3"/>
  <c r="ER58" i="3"/>
  <c r="ER57" i="3"/>
  <c r="ER56" i="3"/>
  <c r="ER55" i="3"/>
  <c r="ER54" i="3"/>
  <c r="ER53" i="3"/>
  <c r="ER52" i="3"/>
  <c r="ER51" i="3"/>
  <c r="ER50" i="3"/>
  <c r="ER49" i="3"/>
  <c r="ER48" i="3"/>
  <c r="ER47" i="3"/>
  <c r="ER46" i="3"/>
  <c r="ER45" i="3"/>
  <c r="ER44" i="3"/>
  <c r="ER43" i="3"/>
  <c r="ER42" i="3"/>
  <c r="ER41" i="3"/>
  <c r="ER40" i="3"/>
  <c r="ER39" i="3"/>
  <c r="ER38" i="3"/>
  <c r="ER37" i="3"/>
  <c r="ER36" i="3"/>
  <c r="ER35" i="3"/>
  <c r="ER34" i="3"/>
  <c r="ER33" i="3"/>
  <c r="ER32" i="3"/>
  <c r="ER31" i="3"/>
  <c r="ER30" i="3"/>
  <c r="ER29" i="3"/>
  <c r="ER28" i="3"/>
  <c r="ER27" i="3"/>
  <c r="ER26" i="3"/>
  <c r="ER25" i="3"/>
  <c r="ER24" i="3"/>
  <c r="ER23" i="3"/>
  <c r="ER22" i="3"/>
  <c r="ER21" i="3"/>
  <c r="ER20" i="3"/>
  <c r="ER19" i="3"/>
  <c r="ER18" i="3"/>
  <c r="ER17" i="3"/>
  <c r="ER16" i="3"/>
  <c r="ER15" i="3"/>
  <c r="ER14" i="3"/>
  <c r="ER13" i="3"/>
  <c r="ER12" i="3"/>
  <c r="ER11" i="3"/>
  <c r="EU129" i="3"/>
  <c r="EU128" i="3"/>
  <c r="EU127" i="3"/>
  <c r="EU126" i="3"/>
  <c r="EU125" i="3"/>
  <c r="EU124" i="3"/>
  <c r="EU123" i="3"/>
  <c r="EU122" i="3"/>
  <c r="EU121" i="3"/>
  <c r="EU120" i="3"/>
  <c r="EU119" i="3"/>
  <c r="EU118" i="3"/>
  <c r="EU117" i="3"/>
  <c r="EU116" i="3"/>
  <c r="EU115" i="3"/>
  <c r="EU114" i="3"/>
  <c r="EU113" i="3"/>
  <c r="EU112" i="3"/>
  <c r="EU111" i="3"/>
  <c r="EU110" i="3"/>
  <c r="EU109" i="3"/>
  <c r="EU108" i="3"/>
  <c r="EU107" i="3"/>
  <c r="EU106" i="3"/>
  <c r="EU105" i="3"/>
  <c r="EU104" i="3"/>
  <c r="EU103" i="3"/>
  <c r="EU102" i="3"/>
  <c r="EU101" i="3"/>
  <c r="EU100" i="3"/>
  <c r="EU99" i="3"/>
  <c r="EU98" i="3"/>
  <c r="EU97" i="3"/>
  <c r="EU96" i="3"/>
  <c r="EU95" i="3"/>
  <c r="EU94" i="3"/>
  <c r="EU93" i="3"/>
  <c r="EU92" i="3"/>
  <c r="EU91" i="3"/>
  <c r="EU90" i="3"/>
  <c r="EU89" i="3"/>
  <c r="EU88" i="3"/>
  <c r="EU87" i="3"/>
  <c r="EU86" i="3"/>
  <c r="EU85" i="3"/>
  <c r="EU84" i="3"/>
  <c r="EU83" i="3"/>
  <c r="EU82" i="3"/>
  <c r="EU81" i="3"/>
  <c r="EU80" i="3"/>
  <c r="EU79" i="3"/>
  <c r="EU78" i="3"/>
  <c r="EU77" i="3"/>
  <c r="EU76" i="3"/>
  <c r="EU75" i="3"/>
  <c r="EU74" i="3"/>
  <c r="EU73" i="3"/>
  <c r="EU72" i="3"/>
  <c r="EU71" i="3"/>
  <c r="EU70" i="3"/>
  <c r="EU69" i="3"/>
  <c r="EU68" i="3"/>
  <c r="EU67" i="3"/>
  <c r="EU66" i="3"/>
  <c r="EU65" i="3"/>
  <c r="EU64" i="3"/>
  <c r="EU63" i="3"/>
  <c r="EU62" i="3"/>
  <c r="EU61" i="3"/>
  <c r="EU60" i="3"/>
  <c r="EU59" i="3"/>
  <c r="EU58" i="3"/>
  <c r="EU57" i="3"/>
  <c r="EU56" i="3"/>
  <c r="EU55" i="3"/>
  <c r="EU54" i="3"/>
  <c r="EU53" i="3"/>
  <c r="EU52" i="3"/>
  <c r="EU51" i="3"/>
  <c r="EU50" i="3"/>
  <c r="EU49" i="3"/>
  <c r="EU48" i="3"/>
  <c r="EU47" i="3"/>
  <c r="EU46" i="3"/>
  <c r="EU45" i="3"/>
  <c r="EU44" i="3"/>
  <c r="EU43" i="3"/>
  <c r="EU42" i="3"/>
  <c r="EU41" i="3"/>
  <c r="EU40" i="3"/>
  <c r="EU39" i="3"/>
  <c r="EU38" i="3"/>
  <c r="EU37" i="3"/>
  <c r="EU36" i="3"/>
  <c r="EU35" i="3"/>
  <c r="EU34" i="3"/>
  <c r="EU33" i="3"/>
  <c r="EU32" i="3"/>
  <c r="EU31" i="3"/>
  <c r="EU30" i="3"/>
  <c r="EU29" i="3"/>
  <c r="EU28" i="3"/>
  <c r="EU27" i="3"/>
  <c r="EU26" i="3"/>
  <c r="EU25" i="3"/>
  <c r="EU24" i="3"/>
  <c r="EU23" i="3"/>
  <c r="EU22" i="3"/>
  <c r="EU21" i="3"/>
  <c r="EU20" i="3"/>
  <c r="EU19" i="3"/>
  <c r="EU18" i="3"/>
  <c r="EU17" i="3"/>
  <c r="EU16" i="3"/>
  <c r="EU15" i="3"/>
  <c r="EU14" i="3"/>
  <c r="EU13" i="3"/>
  <c r="EU12" i="3"/>
  <c r="EU11" i="3"/>
  <c r="EX129" i="3"/>
  <c r="EX128" i="3"/>
  <c r="EX127" i="3"/>
  <c r="EX126" i="3"/>
  <c r="EX125" i="3"/>
  <c r="EX124" i="3"/>
  <c r="EX123" i="3"/>
  <c r="EX122" i="3"/>
  <c r="EX121" i="3"/>
  <c r="EX120" i="3"/>
  <c r="EX119" i="3"/>
  <c r="EX118" i="3"/>
  <c r="EX117" i="3"/>
  <c r="EX116" i="3"/>
  <c r="EX115" i="3"/>
  <c r="EX114" i="3"/>
  <c r="EX113" i="3"/>
  <c r="EX112" i="3"/>
  <c r="EX111" i="3"/>
  <c r="EX110" i="3"/>
  <c r="EX109" i="3"/>
  <c r="EX108" i="3"/>
  <c r="EX107" i="3"/>
  <c r="EX106" i="3"/>
  <c r="EX105" i="3"/>
  <c r="EX104" i="3"/>
  <c r="EX103" i="3"/>
  <c r="EX102" i="3"/>
  <c r="EX101" i="3"/>
  <c r="EX100" i="3"/>
  <c r="EX99" i="3"/>
  <c r="EX98" i="3"/>
  <c r="EX97" i="3"/>
  <c r="EX96" i="3"/>
  <c r="EX95" i="3"/>
  <c r="EX94" i="3"/>
  <c r="EX93" i="3"/>
  <c r="EX92" i="3"/>
  <c r="EX91" i="3"/>
  <c r="EX90" i="3"/>
  <c r="EX89" i="3"/>
  <c r="EX88" i="3"/>
  <c r="EX87" i="3"/>
  <c r="EX86" i="3"/>
  <c r="EX85" i="3"/>
  <c r="EX84" i="3"/>
  <c r="EX83" i="3"/>
  <c r="EX82" i="3"/>
  <c r="EX81" i="3"/>
  <c r="EX80" i="3"/>
  <c r="EX79" i="3"/>
  <c r="EX78" i="3"/>
  <c r="EX77" i="3"/>
  <c r="EX76" i="3"/>
  <c r="EX75" i="3"/>
  <c r="EX74" i="3"/>
  <c r="EX73" i="3"/>
  <c r="EX72" i="3"/>
  <c r="EX71" i="3"/>
  <c r="EX70" i="3"/>
  <c r="EX69" i="3"/>
  <c r="EX68" i="3"/>
  <c r="EX67" i="3"/>
  <c r="EX66" i="3"/>
  <c r="EX65" i="3"/>
  <c r="EX64" i="3"/>
  <c r="EX63" i="3"/>
  <c r="EX62" i="3"/>
  <c r="EX61" i="3"/>
  <c r="EX60" i="3"/>
  <c r="EX59" i="3"/>
  <c r="EX58" i="3"/>
  <c r="EX57" i="3"/>
  <c r="EX56" i="3"/>
  <c r="EX55" i="3"/>
  <c r="EX54" i="3"/>
  <c r="EX53" i="3"/>
  <c r="EX52" i="3"/>
  <c r="EX51" i="3"/>
  <c r="EX50" i="3"/>
  <c r="EX49" i="3"/>
  <c r="EX48" i="3"/>
  <c r="EX47" i="3"/>
  <c r="EX46" i="3"/>
  <c r="EX45" i="3"/>
  <c r="EX44" i="3"/>
  <c r="EX43" i="3"/>
  <c r="EX42" i="3"/>
  <c r="EX41" i="3"/>
  <c r="EX40" i="3"/>
  <c r="EX39" i="3"/>
  <c r="EX38" i="3"/>
  <c r="EX37" i="3"/>
  <c r="EX36" i="3"/>
  <c r="EX35" i="3"/>
  <c r="EX34" i="3"/>
  <c r="EX33" i="3"/>
  <c r="EX32" i="3"/>
  <c r="EX31" i="3"/>
  <c r="EX30" i="3"/>
  <c r="EX29" i="3"/>
  <c r="EX28" i="3"/>
  <c r="EX27" i="3"/>
  <c r="EX26" i="3"/>
  <c r="EX25" i="3"/>
  <c r="EX24" i="3"/>
  <c r="EX23" i="3"/>
  <c r="EX22" i="3"/>
  <c r="EX21" i="3"/>
  <c r="EX20" i="3"/>
  <c r="EX19" i="3"/>
  <c r="EX18" i="3"/>
  <c r="EX17" i="3"/>
  <c r="EX16" i="3"/>
  <c r="EX15" i="3"/>
  <c r="EX14" i="3"/>
  <c r="EX13" i="3"/>
  <c r="EX12" i="3"/>
  <c r="EX11" i="3"/>
  <c r="FA129" i="3"/>
  <c r="FA128" i="3"/>
  <c r="FA127" i="3"/>
  <c r="FA126" i="3"/>
  <c r="FA125" i="3"/>
  <c r="FA124" i="3"/>
  <c r="FA123" i="3"/>
  <c r="FA122" i="3"/>
  <c r="FA121" i="3"/>
  <c r="FA120" i="3"/>
  <c r="FA119" i="3"/>
  <c r="FA118" i="3"/>
  <c r="FA117" i="3"/>
  <c r="FA116" i="3"/>
  <c r="FA115" i="3"/>
  <c r="FA114" i="3"/>
  <c r="FA113" i="3"/>
  <c r="FA112" i="3"/>
  <c r="FA111" i="3"/>
  <c r="FA110" i="3"/>
  <c r="FA109" i="3"/>
  <c r="FA108" i="3"/>
  <c r="FA107" i="3"/>
  <c r="FA106" i="3"/>
  <c r="FA105" i="3"/>
  <c r="FA104" i="3"/>
  <c r="FA103" i="3"/>
  <c r="FA102" i="3"/>
  <c r="FA101" i="3"/>
  <c r="FA100" i="3"/>
  <c r="FA99" i="3"/>
  <c r="FA98" i="3"/>
  <c r="FA97" i="3"/>
  <c r="FA96" i="3"/>
  <c r="FA95" i="3"/>
  <c r="FA94" i="3"/>
  <c r="FA93" i="3"/>
  <c r="FA92" i="3"/>
  <c r="FA91" i="3"/>
  <c r="FA90" i="3"/>
  <c r="FA89" i="3"/>
  <c r="FA88" i="3"/>
  <c r="FA87" i="3"/>
  <c r="FA86" i="3"/>
  <c r="FA85" i="3"/>
  <c r="FA84" i="3"/>
  <c r="FA83" i="3"/>
  <c r="FA82" i="3"/>
  <c r="FA81" i="3"/>
  <c r="FA80" i="3"/>
  <c r="FA79" i="3"/>
  <c r="FA78" i="3"/>
  <c r="FA77" i="3"/>
  <c r="FA76" i="3"/>
  <c r="FA75" i="3"/>
  <c r="FA74" i="3"/>
  <c r="FA73" i="3"/>
  <c r="FA72" i="3"/>
  <c r="FA71" i="3"/>
  <c r="FA70" i="3"/>
  <c r="FA69" i="3"/>
  <c r="FA68" i="3"/>
  <c r="FA67" i="3"/>
  <c r="FA66" i="3"/>
  <c r="FA65" i="3"/>
  <c r="FA64" i="3"/>
  <c r="FA63" i="3"/>
  <c r="FA62" i="3"/>
  <c r="FA61" i="3"/>
  <c r="FA60" i="3"/>
  <c r="FA59" i="3"/>
  <c r="FA58" i="3"/>
  <c r="FA57" i="3"/>
  <c r="FA56" i="3"/>
  <c r="FA55" i="3"/>
  <c r="FA54" i="3"/>
  <c r="FA53" i="3"/>
  <c r="FA52" i="3"/>
  <c r="FA51" i="3"/>
  <c r="FA50" i="3"/>
  <c r="FA49" i="3"/>
  <c r="FA48" i="3"/>
  <c r="FA47" i="3"/>
  <c r="FA46" i="3"/>
  <c r="FA45" i="3"/>
  <c r="FA44" i="3"/>
  <c r="FA43" i="3"/>
  <c r="FA42" i="3"/>
  <c r="FA41" i="3"/>
  <c r="FA40" i="3"/>
  <c r="FA39" i="3"/>
  <c r="FA38" i="3"/>
  <c r="FA37" i="3"/>
  <c r="FA36" i="3"/>
  <c r="FA35" i="3"/>
  <c r="FA34" i="3"/>
  <c r="FA33" i="3"/>
  <c r="FA32" i="3"/>
  <c r="FA31" i="3"/>
  <c r="FA30" i="3"/>
  <c r="FA29" i="3"/>
  <c r="FA28" i="3"/>
  <c r="FA27" i="3"/>
  <c r="FA26" i="3"/>
  <c r="FA25" i="3"/>
  <c r="FA24" i="3"/>
  <c r="FA23" i="3"/>
  <c r="FA22" i="3"/>
  <c r="FA21" i="3"/>
  <c r="FA20" i="3"/>
  <c r="FA19" i="3"/>
  <c r="FA18" i="3"/>
  <c r="FA17" i="3"/>
  <c r="FA16" i="3"/>
  <c r="FA15" i="3"/>
  <c r="FA14" i="3"/>
  <c r="FA13" i="3"/>
  <c r="FA12" i="3"/>
  <c r="FA11" i="3"/>
  <c r="FJ129" i="3"/>
  <c r="FJ128" i="3"/>
  <c r="FJ127" i="3"/>
  <c r="FJ126" i="3"/>
  <c r="FJ125" i="3"/>
  <c r="FJ124" i="3"/>
  <c r="FJ123" i="3"/>
  <c r="FJ122" i="3"/>
  <c r="FJ121" i="3"/>
  <c r="FJ120" i="3"/>
  <c r="FJ119" i="3"/>
  <c r="FJ118" i="3"/>
  <c r="FJ117" i="3"/>
  <c r="FJ116" i="3"/>
  <c r="FJ115" i="3"/>
  <c r="FJ114" i="3"/>
  <c r="FJ113" i="3"/>
  <c r="FJ112" i="3"/>
  <c r="FJ111" i="3"/>
  <c r="FJ110" i="3"/>
  <c r="FJ109" i="3"/>
  <c r="FJ108" i="3"/>
  <c r="FJ107" i="3"/>
  <c r="FJ106" i="3"/>
  <c r="FJ105" i="3"/>
  <c r="FJ104" i="3"/>
  <c r="FJ103" i="3"/>
  <c r="FJ102" i="3"/>
  <c r="FJ101" i="3"/>
  <c r="FJ100" i="3"/>
  <c r="FJ99" i="3"/>
  <c r="FJ98" i="3"/>
  <c r="FJ97" i="3"/>
  <c r="FJ96" i="3"/>
  <c r="FJ95" i="3"/>
  <c r="FJ94" i="3"/>
  <c r="FJ93" i="3"/>
  <c r="FJ92" i="3"/>
  <c r="FJ91" i="3"/>
  <c r="FJ90" i="3"/>
  <c r="FJ89" i="3"/>
  <c r="FJ88" i="3"/>
  <c r="FJ87" i="3"/>
  <c r="FJ86" i="3"/>
  <c r="FJ85" i="3"/>
  <c r="FJ84" i="3"/>
  <c r="FJ83" i="3"/>
  <c r="FJ82" i="3"/>
  <c r="FJ81" i="3"/>
  <c r="FJ80" i="3"/>
  <c r="FJ79" i="3"/>
  <c r="FJ78" i="3"/>
  <c r="FJ77" i="3"/>
  <c r="FJ76" i="3"/>
  <c r="FJ75" i="3"/>
  <c r="FJ74" i="3"/>
  <c r="FJ73" i="3"/>
  <c r="FJ72" i="3"/>
  <c r="FJ71" i="3"/>
  <c r="FJ70" i="3"/>
  <c r="FJ69" i="3"/>
  <c r="FJ68" i="3"/>
  <c r="FJ67" i="3"/>
  <c r="FJ66" i="3"/>
  <c r="FJ65" i="3"/>
  <c r="FJ64" i="3"/>
  <c r="FJ63" i="3"/>
  <c r="FJ62" i="3"/>
  <c r="FJ61" i="3"/>
  <c r="FJ60" i="3"/>
  <c r="FJ59" i="3"/>
  <c r="FJ58" i="3"/>
  <c r="FJ57" i="3"/>
  <c r="FJ56" i="3"/>
  <c r="FJ55" i="3"/>
  <c r="FJ54" i="3"/>
  <c r="FJ53" i="3"/>
  <c r="FJ52" i="3"/>
  <c r="FJ51" i="3"/>
  <c r="FJ50" i="3"/>
  <c r="FJ49" i="3"/>
  <c r="FJ48" i="3"/>
  <c r="FJ47" i="3"/>
  <c r="FJ46" i="3"/>
  <c r="FJ45" i="3"/>
  <c r="FJ44" i="3"/>
  <c r="FJ43" i="3"/>
  <c r="FJ42" i="3"/>
  <c r="FJ41" i="3"/>
  <c r="FJ40" i="3"/>
  <c r="FJ39" i="3"/>
  <c r="FJ38" i="3"/>
  <c r="FJ37" i="3"/>
  <c r="FJ36" i="3"/>
  <c r="FJ35" i="3"/>
  <c r="FJ34" i="3"/>
  <c r="FJ33" i="3"/>
  <c r="FJ32" i="3"/>
  <c r="FJ31" i="3"/>
  <c r="FJ30" i="3"/>
  <c r="FJ29" i="3"/>
  <c r="FJ28" i="3"/>
  <c r="FJ27" i="3"/>
  <c r="FJ26" i="3"/>
  <c r="FJ25" i="3"/>
  <c r="FJ24" i="3"/>
  <c r="FJ23" i="3"/>
  <c r="FJ22" i="3"/>
  <c r="FJ21" i="3"/>
  <c r="FJ20" i="3"/>
  <c r="FJ19" i="3"/>
  <c r="FJ18" i="3"/>
  <c r="FJ17" i="3"/>
  <c r="FJ16" i="3"/>
  <c r="FJ15" i="3"/>
  <c r="FJ14" i="3"/>
  <c r="FJ13" i="3"/>
  <c r="FJ12" i="3"/>
  <c r="FJ11" i="3"/>
  <c r="FP129" i="3"/>
  <c r="FP128" i="3"/>
  <c r="FP127" i="3"/>
  <c r="FP126" i="3"/>
  <c r="FP125" i="3"/>
  <c r="FP124" i="3"/>
  <c r="FP123" i="3"/>
  <c r="FP122" i="3"/>
  <c r="FP121" i="3"/>
  <c r="FP120" i="3"/>
  <c r="FP119" i="3"/>
  <c r="FP118" i="3"/>
  <c r="FP117" i="3"/>
  <c r="FP116" i="3"/>
  <c r="FP115" i="3"/>
  <c r="FP114" i="3"/>
  <c r="FP113" i="3"/>
  <c r="FP112" i="3"/>
  <c r="FP111" i="3"/>
  <c r="FP110" i="3"/>
  <c r="FP109" i="3"/>
  <c r="FP108" i="3"/>
  <c r="FP107" i="3"/>
  <c r="FP106" i="3"/>
  <c r="FP105" i="3"/>
  <c r="FP104" i="3"/>
  <c r="FP103" i="3"/>
  <c r="FP102" i="3"/>
  <c r="FP101" i="3"/>
  <c r="FP100" i="3"/>
  <c r="FP99" i="3"/>
  <c r="FP98" i="3"/>
  <c r="FP97" i="3"/>
  <c r="FP96" i="3"/>
  <c r="FP95" i="3"/>
  <c r="FP94" i="3"/>
  <c r="FP93" i="3"/>
  <c r="FP92" i="3"/>
  <c r="FP91" i="3"/>
  <c r="FP90" i="3"/>
  <c r="FP89" i="3"/>
  <c r="FP88" i="3"/>
  <c r="FP87" i="3"/>
  <c r="FP86" i="3"/>
  <c r="FP85" i="3"/>
  <c r="FP84" i="3"/>
  <c r="FP83" i="3"/>
  <c r="FP82" i="3"/>
  <c r="FP81" i="3"/>
  <c r="FP80" i="3"/>
  <c r="FP79" i="3"/>
  <c r="FP78" i="3"/>
  <c r="FP77" i="3"/>
  <c r="FP76" i="3"/>
  <c r="FP75" i="3"/>
  <c r="FP74" i="3"/>
  <c r="FP73" i="3"/>
  <c r="FP72" i="3"/>
  <c r="FP71" i="3"/>
  <c r="FP70" i="3"/>
  <c r="FP69" i="3"/>
  <c r="FP68" i="3"/>
  <c r="FP67" i="3"/>
  <c r="FP66" i="3"/>
  <c r="FP65" i="3"/>
  <c r="FP64" i="3"/>
  <c r="FP63" i="3"/>
  <c r="FP62" i="3"/>
  <c r="FP61" i="3"/>
  <c r="FP60" i="3"/>
  <c r="FP59" i="3"/>
  <c r="FP58" i="3"/>
  <c r="FP57" i="3"/>
  <c r="FP56" i="3"/>
  <c r="FP55" i="3"/>
  <c r="FP54" i="3"/>
  <c r="FP53" i="3"/>
  <c r="FP52" i="3"/>
  <c r="FP51" i="3"/>
  <c r="FP50" i="3"/>
  <c r="FP49" i="3"/>
  <c r="FP48" i="3"/>
  <c r="FP47" i="3"/>
  <c r="FP46" i="3"/>
  <c r="FP45" i="3"/>
  <c r="FP44" i="3"/>
  <c r="FP43" i="3"/>
  <c r="FP42" i="3"/>
  <c r="FP41" i="3"/>
  <c r="FP40" i="3"/>
  <c r="FP39" i="3"/>
  <c r="FP38" i="3"/>
  <c r="FP37" i="3"/>
  <c r="FP36" i="3"/>
  <c r="FP35" i="3"/>
  <c r="FP34" i="3"/>
  <c r="FP33" i="3"/>
  <c r="FP32" i="3"/>
  <c r="FP31" i="3"/>
  <c r="FP30" i="3"/>
  <c r="FP29" i="3"/>
  <c r="FP28" i="3"/>
  <c r="FP27" i="3"/>
  <c r="FP26" i="3"/>
  <c r="FP25" i="3"/>
  <c r="FP24" i="3"/>
  <c r="FP23" i="3"/>
  <c r="FP22" i="3"/>
  <c r="FP21" i="3"/>
  <c r="FP20" i="3"/>
  <c r="FP19" i="3"/>
  <c r="FP18" i="3"/>
  <c r="FP17" i="3"/>
  <c r="FP16" i="3"/>
  <c r="FP15" i="3"/>
  <c r="FP14" i="3"/>
  <c r="FP13" i="3"/>
  <c r="FP12" i="3"/>
  <c r="FP11" i="3"/>
  <c r="FS129" i="3"/>
  <c r="FS128" i="3"/>
  <c r="FS127" i="3"/>
  <c r="FS126" i="3"/>
  <c r="FS125" i="3"/>
  <c r="FS124" i="3"/>
  <c r="FS123" i="3"/>
  <c r="FS122" i="3"/>
  <c r="FS121" i="3"/>
  <c r="FS120" i="3"/>
  <c r="FS119" i="3"/>
  <c r="FS118" i="3"/>
  <c r="FS117" i="3"/>
  <c r="FS116" i="3"/>
  <c r="FS115" i="3"/>
  <c r="FS114" i="3"/>
  <c r="FS113" i="3"/>
  <c r="FS112" i="3"/>
  <c r="FS111" i="3"/>
  <c r="FS110" i="3"/>
  <c r="FS109" i="3"/>
  <c r="FS108" i="3"/>
  <c r="FS107" i="3"/>
  <c r="FS106" i="3"/>
  <c r="FS105" i="3"/>
  <c r="FS104" i="3"/>
  <c r="FS103" i="3"/>
  <c r="FS102" i="3"/>
  <c r="FS101" i="3"/>
  <c r="FS100" i="3"/>
  <c r="FS99" i="3"/>
  <c r="FS98" i="3"/>
  <c r="FS97" i="3"/>
  <c r="FS96" i="3"/>
  <c r="FS95" i="3"/>
  <c r="FS94" i="3"/>
  <c r="FS93" i="3"/>
  <c r="FS92" i="3"/>
  <c r="FS91" i="3"/>
  <c r="FS90" i="3"/>
  <c r="FS89" i="3"/>
  <c r="FS88" i="3"/>
  <c r="FS87" i="3"/>
  <c r="FS86" i="3"/>
  <c r="FS85" i="3"/>
  <c r="FS84" i="3"/>
  <c r="FS83" i="3"/>
  <c r="FS82" i="3"/>
  <c r="FS81" i="3"/>
  <c r="FS80" i="3"/>
  <c r="FS79" i="3"/>
  <c r="FS78" i="3"/>
  <c r="FS77" i="3"/>
  <c r="FS76" i="3"/>
  <c r="FS75" i="3"/>
  <c r="FS74" i="3"/>
  <c r="FS73" i="3"/>
  <c r="FS72" i="3"/>
  <c r="FS71" i="3"/>
  <c r="FS70" i="3"/>
  <c r="FS69" i="3"/>
  <c r="FS68" i="3"/>
  <c r="FS67" i="3"/>
  <c r="FS66" i="3"/>
  <c r="FS65" i="3"/>
  <c r="FS64" i="3"/>
  <c r="FS63" i="3"/>
  <c r="FS62" i="3"/>
  <c r="FS61" i="3"/>
  <c r="FS60" i="3"/>
  <c r="FS59" i="3"/>
  <c r="FS58" i="3"/>
  <c r="FS57" i="3"/>
  <c r="FS56" i="3"/>
  <c r="FS55" i="3"/>
  <c r="FS54" i="3"/>
  <c r="FS53" i="3"/>
  <c r="FS52" i="3"/>
  <c r="FS51" i="3"/>
  <c r="FS50" i="3"/>
  <c r="FS49" i="3"/>
  <c r="FS48" i="3"/>
  <c r="FS47" i="3"/>
  <c r="FS46" i="3"/>
  <c r="FS45" i="3"/>
  <c r="FS44" i="3"/>
  <c r="FS43" i="3"/>
  <c r="FS42" i="3"/>
  <c r="FS41" i="3"/>
  <c r="FS40" i="3"/>
  <c r="FS39" i="3"/>
  <c r="FS38" i="3"/>
  <c r="FS37" i="3"/>
  <c r="FS36" i="3"/>
  <c r="FS35" i="3"/>
  <c r="FS34" i="3"/>
  <c r="FS33" i="3"/>
  <c r="FS32" i="3"/>
  <c r="FS31" i="3"/>
  <c r="FS30" i="3"/>
  <c r="FS29" i="3"/>
  <c r="FS28" i="3"/>
  <c r="FS27" i="3"/>
  <c r="FS26" i="3"/>
  <c r="FS25" i="3"/>
  <c r="FS24" i="3"/>
  <c r="FS23" i="3"/>
  <c r="FS22" i="3"/>
  <c r="FS21" i="3"/>
  <c r="FS20" i="3"/>
  <c r="FS19" i="3"/>
  <c r="FS18" i="3"/>
  <c r="FS17" i="3"/>
  <c r="FS16" i="3"/>
  <c r="FS15" i="3"/>
  <c r="FS14" i="3"/>
  <c r="FS13" i="3"/>
  <c r="FS12" i="3"/>
  <c r="FS11" i="3"/>
  <c r="FV129" i="3"/>
  <c r="FV128" i="3"/>
  <c r="FV127" i="3"/>
  <c r="FV126" i="3"/>
  <c r="FV125" i="3"/>
  <c r="FV124" i="3"/>
  <c r="FV123" i="3"/>
  <c r="FV122" i="3"/>
  <c r="FV121" i="3"/>
  <c r="FV120" i="3"/>
  <c r="FV119" i="3"/>
  <c r="FV118" i="3"/>
  <c r="FV117" i="3"/>
  <c r="FV116" i="3"/>
  <c r="FV115" i="3"/>
  <c r="FV114" i="3"/>
  <c r="FV113" i="3"/>
  <c r="FV112" i="3"/>
  <c r="FV111" i="3"/>
  <c r="FV110" i="3"/>
  <c r="FV109" i="3"/>
  <c r="FV108" i="3"/>
  <c r="FV107" i="3"/>
  <c r="FV106" i="3"/>
  <c r="FV105" i="3"/>
  <c r="FV104" i="3"/>
  <c r="FV103" i="3"/>
  <c r="FV102" i="3"/>
  <c r="FV101" i="3"/>
  <c r="FV100" i="3"/>
  <c r="FV99" i="3"/>
  <c r="FV98" i="3"/>
  <c r="FV97" i="3"/>
  <c r="FV96" i="3"/>
  <c r="FV95" i="3"/>
  <c r="FV94" i="3"/>
  <c r="FV93" i="3"/>
  <c r="FV92" i="3"/>
  <c r="FV91" i="3"/>
  <c r="FV90" i="3"/>
  <c r="FV89" i="3"/>
  <c r="FV88" i="3"/>
  <c r="FV87" i="3"/>
  <c r="FV86" i="3"/>
  <c r="FV85" i="3"/>
  <c r="FV84" i="3"/>
  <c r="FV83" i="3"/>
  <c r="FV82" i="3"/>
  <c r="FV81" i="3"/>
  <c r="FV80" i="3"/>
  <c r="FV79" i="3"/>
  <c r="FV78" i="3"/>
  <c r="FV77" i="3"/>
  <c r="FV76" i="3"/>
  <c r="FV75" i="3"/>
  <c r="FV74" i="3"/>
  <c r="FV73" i="3"/>
  <c r="FV72" i="3"/>
  <c r="FV71" i="3"/>
  <c r="FV70" i="3"/>
  <c r="FV69" i="3"/>
  <c r="FV68" i="3"/>
  <c r="FV67" i="3"/>
  <c r="FV66" i="3"/>
  <c r="FV65" i="3"/>
  <c r="FV64" i="3"/>
  <c r="FV63" i="3"/>
  <c r="FV62" i="3"/>
  <c r="FV61" i="3"/>
  <c r="FV60" i="3"/>
  <c r="FV59" i="3"/>
  <c r="FV58" i="3"/>
  <c r="FV57" i="3"/>
  <c r="FV56" i="3"/>
  <c r="FV55" i="3"/>
  <c r="FV54" i="3"/>
  <c r="FV53" i="3"/>
  <c r="FV52" i="3"/>
  <c r="FV51" i="3"/>
  <c r="FV50" i="3"/>
  <c r="FV49" i="3"/>
  <c r="FV48" i="3"/>
  <c r="FV47" i="3"/>
  <c r="FV46" i="3"/>
  <c r="FV45" i="3"/>
  <c r="FV44" i="3"/>
  <c r="FV43" i="3"/>
  <c r="FV42" i="3"/>
  <c r="FV41" i="3"/>
  <c r="FV40" i="3"/>
  <c r="FV39" i="3"/>
  <c r="FV38" i="3"/>
  <c r="FV37" i="3"/>
  <c r="FV36" i="3"/>
  <c r="FV35" i="3"/>
  <c r="FV34" i="3"/>
  <c r="FV33" i="3"/>
  <c r="FV32" i="3"/>
  <c r="FV31" i="3"/>
  <c r="FV30" i="3"/>
  <c r="FV29" i="3"/>
  <c r="FV28" i="3"/>
  <c r="FV27" i="3"/>
  <c r="FV26" i="3"/>
  <c r="FV25" i="3"/>
  <c r="FV24" i="3"/>
  <c r="FV23" i="3"/>
  <c r="FV22" i="3"/>
  <c r="FV21" i="3"/>
  <c r="FV20" i="3"/>
  <c r="FV19" i="3"/>
  <c r="FV18" i="3"/>
  <c r="FV17" i="3"/>
  <c r="FV16" i="3"/>
  <c r="FV15" i="3"/>
  <c r="FV14" i="3"/>
  <c r="FV13" i="3"/>
  <c r="FV12" i="3"/>
  <c r="FV11" i="3"/>
  <c r="FY129" i="3"/>
  <c r="FY128" i="3"/>
  <c r="FY127" i="3"/>
  <c r="FY126" i="3"/>
  <c r="FY125" i="3"/>
  <c r="FY124" i="3"/>
  <c r="FY123" i="3"/>
  <c r="FY122" i="3"/>
  <c r="FY121" i="3"/>
  <c r="FY120" i="3"/>
  <c r="FY119" i="3"/>
  <c r="FY118" i="3"/>
  <c r="FY117" i="3"/>
  <c r="FY116" i="3"/>
  <c r="FY115" i="3"/>
  <c r="FY114" i="3"/>
  <c r="FY113" i="3"/>
  <c r="FY112" i="3"/>
  <c r="FY111" i="3"/>
  <c r="FY110" i="3"/>
  <c r="FY109" i="3"/>
  <c r="FY108" i="3"/>
  <c r="FY107" i="3"/>
  <c r="FY106" i="3"/>
  <c r="FY105" i="3"/>
  <c r="FY104" i="3"/>
  <c r="FY103" i="3"/>
  <c r="FY102" i="3"/>
  <c r="FY101" i="3"/>
  <c r="FY100" i="3"/>
  <c r="FY99" i="3"/>
  <c r="FY98" i="3"/>
  <c r="FY97" i="3"/>
  <c r="FY96" i="3"/>
  <c r="FY95" i="3"/>
  <c r="FY94" i="3"/>
  <c r="FY93" i="3"/>
  <c r="FY92" i="3"/>
  <c r="FY91" i="3"/>
  <c r="FY90" i="3"/>
  <c r="FY89" i="3"/>
  <c r="FY88" i="3"/>
  <c r="FY87" i="3"/>
  <c r="FY86" i="3"/>
  <c r="FY85" i="3"/>
  <c r="FY84" i="3"/>
  <c r="FY83" i="3"/>
  <c r="FY82" i="3"/>
  <c r="FY81" i="3"/>
  <c r="FY80" i="3"/>
  <c r="FY79" i="3"/>
  <c r="FY78" i="3"/>
  <c r="FY77" i="3"/>
  <c r="FY76" i="3"/>
  <c r="FY75" i="3"/>
  <c r="FY74" i="3"/>
  <c r="FY73" i="3"/>
  <c r="FY72" i="3"/>
  <c r="FY71" i="3"/>
  <c r="FY70" i="3"/>
  <c r="FY69" i="3"/>
  <c r="FY68" i="3"/>
  <c r="FY67" i="3"/>
  <c r="FY66" i="3"/>
  <c r="FY65" i="3"/>
  <c r="FY64" i="3"/>
  <c r="FY63" i="3"/>
  <c r="FY62" i="3"/>
  <c r="FY61" i="3"/>
  <c r="FY60" i="3"/>
  <c r="FY59" i="3"/>
  <c r="FY58" i="3"/>
  <c r="FY57" i="3"/>
  <c r="FY56" i="3"/>
  <c r="FY55" i="3"/>
  <c r="FY54" i="3"/>
  <c r="FY53" i="3"/>
  <c r="FY52" i="3"/>
  <c r="FY51" i="3"/>
  <c r="FY50" i="3"/>
  <c r="FY49" i="3"/>
  <c r="FY48" i="3"/>
  <c r="FY47" i="3"/>
  <c r="FY46" i="3"/>
  <c r="FY45" i="3"/>
  <c r="FY44" i="3"/>
  <c r="FY43" i="3"/>
  <c r="FY42" i="3"/>
  <c r="FY41" i="3"/>
  <c r="FY40" i="3"/>
  <c r="FY39" i="3"/>
  <c r="FY38" i="3"/>
  <c r="FY37" i="3"/>
  <c r="FY36" i="3"/>
  <c r="FY35" i="3"/>
  <c r="FY34" i="3"/>
  <c r="FY33" i="3"/>
  <c r="FY32" i="3"/>
  <c r="FY31" i="3"/>
  <c r="FY30" i="3"/>
  <c r="FY29" i="3"/>
  <c r="FY28" i="3"/>
  <c r="FY27" i="3"/>
  <c r="FY26" i="3"/>
  <c r="FY25" i="3"/>
  <c r="FY24" i="3"/>
  <c r="FY23" i="3"/>
  <c r="FY22" i="3"/>
  <c r="FY21" i="3"/>
  <c r="FY20" i="3"/>
  <c r="FY19" i="3"/>
  <c r="FY18" i="3"/>
  <c r="FY17" i="3"/>
  <c r="FY16" i="3"/>
  <c r="FY15" i="3"/>
  <c r="FY14" i="3"/>
  <c r="FY13" i="3"/>
  <c r="FY12" i="3"/>
  <c r="FY11" i="3"/>
  <c r="GB129" i="3"/>
  <c r="GB128" i="3"/>
  <c r="GB127" i="3"/>
  <c r="GB126" i="3"/>
  <c r="GB125" i="3"/>
  <c r="GB124" i="3"/>
  <c r="GB123" i="3"/>
  <c r="GB122" i="3"/>
  <c r="GB121" i="3"/>
  <c r="GB120" i="3"/>
  <c r="GB119" i="3"/>
  <c r="GB118" i="3"/>
  <c r="GB117" i="3"/>
  <c r="GB116" i="3"/>
  <c r="GB115" i="3"/>
  <c r="GB114" i="3"/>
  <c r="GB113" i="3"/>
  <c r="GB112" i="3"/>
  <c r="GB111" i="3"/>
  <c r="GB110" i="3"/>
  <c r="GB109" i="3"/>
  <c r="GB108" i="3"/>
  <c r="GB107" i="3"/>
  <c r="GB106" i="3"/>
  <c r="GB105" i="3"/>
  <c r="GB104" i="3"/>
  <c r="GB103" i="3"/>
  <c r="GB102" i="3"/>
  <c r="GB101" i="3"/>
  <c r="GB100" i="3"/>
  <c r="GB99" i="3"/>
  <c r="GB98" i="3"/>
  <c r="GB97" i="3"/>
  <c r="GB96" i="3"/>
  <c r="GB95" i="3"/>
  <c r="GB94" i="3"/>
  <c r="GB93" i="3"/>
  <c r="GB92" i="3"/>
  <c r="GB91" i="3"/>
  <c r="GB90" i="3"/>
  <c r="GB89" i="3"/>
  <c r="GB88" i="3"/>
  <c r="GB87" i="3"/>
  <c r="GB86" i="3"/>
  <c r="GB85" i="3"/>
  <c r="GB84" i="3"/>
  <c r="GB83" i="3"/>
  <c r="GB82" i="3"/>
  <c r="GB81" i="3"/>
  <c r="GB80" i="3"/>
  <c r="GB79" i="3"/>
  <c r="GB78" i="3"/>
  <c r="GB77" i="3"/>
  <c r="GB76" i="3"/>
  <c r="GB75" i="3"/>
  <c r="GB74" i="3"/>
  <c r="GB73" i="3"/>
  <c r="GB72" i="3"/>
  <c r="GB71" i="3"/>
  <c r="GB70" i="3"/>
  <c r="GB69" i="3"/>
  <c r="GB68" i="3"/>
  <c r="GB67" i="3"/>
  <c r="GB66" i="3"/>
  <c r="GB65" i="3"/>
  <c r="GB64" i="3"/>
  <c r="GB63" i="3"/>
  <c r="GB62" i="3"/>
  <c r="GB61" i="3"/>
  <c r="GB60" i="3"/>
  <c r="GB59" i="3"/>
  <c r="GB58" i="3"/>
  <c r="GB57" i="3"/>
  <c r="GB56" i="3"/>
  <c r="GB55" i="3"/>
  <c r="GB54" i="3"/>
  <c r="GB53" i="3"/>
  <c r="GB52" i="3"/>
  <c r="GB51" i="3"/>
  <c r="GB50" i="3"/>
  <c r="GB49" i="3"/>
  <c r="GB48" i="3"/>
  <c r="GB47" i="3"/>
  <c r="GB46" i="3"/>
  <c r="GB45" i="3"/>
  <c r="GB44" i="3"/>
  <c r="GB43" i="3"/>
  <c r="GB42" i="3"/>
  <c r="GB41" i="3"/>
  <c r="GB40" i="3"/>
  <c r="GB39" i="3"/>
  <c r="GB38" i="3"/>
  <c r="GB37" i="3"/>
  <c r="GB36" i="3"/>
  <c r="GB35" i="3"/>
  <c r="GB34" i="3"/>
  <c r="GB33" i="3"/>
  <c r="GB32" i="3"/>
  <c r="GB31" i="3"/>
  <c r="GB30" i="3"/>
  <c r="GB29" i="3"/>
  <c r="GB28" i="3"/>
  <c r="GB27" i="3"/>
  <c r="GB26" i="3"/>
  <c r="GB25" i="3"/>
  <c r="GB24" i="3"/>
  <c r="GB23" i="3"/>
  <c r="GB22" i="3"/>
  <c r="GB21" i="3"/>
  <c r="GB20" i="3"/>
  <c r="GB19" i="3"/>
  <c r="GB18" i="3"/>
  <c r="GB17" i="3"/>
  <c r="GB16" i="3"/>
  <c r="GB15" i="3"/>
  <c r="GB14" i="3"/>
  <c r="GB13" i="3"/>
  <c r="GB12" i="3"/>
  <c r="GB11" i="3"/>
  <c r="GE129" i="3"/>
  <c r="GE128" i="3"/>
  <c r="GE127" i="3"/>
  <c r="GE126" i="3"/>
  <c r="GE125" i="3"/>
  <c r="GE124" i="3"/>
  <c r="GE123" i="3"/>
  <c r="GE122" i="3"/>
  <c r="GE121" i="3"/>
  <c r="GE120" i="3"/>
  <c r="GE119" i="3"/>
  <c r="GE118" i="3"/>
  <c r="GE117" i="3"/>
  <c r="GE116" i="3"/>
  <c r="GE115" i="3"/>
  <c r="GE114" i="3"/>
  <c r="GE113" i="3"/>
  <c r="GE112" i="3"/>
  <c r="GE111" i="3"/>
  <c r="GE110" i="3"/>
  <c r="GE109" i="3"/>
  <c r="GE108" i="3"/>
  <c r="GE107" i="3"/>
  <c r="GE106" i="3"/>
  <c r="GE105" i="3"/>
  <c r="GE104" i="3"/>
  <c r="GE103" i="3"/>
  <c r="GE102" i="3"/>
  <c r="GE101" i="3"/>
  <c r="GE100" i="3"/>
  <c r="GE99" i="3"/>
  <c r="GE98" i="3"/>
  <c r="GE97" i="3"/>
  <c r="GE96" i="3"/>
  <c r="GE95" i="3"/>
  <c r="GE94" i="3"/>
  <c r="GE93" i="3"/>
  <c r="GE92" i="3"/>
  <c r="GE91" i="3"/>
  <c r="GE90" i="3"/>
  <c r="GE89" i="3"/>
  <c r="GE88" i="3"/>
  <c r="GE87" i="3"/>
  <c r="GE86" i="3"/>
  <c r="GE85" i="3"/>
  <c r="GE84" i="3"/>
  <c r="GE83" i="3"/>
  <c r="GE82" i="3"/>
  <c r="GE81" i="3"/>
  <c r="GE80" i="3"/>
  <c r="GE79" i="3"/>
  <c r="GE78" i="3"/>
  <c r="GE77" i="3"/>
  <c r="GE76" i="3"/>
  <c r="GE75" i="3"/>
  <c r="GE74" i="3"/>
  <c r="GE73" i="3"/>
  <c r="GE72" i="3"/>
  <c r="GE71" i="3"/>
  <c r="GE70" i="3"/>
  <c r="GE69" i="3"/>
  <c r="GE68" i="3"/>
  <c r="GE67" i="3"/>
  <c r="GE66" i="3"/>
  <c r="GE65" i="3"/>
  <c r="GE64" i="3"/>
  <c r="GE63" i="3"/>
  <c r="GE62" i="3"/>
  <c r="GE61" i="3"/>
  <c r="GE60" i="3"/>
  <c r="GE59" i="3"/>
  <c r="GE58" i="3"/>
  <c r="GE57" i="3"/>
  <c r="GE56" i="3"/>
  <c r="GE55" i="3"/>
  <c r="GE54" i="3"/>
  <c r="GE53" i="3"/>
  <c r="GE52" i="3"/>
  <c r="GE51" i="3"/>
  <c r="GE50" i="3"/>
  <c r="GE49" i="3"/>
  <c r="GE48" i="3"/>
  <c r="GE47" i="3"/>
  <c r="GE46" i="3"/>
  <c r="GE45" i="3"/>
  <c r="GE44" i="3"/>
  <c r="GE43" i="3"/>
  <c r="GE42" i="3"/>
  <c r="GE41" i="3"/>
  <c r="GE40" i="3"/>
  <c r="GE39" i="3"/>
  <c r="GE38" i="3"/>
  <c r="GE37" i="3"/>
  <c r="GE36" i="3"/>
  <c r="GE35" i="3"/>
  <c r="GE34" i="3"/>
  <c r="GE33" i="3"/>
  <c r="GE32" i="3"/>
  <c r="GE31" i="3"/>
  <c r="GE30" i="3"/>
  <c r="GE29" i="3"/>
  <c r="GE28" i="3"/>
  <c r="GE27" i="3"/>
  <c r="GE26" i="3"/>
  <c r="GE25" i="3"/>
  <c r="GE24" i="3"/>
  <c r="GE23" i="3"/>
  <c r="GE22" i="3"/>
  <c r="GE21" i="3"/>
  <c r="GE20" i="3"/>
  <c r="GE19" i="3"/>
  <c r="GE18" i="3"/>
  <c r="GE17" i="3"/>
  <c r="GE16" i="3"/>
  <c r="GE15" i="3"/>
  <c r="GE14" i="3"/>
  <c r="GE13" i="3"/>
  <c r="GE12" i="3"/>
  <c r="GE11" i="3"/>
  <c r="E44" i="10"/>
  <c r="E94" i="40" s="1"/>
  <c r="H44" i="10"/>
  <c r="E95" i="40" s="1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K44" i="10"/>
  <c r="E96" i="40" s="1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N44" i="10"/>
  <c r="E97" i="40" s="1"/>
  <c r="N42" i="10"/>
  <c r="N41" i="10"/>
  <c r="N40" i="10"/>
  <c r="N39" i="10"/>
  <c r="N38" i="10"/>
  <c r="N37" i="10"/>
  <c r="N36" i="10"/>
  <c r="N35" i="10"/>
  <c r="N34" i="10"/>
  <c r="N33" i="10"/>
  <c r="N32" i="10"/>
  <c r="N31" i="10"/>
  <c r="N30" i="10"/>
  <c r="N29" i="10"/>
  <c r="N28" i="10"/>
  <c r="N27" i="10"/>
  <c r="N26" i="10"/>
  <c r="N25" i="10"/>
  <c r="N24" i="10"/>
  <c r="N23" i="10"/>
  <c r="N22" i="10"/>
  <c r="N21" i="10"/>
  <c r="N20" i="10"/>
  <c r="N19" i="10"/>
  <c r="N18" i="10"/>
  <c r="N17" i="10"/>
  <c r="N16" i="10"/>
  <c r="N15" i="10"/>
  <c r="N14" i="10"/>
  <c r="N13" i="10"/>
  <c r="N12" i="10"/>
  <c r="N11" i="10"/>
  <c r="N10" i="10"/>
  <c r="N9" i="10"/>
  <c r="Q44" i="10"/>
  <c r="E98" i="40" s="1"/>
  <c r="Q42" i="10"/>
  <c r="Q41" i="10"/>
  <c r="Q40" i="10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T44" i="10"/>
  <c r="E99" i="40" s="1"/>
  <c r="T42" i="10"/>
  <c r="T41" i="10"/>
  <c r="T40" i="10"/>
  <c r="T39" i="10"/>
  <c r="T38" i="10"/>
  <c r="T37" i="10"/>
  <c r="T36" i="10"/>
  <c r="T35" i="10"/>
  <c r="T34" i="10"/>
  <c r="T33" i="10"/>
  <c r="T32" i="10"/>
  <c r="T31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W44" i="10"/>
  <c r="E100" i="40" s="1"/>
  <c r="W42" i="10"/>
  <c r="W41" i="10"/>
  <c r="W40" i="10"/>
  <c r="W39" i="10"/>
  <c r="W38" i="10"/>
  <c r="W37" i="10"/>
  <c r="W36" i="10"/>
  <c r="W35" i="10"/>
  <c r="W34" i="10"/>
  <c r="W33" i="10"/>
  <c r="W32" i="10"/>
  <c r="W31" i="10"/>
  <c r="W30" i="10"/>
  <c r="W29" i="10"/>
  <c r="W28" i="10"/>
  <c r="W27" i="10"/>
  <c r="W26" i="10"/>
  <c r="W25" i="10"/>
  <c r="W24" i="10"/>
  <c r="W23" i="10"/>
  <c r="W22" i="10"/>
  <c r="W21" i="10"/>
  <c r="W20" i="10"/>
  <c r="W19" i="10"/>
  <c r="W18" i="10"/>
  <c r="W17" i="10"/>
  <c r="W16" i="10"/>
  <c r="W15" i="10"/>
  <c r="W14" i="10"/>
  <c r="W13" i="10"/>
  <c r="W12" i="10"/>
  <c r="W11" i="10"/>
  <c r="W10" i="10"/>
  <c r="W9" i="10"/>
  <c r="Z44" i="10"/>
  <c r="E101" i="40" s="1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7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AC44" i="10"/>
  <c r="E102" i="40" s="1"/>
  <c r="AF44" i="10"/>
  <c r="E103" i="40" s="1"/>
  <c r="AI44" i="10"/>
  <c r="E106" i="40" s="1"/>
  <c r="AL44" i="10"/>
  <c r="E107" i="40" s="1"/>
  <c r="AO44" i="10"/>
  <c r="E108" i="40" s="1"/>
  <c r="AR44" i="10"/>
  <c r="E109" i="40" s="1"/>
  <c r="E116" i="40"/>
  <c r="N43" i="13"/>
  <c r="N42" i="13"/>
  <c r="N41" i="13"/>
  <c r="N40" i="13"/>
  <c r="N39" i="13"/>
  <c r="N38" i="13"/>
  <c r="N37" i="13"/>
  <c r="N36" i="13"/>
  <c r="N35" i="13"/>
  <c r="N34" i="13"/>
  <c r="N33" i="13"/>
  <c r="N32" i="13"/>
  <c r="N31" i="13"/>
  <c r="N30" i="13"/>
  <c r="N29" i="13"/>
  <c r="N28" i="13"/>
  <c r="N27" i="13"/>
  <c r="N26" i="13"/>
  <c r="N25" i="13"/>
  <c r="N24" i="13"/>
  <c r="N23" i="13"/>
  <c r="N22" i="13"/>
  <c r="N21" i="13"/>
  <c r="N20" i="13"/>
  <c r="N19" i="13"/>
  <c r="N18" i="13"/>
  <c r="N17" i="13"/>
  <c r="N16" i="13"/>
  <c r="N15" i="13"/>
  <c r="N14" i="13"/>
  <c r="N13" i="13"/>
  <c r="N12" i="13"/>
  <c r="N11" i="13"/>
  <c r="E117" i="40"/>
  <c r="Q43" i="13"/>
  <c r="Q42" i="13"/>
  <c r="Q41" i="13"/>
  <c r="Q40" i="13"/>
  <c r="Q39" i="13"/>
  <c r="Q38" i="13"/>
  <c r="Q37" i="13"/>
  <c r="Q36" i="13"/>
  <c r="Q35" i="13"/>
  <c r="Q34" i="13"/>
  <c r="Q33" i="13"/>
  <c r="Q32" i="13"/>
  <c r="Q31" i="13"/>
  <c r="Q30" i="13"/>
  <c r="Q29" i="13"/>
  <c r="Q28" i="13"/>
  <c r="Q27" i="13"/>
  <c r="Q26" i="13"/>
  <c r="Q25" i="13"/>
  <c r="Q24" i="13"/>
  <c r="Q23" i="13"/>
  <c r="Q22" i="13"/>
  <c r="Q21" i="13"/>
  <c r="Q20" i="13"/>
  <c r="Q19" i="13"/>
  <c r="Q18" i="13"/>
  <c r="Q17" i="13"/>
  <c r="Q16" i="13"/>
  <c r="Q15" i="13"/>
  <c r="Q14" i="13"/>
  <c r="Q13" i="13"/>
  <c r="Q12" i="13"/>
  <c r="Q11" i="13"/>
  <c r="E120" i="40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AI44" i="13"/>
  <c r="E125" i="40" s="1"/>
  <c r="AI43" i="13"/>
  <c r="AI42" i="13"/>
  <c r="AI41" i="13"/>
  <c r="AI40" i="13"/>
  <c r="AI39" i="13"/>
  <c r="AI38" i="13"/>
  <c r="AI37" i="13"/>
  <c r="AI36" i="13"/>
  <c r="AI35" i="13"/>
  <c r="AI34" i="13"/>
  <c r="AI33" i="13"/>
  <c r="AI32" i="13"/>
  <c r="AI31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BJ44" i="13"/>
  <c r="BJ43" i="13"/>
  <c r="BJ42" i="13"/>
  <c r="BJ41" i="13"/>
  <c r="BJ40" i="13"/>
  <c r="BJ39" i="13"/>
  <c r="BJ38" i="13"/>
  <c r="BJ37" i="13"/>
  <c r="BJ36" i="13"/>
  <c r="BJ35" i="13"/>
  <c r="BJ34" i="13"/>
  <c r="BJ33" i="13"/>
  <c r="BJ32" i="13"/>
  <c r="BJ31" i="13"/>
  <c r="BJ30" i="13"/>
  <c r="BJ29" i="13"/>
  <c r="BJ28" i="13"/>
  <c r="BJ27" i="13"/>
  <c r="BJ26" i="13"/>
  <c r="BJ25" i="13"/>
  <c r="BJ24" i="13"/>
  <c r="BJ23" i="13"/>
  <c r="BJ22" i="13"/>
  <c r="BJ21" i="13"/>
  <c r="BJ20" i="13"/>
  <c r="BJ19" i="13"/>
  <c r="BJ18" i="13"/>
  <c r="BJ17" i="13"/>
  <c r="BJ16" i="13"/>
  <c r="BJ15" i="13"/>
  <c r="BJ14" i="13"/>
  <c r="BJ13" i="13"/>
  <c r="BJ12" i="13"/>
  <c r="BJ11" i="13"/>
  <c r="BM44" i="13"/>
  <c r="BM43" i="13"/>
  <c r="BM42" i="13"/>
  <c r="BM41" i="13"/>
  <c r="BM40" i="13"/>
  <c r="BM39" i="13"/>
  <c r="BM38" i="13"/>
  <c r="BM37" i="13"/>
  <c r="BM36" i="13"/>
  <c r="BM35" i="13"/>
  <c r="BM34" i="13"/>
  <c r="BM33" i="13"/>
  <c r="BM32" i="13"/>
  <c r="BM31" i="13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P44" i="13"/>
  <c r="BP43" i="13"/>
  <c r="BP42" i="13"/>
  <c r="BP41" i="13"/>
  <c r="BP40" i="13"/>
  <c r="BP39" i="13"/>
  <c r="BP38" i="13"/>
  <c r="BP37" i="13"/>
  <c r="BP36" i="13"/>
  <c r="BP35" i="13"/>
  <c r="BP34" i="13"/>
  <c r="BP33" i="13"/>
  <c r="BP32" i="13"/>
  <c r="BP31" i="13"/>
  <c r="BP30" i="13"/>
  <c r="BP29" i="13"/>
  <c r="BP28" i="13"/>
  <c r="BP27" i="13"/>
  <c r="BP26" i="13"/>
  <c r="BP25" i="13"/>
  <c r="BP24" i="13"/>
  <c r="BP23" i="13"/>
  <c r="BP22" i="13"/>
  <c r="BP21" i="13"/>
  <c r="BP20" i="13"/>
  <c r="BP19" i="13"/>
  <c r="BP18" i="13"/>
  <c r="BP17" i="13"/>
  <c r="BP16" i="13"/>
  <c r="BP15" i="13"/>
  <c r="BP14" i="13"/>
  <c r="BP13" i="13"/>
  <c r="BP12" i="13"/>
  <c r="BP11" i="13"/>
  <c r="BS44" i="13"/>
  <c r="BS43" i="13"/>
  <c r="BS42" i="13"/>
  <c r="BS41" i="13"/>
  <c r="BS40" i="13"/>
  <c r="BS39" i="13"/>
  <c r="BS38" i="13"/>
  <c r="BS37" i="13"/>
  <c r="BS36" i="13"/>
  <c r="BS35" i="13"/>
  <c r="BS34" i="13"/>
  <c r="BS33" i="13"/>
  <c r="BS32" i="13"/>
  <c r="BS31" i="13"/>
  <c r="BS30" i="13"/>
  <c r="BS29" i="13"/>
  <c r="BS28" i="13"/>
  <c r="BS27" i="13"/>
  <c r="BS26" i="13"/>
  <c r="BS25" i="13"/>
  <c r="BS24" i="13"/>
  <c r="BS23" i="13"/>
  <c r="BS22" i="13"/>
  <c r="BS21" i="13"/>
  <c r="BS20" i="13"/>
  <c r="BS19" i="13"/>
  <c r="BS18" i="13"/>
  <c r="BS17" i="13"/>
  <c r="BS16" i="13"/>
  <c r="BS15" i="13"/>
  <c r="BS14" i="13"/>
  <c r="BS13" i="13"/>
  <c r="BS12" i="13"/>
  <c r="BS11" i="13"/>
  <c r="BV44" i="13"/>
  <c r="BV43" i="13"/>
  <c r="BV42" i="13"/>
  <c r="BV41" i="13"/>
  <c r="BV40" i="13"/>
  <c r="BV39" i="13"/>
  <c r="BV38" i="13"/>
  <c r="BV37" i="13"/>
  <c r="BV36" i="13"/>
  <c r="BV35" i="13"/>
  <c r="BV34" i="13"/>
  <c r="BV33" i="13"/>
  <c r="BV32" i="13"/>
  <c r="BV31" i="13"/>
  <c r="BV30" i="13"/>
  <c r="BV29" i="13"/>
  <c r="BV28" i="13"/>
  <c r="BV27" i="13"/>
  <c r="BV26" i="13"/>
  <c r="BV25" i="13"/>
  <c r="BV24" i="13"/>
  <c r="BV23" i="13"/>
  <c r="BV22" i="13"/>
  <c r="BV21" i="13"/>
  <c r="BV20" i="13"/>
  <c r="BV19" i="13"/>
  <c r="BV18" i="13"/>
  <c r="BV17" i="13"/>
  <c r="BV16" i="13"/>
  <c r="BV15" i="13"/>
  <c r="BV14" i="13"/>
  <c r="BV13" i="13"/>
  <c r="BV12" i="13"/>
  <c r="BV11" i="13"/>
  <c r="BY44" i="13"/>
  <c r="BY43" i="13"/>
  <c r="BY42" i="13"/>
  <c r="BY41" i="13"/>
  <c r="BY40" i="13"/>
  <c r="BY39" i="13"/>
  <c r="BY38" i="13"/>
  <c r="BY37" i="13"/>
  <c r="BY36" i="13"/>
  <c r="BY35" i="13"/>
  <c r="BY34" i="13"/>
  <c r="BY33" i="13"/>
  <c r="BY32" i="13"/>
  <c r="BY31" i="13"/>
  <c r="BY30" i="13"/>
  <c r="BY29" i="13"/>
  <c r="BY28" i="13"/>
  <c r="BY27" i="13"/>
  <c r="BY26" i="13"/>
  <c r="BY25" i="13"/>
  <c r="BY24" i="13"/>
  <c r="BY23" i="13"/>
  <c r="BY22" i="13"/>
  <c r="BY21" i="13"/>
  <c r="BY20" i="13"/>
  <c r="BY19" i="13"/>
  <c r="BY18" i="13"/>
  <c r="BY17" i="13"/>
  <c r="BY16" i="13"/>
  <c r="BY15" i="13"/>
  <c r="BY14" i="13"/>
  <c r="BY13" i="13"/>
  <c r="BY12" i="13"/>
  <c r="BY11" i="13"/>
  <c r="CE44" i="13"/>
  <c r="CE43" i="13"/>
  <c r="CE42" i="13"/>
  <c r="CE41" i="13"/>
  <c r="CE40" i="13"/>
  <c r="CE39" i="13"/>
  <c r="CE38" i="13"/>
  <c r="CE37" i="13"/>
  <c r="CE36" i="13"/>
  <c r="CE35" i="13"/>
  <c r="CE34" i="13"/>
  <c r="CE33" i="13"/>
  <c r="CE32" i="13"/>
  <c r="CE31" i="13"/>
  <c r="CE30" i="13"/>
  <c r="CE29" i="13"/>
  <c r="CE28" i="13"/>
  <c r="CE27" i="13"/>
  <c r="CE26" i="13"/>
  <c r="CE25" i="13"/>
  <c r="CE24" i="13"/>
  <c r="CE23" i="13"/>
  <c r="CE22" i="13"/>
  <c r="CE21" i="13"/>
  <c r="CE20" i="13"/>
  <c r="CE19" i="13"/>
  <c r="CE18" i="13"/>
  <c r="CE17" i="13"/>
  <c r="CE16" i="13"/>
  <c r="CE15" i="13"/>
  <c r="CE14" i="13"/>
  <c r="CE13" i="13"/>
  <c r="CE12" i="13"/>
  <c r="CE11" i="13"/>
  <c r="CH44" i="13"/>
  <c r="CH43" i="13"/>
  <c r="CH42" i="13"/>
  <c r="CH41" i="13"/>
  <c r="CH40" i="13"/>
  <c r="CH39" i="13"/>
  <c r="CH38" i="13"/>
  <c r="CH37" i="13"/>
  <c r="CH36" i="13"/>
  <c r="CH35" i="13"/>
  <c r="CH34" i="13"/>
  <c r="CH33" i="13"/>
  <c r="CH32" i="13"/>
  <c r="CH31" i="13"/>
  <c r="CH30" i="13"/>
  <c r="CH29" i="13"/>
  <c r="CH28" i="13"/>
  <c r="CH27" i="13"/>
  <c r="CH26" i="13"/>
  <c r="CH25" i="13"/>
  <c r="CH24" i="13"/>
  <c r="CH23" i="13"/>
  <c r="CH22" i="13"/>
  <c r="CH21" i="13"/>
  <c r="CH20" i="13"/>
  <c r="CH19" i="13"/>
  <c r="CH18" i="13"/>
  <c r="CH17" i="13"/>
  <c r="CH16" i="13"/>
  <c r="CH15" i="13"/>
  <c r="CH14" i="13"/>
  <c r="CH13" i="13"/>
  <c r="CH12" i="13"/>
  <c r="CH11" i="13"/>
  <c r="CK44" i="13"/>
  <c r="CK43" i="13"/>
  <c r="CK42" i="13"/>
  <c r="CK41" i="13"/>
  <c r="CK40" i="13"/>
  <c r="CK39" i="13"/>
  <c r="CK38" i="13"/>
  <c r="CK37" i="13"/>
  <c r="CK36" i="13"/>
  <c r="CK35" i="13"/>
  <c r="CK34" i="13"/>
  <c r="CK33" i="13"/>
  <c r="CK32" i="13"/>
  <c r="CK31" i="13"/>
  <c r="CK30" i="13"/>
  <c r="CK29" i="13"/>
  <c r="CK28" i="13"/>
  <c r="CK27" i="13"/>
  <c r="CK26" i="13"/>
  <c r="CK25" i="13"/>
  <c r="CK24" i="13"/>
  <c r="CK23" i="13"/>
  <c r="CK22" i="13"/>
  <c r="CK21" i="13"/>
  <c r="CK20" i="13"/>
  <c r="CK19" i="13"/>
  <c r="CK18" i="13"/>
  <c r="CK17" i="13"/>
  <c r="CK16" i="13"/>
  <c r="CK15" i="13"/>
  <c r="CK14" i="13"/>
  <c r="CK13" i="13"/>
  <c r="CK12" i="13"/>
  <c r="CK11" i="13"/>
  <c r="CN44" i="13"/>
  <c r="CN43" i="13"/>
  <c r="CN42" i="13"/>
  <c r="CN41" i="13"/>
  <c r="CN40" i="13"/>
  <c r="CN39" i="13"/>
  <c r="CN38" i="13"/>
  <c r="CN37" i="13"/>
  <c r="CN36" i="13"/>
  <c r="CN35" i="13"/>
  <c r="CN34" i="13"/>
  <c r="CN33" i="13"/>
  <c r="CN32" i="13"/>
  <c r="CN31" i="13"/>
  <c r="CN30" i="13"/>
  <c r="CN29" i="13"/>
  <c r="CN28" i="13"/>
  <c r="CN27" i="13"/>
  <c r="CN26" i="13"/>
  <c r="CN25" i="13"/>
  <c r="CN24" i="13"/>
  <c r="CN23" i="13"/>
  <c r="CN22" i="13"/>
  <c r="CN21" i="13"/>
  <c r="CN20" i="13"/>
  <c r="CN19" i="13"/>
  <c r="CN18" i="13"/>
  <c r="CN17" i="13"/>
  <c r="CN16" i="13"/>
  <c r="CN15" i="13"/>
  <c r="CN14" i="13"/>
  <c r="CN13" i="13"/>
  <c r="CN12" i="13"/>
  <c r="CN11" i="13"/>
  <c r="CQ44" i="13"/>
  <c r="CQ43" i="13"/>
  <c r="CQ42" i="13"/>
  <c r="CQ41" i="13"/>
  <c r="CQ40" i="13"/>
  <c r="CQ39" i="13"/>
  <c r="CQ38" i="13"/>
  <c r="CQ37" i="13"/>
  <c r="CQ36" i="13"/>
  <c r="CQ35" i="13"/>
  <c r="CQ34" i="13"/>
  <c r="CQ33" i="13"/>
  <c r="CQ32" i="13"/>
  <c r="CQ31" i="13"/>
  <c r="CQ30" i="13"/>
  <c r="CQ29" i="13"/>
  <c r="CQ28" i="13"/>
  <c r="CQ27" i="13"/>
  <c r="CQ26" i="13"/>
  <c r="CQ25" i="13"/>
  <c r="CQ24" i="13"/>
  <c r="CQ23" i="13"/>
  <c r="CQ22" i="13"/>
  <c r="CQ21" i="13"/>
  <c r="CQ20" i="13"/>
  <c r="CQ19" i="13"/>
  <c r="CQ18" i="13"/>
  <c r="CQ17" i="13"/>
  <c r="CQ16" i="13"/>
  <c r="CQ15" i="13"/>
  <c r="CQ14" i="13"/>
  <c r="CQ13" i="13"/>
  <c r="CQ12" i="13"/>
  <c r="CQ11" i="13"/>
  <c r="CT44" i="13"/>
  <c r="CT43" i="13"/>
  <c r="CT42" i="13"/>
  <c r="CT41" i="13"/>
  <c r="CT40" i="13"/>
  <c r="CT39" i="13"/>
  <c r="CT38" i="13"/>
  <c r="CT37" i="13"/>
  <c r="CT36" i="13"/>
  <c r="CT35" i="13"/>
  <c r="CT34" i="13"/>
  <c r="CT33" i="13"/>
  <c r="CT32" i="13"/>
  <c r="CT31" i="13"/>
  <c r="CT30" i="13"/>
  <c r="CT29" i="13"/>
  <c r="CT28" i="13"/>
  <c r="CT27" i="13"/>
  <c r="CT26" i="13"/>
  <c r="CT25" i="13"/>
  <c r="CT24" i="13"/>
  <c r="CT23" i="13"/>
  <c r="CT22" i="13"/>
  <c r="CT21" i="13"/>
  <c r="CT20" i="13"/>
  <c r="CT19" i="13"/>
  <c r="CT18" i="13"/>
  <c r="CT17" i="13"/>
  <c r="CT16" i="13"/>
  <c r="CT15" i="13"/>
  <c r="CT14" i="13"/>
  <c r="CT13" i="13"/>
  <c r="CT12" i="13"/>
  <c r="CT11" i="13"/>
  <c r="CW44" i="13"/>
  <c r="CW43" i="13"/>
  <c r="CW42" i="13"/>
  <c r="CW41" i="13"/>
  <c r="CW40" i="13"/>
  <c r="CW39" i="13"/>
  <c r="CW38" i="13"/>
  <c r="CW37" i="13"/>
  <c r="CW36" i="13"/>
  <c r="CW35" i="13"/>
  <c r="CW34" i="13"/>
  <c r="CW33" i="13"/>
  <c r="CW32" i="13"/>
  <c r="CW31" i="13"/>
  <c r="CW30" i="13"/>
  <c r="CW29" i="13"/>
  <c r="CW28" i="13"/>
  <c r="CW27" i="13"/>
  <c r="CW26" i="13"/>
  <c r="CW25" i="13"/>
  <c r="CW24" i="13"/>
  <c r="CW23" i="13"/>
  <c r="CW22" i="13"/>
  <c r="CW21" i="13"/>
  <c r="CW20" i="13"/>
  <c r="CW19" i="13"/>
  <c r="CW18" i="13"/>
  <c r="CW17" i="13"/>
  <c r="CW16" i="13"/>
  <c r="CW15" i="13"/>
  <c r="CW14" i="13"/>
  <c r="CW13" i="13"/>
  <c r="CW12" i="13"/>
  <c r="CW11" i="13"/>
  <c r="CZ44" i="13"/>
  <c r="CZ11" i="13"/>
  <c r="DC44" i="13"/>
  <c r="DC11" i="13"/>
  <c r="DL44" i="13"/>
  <c r="DL43" i="13"/>
  <c r="DL42" i="13"/>
  <c r="DL41" i="13"/>
  <c r="DL40" i="13"/>
  <c r="DL39" i="13"/>
  <c r="DL38" i="13"/>
  <c r="DL37" i="13"/>
  <c r="DL36" i="13"/>
  <c r="DL35" i="13"/>
  <c r="DL34" i="13"/>
  <c r="DL33" i="13"/>
  <c r="DL32" i="13"/>
  <c r="DL31" i="13"/>
  <c r="DL30" i="13"/>
  <c r="DL29" i="13"/>
  <c r="DL28" i="13"/>
  <c r="DL27" i="13"/>
  <c r="DL26" i="13"/>
  <c r="DL25" i="13"/>
  <c r="DL24" i="13"/>
  <c r="DL23" i="13"/>
  <c r="DL22" i="13"/>
  <c r="DL21" i="13"/>
  <c r="DL20" i="13"/>
  <c r="DL19" i="13"/>
  <c r="DL18" i="13"/>
  <c r="DL17" i="13"/>
  <c r="DL16" i="13"/>
  <c r="DL15" i="13"/>
  <c r="DL14" i="13"/>
  <c r="DL13" i="13"/>
  <c r="DL12" i="13"/>
  <c r="DL11" i="13"/>
  <c r="DU44" i="13"/>
  <c r="E162" i="40" s="1"/>
  <c r="DU11" i="13"/>
  <c r="DX44" i="13"/>
  <c r="E163" i="40" s="1"/>
  <c r="DX11" i="13"/>
  <c r="EA44" i="13"/>
  <c r="E164" i="40" s="1"/>
  <c r="ED44" i="13"/>
  <c r="E165" i="40" s="1"/>
  <c r="EA11" i="13"/>
  <c r="ED11" i="13"/>
  <c r="E41" i="15"/>
  <c r="E169" i="40" s="1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H41" i="15"/>
  <c r="E170" i="40" s="1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K41" i="15"/>
  <c r="E171" i="40" s="1"/>
  <c r="K40" i="15"/>
  <c r="K39" i="15"/>
  <c r="K38" i="15"/>
  <c r="K37" i="15"/>
  <c r="K36" i="15"/>
  <c r="K35" i="15"/>
  <c r="K34" i="15"/>
  <c r="K33" i="15"/>
  <c r="K32" i="15"/>
  <c r="K31" i="15"/>
  <c r="K30" i="15"/>
  <c r="K29" i="15"/>
  <c r="K28" i="15"/>
  <c r="K27" i="15"/>
  <c r="K26" i="15"/>
  <c r="K25" i="15"/>
  <c r="K24" i="15"/>
  <c r="K23" i="15"/>
  <c r="K22" i="15"/>
  <c r="K21" i="15"/>
  <c r="K20" i="15"/>
  <c r="K19" i="15"/>
  <c r="K18" i="15"/>
  <c r="K17" i="15"/>
  <c r="K16" i="15"/>
  <c r="K15" i="15"/>
  <c r="K14" i="15"/>
  <c r="K13" i="15"/>
  <c r="K12" i="15"/>
  <c r="K11" i="15"/>
  <c r="K10" i="15"/>
  <c r="K9" i="15"/>
  <c r="K8" i="15"/>
  <c r="N41" i="15"/>
  <c r="E172" i="40" s="1"/>
  <c r="N40" i="15"/>
  <c r="N39" i="15"/>
  <c r="N38" i="15"/>
  <c r="N37" i="15"/>
  <c r="N36" i="15"/>
  <c r="N35" i="15"/>
  <c r="N34" i="15"/>
  <c r="N33" i="15"/>
  <c r="N32" i="15"/>
  <c r="N31" i="15"/>
  <c r="N30" i="15"/>
  <c r="N29" i="15"/>
  <c r="N28" i="15"/>
  <c r="N27" i="15"/>
  <c r="N26" i="15"/>
  <c r="N25" i="15"/>
  <c r="N24" i="15"/>
  <c r="N23" i="15"/>
  <c r="N22" i="15"/>
  <c r="N21" i="15"/>
  <c r="N20" i="15"/>
  <c r="N19" i="15"/>
  <c r="N18" i="15"/>
  <c r="N17" i="15"/>
  <c r="N16" i="15"/>
  <c r="N15" i="15"/>
  <c r="N14" i="15"/>
  <c r="N13" i="15"/>
  <c r="N12" i="15"/>
  <c r="N11" i="15"/>
  <c r="N10" i="15"/>
  <c r="N9" i="15"/>
  <c r="N8" i="15"/>
  <c r="Q9" i="15"/>
  <c r="Q10" i="15"/>
  <c r="Q11" i="15"/>
  <c r="Q12" i="15"/>
  <c r="Q13" i="15"/>
  <c r="Q14" i="15"/>
  <c r="Q15" i="15"/>
  <c r="Q16" i="15"/>
  <c r="Q17" i="15"/>
  <c r="Q18" i="15"/>
  <c r="Q19" i="15"/>
  <c r="Q20" i="15"/>
  <c r="Q21" i="15"/>
  <c r="Q22" i="15"/>
  <c r="Q23" i="15"/>
  <c r="Q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E173" i="40" s="1"/>
  <c r="Q8" i="15"/>
  <c r="T9" i="15"/>
  <c r="T10" i="15"/>
  <c r="T11" i="15"/>
  <c r="T12" i="15"/>
  <c r="T13" i="15"/>
  <c r="T14" i="15"/>
  <c r="T15" i="15"/>
  <c r="T16" i="15"/>
  <c r="T17" i="15"/>
  <c r="T18" i="15"/>
  <c r="T19" i="15"/>
  <c r="T20" i="15"/>
  <c r="T21" i="15"/>
  <c r="T22" i="15"/>
  <c r="T23" i="15"/>
  <c r="T2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E174" i="40" s="1"/>
  <c r="T8" i="15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G65" i="14"/>
  <c r="G66" i="14"/>
  <c r="G67" i="14"/>
  <c r="G68" i="14"/>
  <c r="G69" i="14"/>
  <c r="G70" i="14"/>
  <c r="G71" i="14"/>
  <c r="G72" i="14"/>
  <c r="G73" i="14"/>
  <c r="G74" i="14"/>
  <c r="G75" i="14"/>
  <c r="G76" i="14"/>
  <c r="G77" i="14"/>
  <c r="G78" i="14"/>
  <c r="G79" i="14"/>
  <c r="G80" i="14"/>
  <c r="G81" i="14"/>
  <c r="G82" i="14"/>
  <c r="G83" i="14"/>
  <c r="G84" i="14"/>
  <c r="G85" i="14"/>
  <c r="G86" i="14"/>
  <c r="G87" i="14"/>
  <c r="G88" i="14"/>
  <c r="G89" i="14"/>
  <c r="G90" i="14"/>
  <c r="G91" i="14"/>
  <c r="G92" i="14"/>
  <c r="G93" i="14"/>
  <c r="G94" i="14"/>
  <c r="G95" i="14"/>
  <c r="G96" i="14"/>
  <c r="G97" i="14"/>
  <c r="G98" i="14"/>
  <c r="G99" i="14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G113" i="14"/>
  <c r="G114" i="14"/>
  <c r="G115" i="14"/>
  <c r="G116" i="14"/>
  <c r="G117" i="14"/>
  <c r="G118" i="14"/>
  <c r="G119" i="14"/>
  <c r="G120" i="14"/>
  <c r="G121" i="14"/>
  <c r="G122" i="14"/>
  <c r="G123" i="14"/>
  <c r="G124" i="14"/>
  <c r="G125" i="14"/>
  <c r="G126" i="14"/>
  <c r="G8" i="14"/>
  <c r="E10" i="23"/>
  <c r="E179" i="40" s="1"/>
  <c r="E11" i="23"/>
  <c r="E180" i="40" s="1"/>
  <c r="E9" i="23"/>
  <c r="E178" i="40" s="1"/>
  <c r="F12" i="11"/>
  <c r="F10" i="11"/>
  <c r="D28" i="40" l="1"/>
  <c r="D214" i="40"/>
  <c r="D217" i="40" s="1"/>
  <c r="D34" i="40"/>
  <c r="O19" i="40"/>
  <c r="O22" i="40" s="1"/>
  <c r="D24" i="40"/>
  <c r="P20" i="40"/>
  <c r="E18" i="40"/>
  <c r="M20" i="40"/>
  <c r="E17" i="40"/>
  <c r="P15" i="40"/>
  <c r="E23" i="40"/>
  <c r="M15" i="40"/>
  <c r="E22" i="40"/>
  <c r="J15" i="40"/>
  <c r="E21" i="40"/>
  <c r="M18" i="40"/>
  <c r="E31" i="40"/>
  <c r="P18" i="40"/>
  <c r="E32" i="40"/>
  <c r="P14" i="40"/>
  <c r="E27" i="40"/>
  <c r="M14" i="40"/>
  <c r="E26" i="40"/>
  <c r="J14" i="40"/>
  <c r="E25" i="40"/>
  <c r="CH46" i="13"/>
  <c r="E145" i="40" s="1"/>
  <c r="I21" i="40"/>
  <c r="I19" i="40"/>
  <c r="L19" i="40"/>
  <c r="ES44" i="2"/>
  <c r="ES52" i="2"/>
  <c r="E72" i="40" s="1"/>
  <c r="L98" i="35"/>
  <c r="L86" i="35"/>
  <c r="L76" i="35"/>
  <c r="L72" i="35"/>
  <c r="L85" i="35"/>
  <c r="L34" i="35"/>
  <c r="L82" i="35"/>
  <c r="L68" i="35"/>
  <c r="L37" i="35"/>
  <c r="L61" i="35"/>
  <c r="L96" i="35"/>
  <c r="L152" i="35"/>
  <c r="L142" i="35"/>
  <c r="L133" i="35"/>
  <c r="L129" i="35"/>
  <c r="L109" i="35"/>
  <c r="L99" i="35"/>
  <c r="L156" i="35"/>
  <c r="L144" i="35"/>
  <c r="L136" i="35"/>
  <c r="L113" i="35"/>
  <c r="L95" i="35"/>
  <c r="E62" i="35"/>
  <c r="L154" i="35"/>
  <c r="L131" i="35"/>
  <c r="L81" i="35"/>
  <c r="L67" i="35"/>
  <c r="L130" i="35"/>
  <c r="L110" i="35"/>
  <c r="L97" i="35"/>
  <c r="L35" i="35"/>
  <c r="L83" i="35"/>
  <c r="L69" i="35"/>
  <c r="L59" i="35"/>
  <c r="L46" i="35"/>
  <c r="L38" i="35"/>
  <c r="L146" i="35"/>
  <c r="L62" i="35"/>
  <c r="L40" i="35"/>
  <c r="L21" i="35"/>
  <c r="L15" i="35"/>
  <c r="L71" i="35"/>
  <c r="L65" i="35"/>
  <c r="L47" i="35"/>
  <c r="L155" i="35"/>
  <c r="L149" i="35"/>
  <c r="L145" i="35"/>
  <c r="L137" i="35"/>
  <c r="L132" i="35"/>
  <c r="L118" i="35"/>
  <c r="L73" i="35"/>
  <c r="L43" i="35"/>
  <c r="L84" i="35"/>
  <c r="L70" i="35"/>
  <c r="L64" i="35"/>
  <c r="L39" i="35"/>
  <c r="L157" i="35"/>
  <c r="L153" i="35"/>
  <c r="L143" i="35"/>
  <c r="L134" i="35"/>
  <c r="L94" i="35"/>
  <c r="E73" i="35"/>
  <c r="E186" i="35"/>
  <c r="E65" i="35"/>
  <c r="E83" i="35"/>
  <c r="E70" i="35"/>
  <c r="E53" i="35"/>
  <c r="E85" i="35"/>
  <c r="E72" i="35"/>
  <c r="E61" i="35"/>
  <c r="E76" i="35"/>
  <c r="E64" i="35"/>
  <c r="E133" i="35"/>
  <c r="E81" i="35"/>
  <c r="E67" i="35"/>
  <c r="E82" i="35"/>
  <c r="E68" i="35"/>
  <c r="E47" i="35"/>
  <c r="E84" i="35"/>
  <c r="E71" i="35"/>
  <c r="E59" i="35"/>
  <c r="L87" i="35"/>
  <c r="L170" i="35"/>
  <c r="L77" i="35"/>
  <c r="L169" i="35"/>
  <c r="E35" i="40"/>
  <c r="L168" i="35"/>
  <c r="L51" i="35"/>
  <c r="L167" i="35"/>
  <c r="L44" i="35"/>
  <c r="L186" i="35"/>
  <c r="L78" i="35"/>
  <c r="E14" i="40"/>
  <c r="E78" i="35"/>
  <c r="L93" i="35"/>
  <c r="L188" i="35"/>
  <c r="E33" i="40"/>
  <c r="H14" i="40"/>
  <c r="K14" i="40"/>
  <c r="N14" i="40"/>
  <c r="H15" i="40"/>
  <c r="K15" i="40"/>
  <c r="N15" i="40"/>
  <c r="H16" i="40"/>
  <c r="Q16" i="40" s="1"/>
  <c r="H17" i="40"/>
  <c r="Q17" i="40" s="1"/>
  <c r="H18" i="40"/>
  <c r="J18" i="40" s="1"/>
  <c r="K18" i="40"/>
  <c r="N18" i="40"/>
  <c r="H20" i="40"/>
  <c r="J21" i="40" s="1"/>
  <c r="K20" i="40"/>
  <c r="K21" i="40" s="1"/>
  <c r="M21" i="40" s="1"/>
  <c r="N20" i="40"/>
  <c r="N21" i="40" s="1"/>
  <c r="P21" i="40" s="1"/>
  <c r="H23" i="40"/>
  <c r="J23" i="40" s="1"/>
  <c r="K23" i="40"/>
  <c r="N23" i="40"/>
  <c r="H24" i="40"/>
  <c r="K25" i="40"/>
  <c r="Q25" i="40" s="1"/>
  <c r="N26" i="40"/>
  <c r="Q26" i="40" s="1"/>
  <c r="C145" i="40"/>
  <c r="C144" i="40"/>
  <c r="C143" i="40"/>
  <c r="C142" i="40"/>
  <c r="C141" i="40"/>
  <c r="C140" i="40"/>
  <c r="C139" i="40"/>
  <c r="C138" i="40"/>
  <c r="C137" i="40"/>
  <c r="C180" i="40"/>
  <c r="C179" i="40"/>
  <c r="C178" i="40"/>
  <c r="B180" i="40"/>
  <c r="B179" i="40"/>
  <c r="B178" i="40"/>
  <c r="C53" i="40"/>
  <c r="C52" i="40"/>
  <c r="C51" i="40"/>
  <c r="C84" i="40"/>
  <c r="C83" i="40"/>
  <c r="C53" i="35"/>
  <c r="C52" i="35"/>
  <c r="C51" i="35"/>
  <c r="C88" i="35"/>
  <c r="C87" i="35"/>
  <c r="C81" i="35"/>
  <c r="C82" i="35"/>
  <c r="C83" i="35"/>
  <c r="C84" i="35"/>
  <c r="C85" i="35"/>
  <c r="C86" i="35"/>
  <c r="C78" i="35"/>
  <c r="C77" i="35"/>
  <c r="C76" i="35"/>
  <c r="C75" i="35"/>
  <c r="C74" i="35"/>
  <c r="C73" i="35"/>
  <c r="C72" i="35"/>
  <c r="C71" i="35"/>
  <c r="C70" i="35"/>
  <c r="C69" i="35"/>
  <c r="C68" i="35"/>
  <c r="C67" i="35"/>
  <c r="C66" i="35"/>
  <c r="C65" i="35"/>
  <c r="C64" i="35"/>
  <c r="C63" i="35"/>
  <c r="C62" i="35"/>
  <c r="C61" i="35"/>
  <c r="C60" i="35"/>
  <c r="C59" i="35"/>
  <c r="C79" i="40"/>
  <c r="C218" i="40" s="1"/>
  <c r="E218" i="40" s="1"/>
  <c r="C78" i="40"/>
  <c r="C201" i="40" s="1"/>
  <c r="E201" i="40" s="1"/>
  <c r="C77" i="40"/>
  <c r="C76" i="40"/>
  <c r="C75" i="40"/>
  <c r="C71" i="40"/>
  <c r="C70" i="40"/>
  <c r="C69" i="40"/>
  <c r="C68" i="40"/>
  <c r="C67" i="40"/>
  <c r="C66" i="40"/>
  <c r="C65" i="40"/>
  <c r="C64" i="40"/>
  <c r="C63" i="40"/>
  <c r="C62" i="40"/>
  <c r="C61" i="40"/>
  <c r="C60" i="40"/>
  <c r="Q14" i="40" l="1"/>
  <c r="J20" i="40"/>
  <c r="Q15" i="40"/>
  <c r="Q24" i="40"/>
  <c r="J24" i="40"/>
  <c r="Q18" i="40"/>
  <c r="H21" i="40"/>
  <c r="Q21" i="40" s="1"/>
  <c r="Q20" i="40"/>
  <c r="I22" i="40"/>
  <c r="L22" i="40"/>
  <c r="O28" i="40"/>
  <c r="EU52" i="2"/>
  <c r="EV44" i="2"/>
  <c r="N19" i="40"/>
  <c r="K19" i="40"/>
  <c r="K22" i="40" s="1"/>
  <c r="N27" i="40"/>
  <c r="P27" i="40" s="1"/>
  <c r="Q23" i="40"/>
  <c r="H19" i="40"/>
  <c r="J19" i="40" s="1"/>
  <c r="H27" i="40"/>
  <c r="J27" i="40" s="1"/>
  <c r="K27" i="40"/>
  <c r="M27" i="40" s="1"/>
  <c r="C90" i="40"/>
  <c r="C219" i="40" s="1"/>
  <c r="E219" i="40" s="1"/>
  <c r="C89" i="40"/>
  <c r="C202" i="40" s="1"/>
  <c r="E202" i="40" s="1"/>
  <c r="C88" i="40"/>
  <c r="C87" i="40"/>
  <c r="C86" i="40"/>
  <c r="C85" i="40"/>
  <c r="C189" i="40"/>
  <c r="C188" i="40"/>
  <c r="C187" i="40"/>
  <c r="C186" i="40"/>
  <c r="C185" i="40"/>
  <c r="C184" i="40"/>
  <c r="C174" i="40"/>
  <c r="C173" i="40"/>
  <c r="C172" i="40"/>
  <c r="C171" i="40"/>
  <c r="C170" i="40"/>
  <c r="C169" i="40"/>
  <c r="C165" i="40"/>
  <c r="C164" i="40"/>
  <c r="C163" i="40"/>
  <c r="C162" i="40"/>
  <c r="C159" i="40"/>
  <c r="C158" i="40"/>
  <c r="C157" i="40"/>
  <c r="C156" i="40"/>
  <c r="C155" i="40"/>
  <c r="C154" i="40"/>
  <c r="C153" i="40"/>
  <c r="C152" i="40"/>
  <c r="C151" i="40"/>
  <c r="C150" i="40"/>
  <c r="C149" i="40"/>
  <c r="C148" i="40"/>
  <c r="C133" i="40"/>
  <c r="C132" i="40"/>
  <c r="C131" i="40"/>
  <c r="C130" i="40"/>
  <c r="C129" i="40"/>
  <c r="C128" i="40"/>
  <c r="C127" i="40"/>
  <c r="C126" i="40"/>
  <c r="C125" i="40"/>
  <c r="C124" i="40"/>
  <c r="C123" i="40"/>
  <c r="C122" i="40"/>
  <c r="C121" i="40"/>
  <c r="C120" i="40"/>
  <c r="C117" i="40"/>
  <c r="C116" i="40"/>
  <c r="C115" i="40"/>
  <c r="C114" i="40"/>
  <c r="C113" i="40"/>
  <c r="C109" i="40"/>
  <c r="C208" i="40" s="1"/>
  <c r="E208" i="40" s="1"/>
  <c r="C108" i="40"/>
  <c r="C207" i="40" s="1"/>
  <c r="E207" i="40" s="1"/>
  <c r="C107" i="40"/>
  <c r="C206" i="40" s="1"/>
  <c r="E206" i="40" s="1"/>
  <c r="C106" i="40"/>
  <c r="C205" i="40" s="1"/>
  <c r="E205" i="40" s="1"/>
  <c r="C103" i="40"/>
  <c r="C102" i="40"/>
  <c r="C101" i="40"/>
  <c r="C100" i="40"/>
  <c r="C99" i="40"/>
  <c r="C98" i="40"/>
  <c r="C97" i="40"/>
  <c r="C96" i="40"/>
  <c r="C95" i="40"/>
  <c r="C220" i="40" s="1"/>
  <c r="E220" i="40" s="1"/>
  <c r="C94" i="40"/>
  <c r="C203" i="40" s="1"/>
  <c r="E203" i="40" s="1"/>
  <c r="C46" i="40"/>
  <c r="C45" i="40"/>
  <c r="C44" i="40"/>
  <c r="C216" i="40" s="1"/>
  <c r="E216" i="40" s="1"/>
  <c r="C43" i="40"/>
  <c r="C199" i="40" s="1"/>
  <c r="E199" i="40" s="1"/>
  <c r="C42" i="40"/>
  <c r="C41" i="40"/>
  <c r="C40" i="40"/>
  <c r="C39" i="40"/>
  <c r="C38" i="40"/>
  <c r="C37" i="40"/>
  <c r="C36" i="40"/>
  <c r="C35" i="40"/>
  <c r="C33" i="40"/>
  <c r="C32" i="40"/>
  <c r="C215" i="40" s="1"/>
  <c r="E215" i="40" s="1"/>
  <c r="C31" i="40"/>
  <c r="C198" i="40" s="1"/>
  <c r="E198" i="40" s="1"/>
  <c r="C30" i="40"/>
  <c r="C29" i="40"/>
  <c r="C27" i="40"/>
  <c r="C214" i="40" s="1"/>
  <c r="E214" i="40" s="1"/>
  <c r="C26" i="40"/>
  <c r="C197" i="40" s="1"/>
  <c r="E197" i="40" s="1"/>
  <c r="C25" i="40"/>
  <c r="C23" i="40"/>
  <c r="C213" i="40" s="1"/>
  <c r="E213" i="40" s="1"/>
  <c r="C22" i="40"/>
  <c r="C196" i="40" s="1"/>
  <c r="E196" i="40" s="1"/>
  <c r="C21" i="40"/>
  <c r="H22" i="40" l="1"/>
  <c r="J22" i="40" s="1"/>
  <c r="Q19" i="40"/>
  <c r="M19" i="40"/>
  <c r="N22" i="40"/>
  <c r="P22" i="40" s="1"/>
  <c r="P19" i="40"/>
  <c r="L28" i="40"/>
  <c r="M22" i="40"/>
  <c r="I28" i="40"/>
  <c r="D73" i="40"/>
  <c r="EV52" i="2"/>
  <c r="E73" i="40" s="1"/>
  <c r="K28" i="40"/>
  <c r="Q27" i="40"/>
  <c r="C34" i="40"/>
  <c r="E34" i="40" s="1"/>
  <c r="C24" i="40"/>
  <c r="E24" i="40" s="1"/>
  <c r="C28" i="40"/>
  <c r="E28" i="40" s="1"/>
  <c r="C20" i="40"/>
  <c r="C18" i="40"/>
  <c r="C212" i="40" s="1"/>
  <c r="C17" i="40"/>
  <c r="C195" i="40" s="1"/>
  <c r="C200" i="40" s="1"/>
  <c r="E200" i="40" s="1"/>
  <c r="C16" i="40"/>
  <c r="C15" i="40"/>
  <c r="C14" i="40"/>
  <c r="C143" i="35"/>
  <c r="C142" i="35"/>
  <c r="C141" i="35"/>
  <c r="C140" i="35"/>
  <c r="C139" i="35"/>
  <c r="C138" i="35"/>
  <c r="C134" i="35"/>
  <c r="C133" i="35"/>
  <c r="E212" i="40" l="1"/>
  <c r="C217" i="40"/>
  <c r="E217" i="40" s="1"/>
  <c r="E195" i="40"/>
  <c r="N28" i="40"/>
  <c r="P28" i="40" s="1"/>
  <c r="Q22" i="40"/>
  <c r="H28" i="40"/>
  <c r="J28" i="40" s="1"/>
  <c r="M28" i="40"/>
  <c r="C19" i="40"/>
  <c r="E19" i="40" s="1"/>
  <c r="C130" i="35"/>
  <c r="C129" i="35"/>
  <c r="C126" i="35"/>
  <c r="C125" i="35"/>
  <c r="C124" i="35"/>
  <c r="C123" i="35"/>
  <c r="C122" i="35"/>
  <c r="C121" i="35"/>
  <c r="C120" i="35"/>
  <c r="C119" i="35"/>
  <c r="C118" i="35"/>
  <c r="C117" i="35"/>
  <c r="C116" i="35"/>
  <c r="C115" i="35"/>
  <c r="J20" i="35"/>
  <c r="C36" i="35"/>
  <c r="C33" i="35"/>
  <c r="C32" i="35"/>
  <c r="C31" i="35"/>
  <c r="C30" i="35"/>
  <c r="C25" i="35"/>
  <c r="C24" i="35"/>
  <c r="C23" i="35"/>
  <c r="C21" i="35"/>
  <c r="C20" i="35"/>
  <c r="C19" i="35"/>
  <c r="C18" i="35"/>
  <c r="C16" i="35"/>
  <c r="C15" i="35"/>
  <c r="C114" i="35"/>
  <c r="C113" i="35"/>
  <c r="C110" i="35"/>
  <c r="C109" i="35"/>
  <c r="C108" i="35"/>
  <c r="C107" i="35"/>
  <c r="C106" i="35"/>
  <c r="J100" i="35"/>
  <c r="C100" i="35"/>
  <c r="C101" i="35"/>
  <c r="C99" i="35"/>
  <c r="C98" i="35"/>
  <c r="C97" i="35"/>
  <c r="C96" i="35"/>
  <c r="C95" i="35"/>
  <c r="C94" i="35"/>
  <c r="C93" i="35"/>
  <c r="C92" i="35"/>
  <c r="I12" i="35"/>
  <c r="Q28" i="40" l="1"/>
  <c r="B13" i="35"/>
  <c r="B12" i="35"/>
  <c r="C34" i="35" l="1"/>
  <c r="C41" i="35"/>
  <c r="C26" i="35"/>
  <c r="C39" i="35"/>
  <c r="C40" i="35"/>
  <c r="C42" i="35"/>
  <c r="C28" i="35" l="1"/>
  <c r="C44" i="35"/>
  <c r="C45" i="35"/>
  <c r="C27" i="35"/>
  <c r="C29" i="35" l="1"/>
  <c r="C46" i="35" l="1"/>
  <c r="C43" i="35"/>
  <c r="C35" i="35"/>
  <c r="C37" i="35" l="1"/>
  <c r="C47" i="35" l="1"/>
  <c r="C38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tc={1038E389-7624-4082-B72A-D830E64845A2}</author>
  </authors>
  <commentList>
    <comment ref="F9" authorId="0" shapeId="0" xr:uid="{1038E389-7624-4082-B72A-D830E64845A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tc={E9B0A08B-4049-49A5-A366-163701B5ACE9}</author>
  </authors>
  <commentList>
    <comment ref="H9" authorId="0" shapeId="0" xr:uid="{E9B0A08B-4049-49A5-A366-163701B5AC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>
      </text>
    </comment>
  </commentList>
</comments>
</file>

<file path=xl/sharedStrings.xml><?xml version="1.0" encoding="utf-8"?>
<sst xmlns="http://schemas.openxmlformats.org/spreadsheetml/2006/main" count="4586" uniqueCount="899">
  <si>
    <t>SERVICIO NACIONAL DE APRENDIZAJE-SENA</t>
  </si>
  <si>
    <t>DIRECCIÓN DE PLANEACIÓN Y DIRECCIONAMIENTO CORPORATIVO</t>
  </si>
  <si>
    <t>GRUPO DE GESTIÓN DE LA INFORMACIÓN Y EVALUACIÓN DE RESULTADOS</t>
  </si>
  <si>
    <t>Cód. Reg.</t>
  </si>
  <si>
    <t>Regional</t>
  </si>
  <si>
    <t>Código Centro</t>
  </si>
  <si>
    <t>Centro</t>
  </si>
  <si>
    <t>EDUCACION SUPERIOR</t>
  </si>
  <si>
    <t>FORMACIÓN TECNICA LABORAL Y OTROS</t>
  </si>
  <si>
    <t>Unidades productivas creadas para la estrategia CampeSENA</t>
  </si>
  <si>
    <t>CERTIFICACIÓN</t>
  </si>
  <si>
    <t>No de Evaluaciones en Competencias Laborales</t>
  </si>
  <si>
    <t xml:space="preserve">Personas Evaluadas en Competencias Laborales  </t>
  </si>
  <si>
    <t>Personas Certificadas en Competencias Laborales</t>
  </si>
  <si>
    <t xml:space="preserve">No. Instrumentos de evaluación construidos </t>
  </si>
  <si>
    <t>Estándares para el desempeño laboral elaborados y/o actualizados</t>
  </si>
  <si>
    <t>Cupos</t>
  </si>
  <si>
    <t xml:space="preserve">TOTAL EDUCACION SUPERIOR </t>
  </si>
  <si>
    <t>TOTAL FORMACIÓN PROFESIONAL</t>
  </si>
  <si>
    <t>PROGRAMA DE BILINGÜISMO</t>
  </si>
  <si>
    <t xml:space="preserve">EDUCACIÓN SUPERIOR </t>
  </si>
  <si>
    <t>REGIONAL ANTIOQUIA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</si>
  <si>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</si>
  <si>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</si>
  <si>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</si>
  <si>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</si>
  <si>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</si>
  <si>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</si>
  <si>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</si>
  <si>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</si>
  <si>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</si>
  <si>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</si>
  <si>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</si>
  <si>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</si>
  <si>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</si>
  <si>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</si>
  <si>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</si>
  <si>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</si>
  <si>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REGIONAL ATLÁNTICO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</si>
  <si>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</si>
  <si>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</si>
  <si>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</si>
  <si>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</si>
  <si>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REGIONAL DISTRITO CAPITAL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</si>
  <si>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</si>
  <si>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</si>
  <si>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</si>
  <si>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</si>
  <si>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</si>
  <si>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</si>
  <si>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</si>
  <si>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</si>
  <si>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</si>
  <si>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</si>
  <si>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</si>
  <si>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</si>
  <si>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</si>
  <si>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</si>
  <si>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</si>
  <si>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REGIONAL BOLÍVAR</t>
  </si>
  <si>
    <t>CENTRO AGROEMPRESARIAL Y MINERO</t>
  </si>
  <si>
    <t>CENTRO INTERNACIONAL NÁUTICO, FLUVIAL Y PORTUARIO</t>
  </si>
  <si>
    <t>CENTRO PARA LA INDUSTRIA PETROQUIMICA</t>
  </si>
  <si>
    <t>REGIONAL BOYACÁ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</si>
  <si>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</si>
  <si>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</si>
  <si>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</si>
  <si>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</si>
  <si>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</si>
  <si>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REGIONAL CALDAS</t>
  </si>
  <si>
    <t>CENTRO PARA LA FORMACION CAFETERA</t>
  </si>
  <si>
    <t>CENTRO DE AUTOMATIZACION INDUSTRIAL</t>
  </si>
  <si>
    <t>CENTRO DE PROCESOS INDUSTRIALES</t>
  </si>
  <si>
    <t>CENTRO PECUARIO Y AGROEMPRESARIAL</t>
  </si>
  <si>
    <t>REGIONAL CAQUETÁ</t>
  </si>
  <si>
    <t>CENTRO TECNOLOGICO DE LA AMAZONIA</t>
  </si>
  <si>
    <t>REGIONAL CAUCA</t>
  </si>
  <si>
    <t>CENTRO AGROPECUARIO</t>
  </si>
  <si>
    <t>CENTRO DE TELEINFORMATICA Y PRODUCCIÓN INDUSTRIAL</t>
  </si>
  <si>
    <t>REGIONAL CESAR</t>
  </si>
  <si>
    <t>CENTRO BIOTECNOLOGICO DEL CARIBE</t>
  </si>
  <si>
    <t>CENTRO AGROEMPRESARIAL</t>
  </si>
  <si>
    <t>REGIONAL CÓRDOBA</t>
  </si>
  <si>
    <t>CENTRO AGROPECUARIO Y DE BIOTECNOLOGIA EL PORVENIR</t>
  </si>
  <si>
    <t>CENTRO DE COMERCIO, INDUSTRIA Y TURISMO DE CORDOBA</t>
  </si>
  <si>
    <t>REGIONAL CUNDINAMARCA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</si>
  <si>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</si>
  <si>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</si>
  <si>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</si>
  <si>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</si>
  <si>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</si>
  <si>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</si>
  <si>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REGIONAL CHOCÓ</t>
  </si>
  <si>
    <t>CENTRO DE RECURSOS NATURALES, INDUSTRIA Y BIODIVERSIDAD</t>
  </si>
  <si>
    <t>REGIONAL HUILA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</si>
  <si>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</si>
  <si>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</si>
  <si>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</si>
  <si>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</si>
  <si>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</si>
  <si>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REGIONAL GUAJIRA</t>
  </si>
  <si>
    <t>CENTRO INDUSTRIAL Y DE ENERGIAS ALTERNATIVAS</t>
  </si>
  <si>
    <t>CENTRO AGROEMPRESARIAL Y ACUICOLA</t>
  </si>
  <si>
    <t>REGIONAL MAGDALENA</t>
  </si>
  <si>
    <t>CENTRO ACUICOLA Y AGROINDUSTRIAL DE GAIRA</t>
  </si>
  <si>
    <t>CENTRO DE LOGISTICA Y PROMOCION ECOTURISTICA DEL MAGDALENA</t>
  </si>
  <si>
    <t>REGIONAL META</t>
  </si>
  <si>
    <t>CENTRO AGROINDUSTRIAL DEL META</t>
  </si>
  <si>
    <t>CENTRO DE INDUSTRIA Y SERVICIOS DEL META</t>
  </si>
  <si>
    <t>REGIONAL NARIÑO</t>
  </si>
  <si>
    <t>CENTRO SUR COLOMBIANO DE LOGÍSTICA INTERNACIONAL</t>
  </si>
  <si>
    <t>CENTRO AGROINDUSTRIAL Y PESQUERO DE LA COSTA PACIFICA</t>
  </si>
  <si>
    <t>CENTRO INTERNACIONAL DE PRODUCCIÓN LIMPIA - LOPE</t>
  </si>
  <si>
    <t>REGIONAL NORTE DE SANTANDER</t>
  </si>
  <si>
    <t>CENTRO DE FORMACION PARA EL DESARROLLO RURAL Y MINERO</t>
  </si>
  <si>
    <t>REGIONAL QUINDÍO</t>
  </si>
  <si>
    <t>CENTRO AGROINDUSTRIAL</t>
  </si>
  <si>
    <t>CENTRO PARA EL DESARROLLO TECNOLÓGICO DE LA CONSTRUCCIÓN Y LA INDUSTRIA</t>
  </si>
  <si>
    <t>CENTRO DE COMERCIO Y TURISMO</t>
  </si>
  <si>
    <t>REGIONAL RISARALDA</t>
  </si>
  <si>
    <t>CENTRO ATENCION SECTOR AGROPECUARIO</t>
  </si>
  <si>
    <t>CENTRO DE DISEÑO E INNOVACIÓN TECNOLOGICA INDUSTRIAL</t>
  </si>
  <si>
    <t>REGIONAL SANTANDER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</si>
  <si>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</si>
  <si>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</si>
  <si>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</si>
  <si>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</si>
  <si>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</si>
  <si>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</si>
  <si>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</si>
  <si>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REGIONAL SUCRE</t>
  </si>
  <si>
    <t>CENTRO DE LA INNOVACION, LA TECNOLOGIA Y LOS SERVICIOS</t>
  </si>
  <si>
    <t>REGIONAL TOLIMA</t>
  </si>
  <si>
    <t>CENTRO AGROPECUARIO LA GRANJA</t>
  </si>
  <si>
    <t>CENTRO DE INDUSTRIA Y CONSTRUCCION</t>
  </si>
  <si>
    <t>REGIONAL VALLE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</si>
  <si>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</si>
  <si>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</si>
  <si>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</si>
  <si>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</si>
  <si>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</si>
  <si>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</si>
  <si>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</si>
  <si>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</si>
  <si>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</si>
  <si>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</si>
  <si>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REGIONAL ARAUCA</t>
  </si>
  <si>
    <t>CENTRO DE GESTION Y DESARROLLO AGROINDUSTRIAL DE ARAUCA</t>
  </si>
  <si>
    <t>REGIONAL CASANARE</t>
  </si>
  <si>
    <t>CENTRO AGROINDUSTRIAL Y FORTALECIMIENTO EMPRESARIAL DE CASANARE</t>
  </si>
  <si>
    <t>REGIONAL PUTUMAYO</t>
  </si>
  <si>
    <t>CENTRO AGROFORESTAL Y ACUICOLA ARAPAIMA</t>
  </si>
  <si>
    <t>REGIONAL SAN ANDRÉS</t>
  </si>
  <si>
    <t>CENTRO DE FORMACION TURISTICA, GENTE DE MAR Y DE SERVICIOS</t>
  </si>
  <si>
    <t>REGIONAL AMAZONAS</t>
  </si>
  <si>
    <t>CENTRO PARA LA BIODIVERSIDAD Y EL TURISMO DEL AMAZONAS</t>
  </si>
  <si>
    <t>REGIONAL GUAINÍA</t>
  </si>
  <si>
    <t>CENTRO AMBIENTAL Y ECOTURISTICO DEL NORORIENTE AMAZONICO</t>
  </si>
  <si>
    <t>REGIONAL GUAVIARE</t>
  </si>
  <si>
    <t>CENTRO DE DESARROLLO AGROINDUSTRIAL, TURISTICO Y TECNOLOGICO DEL GUAVIARE</t>
  </si>
  <si>
    <t>REGIONAL VAUPÉS</t>
  </si>
  <si>
    <t>CENTRO AGROPECUARIO Y DE SERVICIOS AMBIENTALES JIRI - JIRIMO</t>
  </si>
  <si>
    <t>REGIONAL VICHADA</t>
  </si>
  <si>
    <t>CENTRO DE PRODUCCIÓN Y TRANSFORMACION AGROINDUSTRIAL DE LA ORINOQUIA</t>
  </si>
  <si>
    <t>TOTAL CENTROS DE FORMACIÓN</t>
  </si>
  <si>
    <t>CÓDIGO REGIONAL</t>
  </si>
  <si>
    <t>NOMBRE REGIONAL</t>
  </si>
  <si>
    <t>TOTAL REGIONALES</t>
  </si>
  <si>
    <t>PROGRAMA DE FORMACION CONTINUA ESPECIALIZADA</t>
  </si>
  <si>
    <t>TOTAL NACIONAL</t>
  </si>
  <si>
    <t>TOTAL FORMACIÓN LABORAL</t>
  </si>
  <si>
    <t>FORMACIÓN LABORAL  - Virtual</t>
  </si>
  <si>
    <t>EDUCACION SUPERIOR -   Presencial</t>
  </si>
  <si>
    <t>EDUCACION SUPERIOR -  Virtual</t>
  </si>
  <si>
    <t>CampeSENA</t>
  </si>
  <si>
    <t>FORMACIÓN LABORAL</t>
  </si>
  <si>
    <t xml:space="preserve">TOTAL TITULADA -Presencial </t>
  </si>
  <si>
    <t>TOTAL TITULADA - Virtual</t>
  </si>
  <si>
    <t>PROGRAMA DE BILINGÜISMO- presencial</t>
  </si>
  <si>
    <t>PROGRAMA DE BILINGÜISMO- virtual</t>
  </si>
  <si>
    <t>Tecnologos Regular - Presencial</t>
  </si>
  <si>
    <t>Tecnólogos Regular - Virtual</t>
  </si>
  <si>
    <t>Tecnólogos CampeSENA</t>
  </si>
  <si>
    <t>Operarios Regular</t>
  </si>
  <si>
    <t>Operarios CampeSENA</t>
  </si>
  <si>
    <t>Auxiliares Regular</t>
  </si>
  <si>
    <t>Auxiliares CampeSENA</t>
  </si>
  <si>
    <t>Técnico Laboral Regular - Presencial</t>
  </si>
  <si>
    <t>Técnico Laboral Regular - Virtual</t>
  </si>
  <si>
    <t>Técnico Laboral CampeSENA</t>
  </si>
  <si>
    <t>Técnico Laboral Articulación con la Media</t>
  </si>
  <si>
    <t>Total Formación Profesional CampeSENA</t>
  </si>
  <si>
    <t>Total Formación Profesional Integral - Virtual</t>
  </si>
  <si>
    <t>Metas Programas Relevantes</t>
  </si>
  <si>
    <t>RETENCIÓN</t>
  </si>
  <si>
    <t>TOTAL TITULADA</t>
  </si>
  <si>
    <t>COMPLEMENTARIA - Presencial</t>
  </si>
  <si>
    <t>COMPLEMENTARIA - Virtual</t>
  </si>
  <si>
    <t>TOTAL COMPLEMENTARIA</t>
  </si>
  <si>
    <t>TOTAL FORMACIÓN PROFESIONAL - Presencial</t>
  </si>
  <si>
    <t>TOTAL FORMACIÓN PROFESIONAL - Virtual</t>
  </si>
  <si>
    <t>CENTRO DE INNOVACIÓN Y DE GESTIÓN EMPRESARIAL Y CULTURAL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</si>
  <si>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</si>
  <si>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</si>
  <si>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</si>
  <si>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</si>
  <si>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CODIGO REGIONAL</t>
  </si>
  <si>
    <t>CampeSENA (Incluidas en Formación Profesional Integral)</t>
  </si>
  <si>
    <t>DSNFT</t>
  </si>
  <si>
    <t>DFP</t>
  </si>
  <si>
    <t xml:space="preserve">FEEC </t>
  </si>
  <si>
    <t>FEEP</t>
  </si>
  <si>
    <t>Certificaciones de competencias laborales expedidas para CampeSENA (A)</t>
  </si>
  <si>
    <t>Certificaciones expedidas en Competencias Laborales - Regular (C)</t>
  </si>
  <si>
    <t>Total Certificaciones en Competencias laborales (D)=(A+B+C)</t>
  </si>
  <si>
    <t>Proyectos productivos formulados para la estrategia CampeSENA</t>
  </si>
  <si>
    <t>Unidades productivas fortalecidas para la estrategia CampeSENA</t>
  </si>
  <si>
    <t>Proyectos productivos beneficiados para la estrategia CampeSENA</t>
  </si>
  <si>
    <t>Reuniones de consejos ejecutivos realizadas</t>
  </si>
  <si>
    <t>Programas Especiales con Metas Nacionales Compartidas 2025</t>
  </si>
  <si>
    <t>SENATEC</t>
  </si>
  <si>
    <t>Certificación</t>
  </si>
  <si>
    <t>FORMACIÓN COMPLEMENTARIA RED TIC (Incluidas en la Formación Complementaria)</t>
  </si>
  <si>
    <t>POBLACIONES VULNERABLES (Están incluidas en el Total de la Formación Profesional Integral)</t>
  </si>
  <si>
    <t>OTRAS POBLACIONES VULNERABLES</t>
  </si>
  <si>
    <t>EMPRENDIMIENTO Y FORTALECIMIENTO</t>
  </si>
  <si>
    <t>FONDO EMPRENDER</t>
  </si>
  <si>
    <t>DESPLAZADOS POR LA VIOLENCIA
(A)</t>
  </si>
  <si>
    <t>HECHOS VICTIMIZANTES  (B)</t>
  </si>
  <si>
    <t>TOTAL VICTIMAS (C) =
 (A+B)</t>
  </si>
  <si>
    <t>OTRAS POBLACIONES VULNERABLES (D)</t>
  </si>
  <si>
    <t>TOTAL POBLACIONES VULNERABLES (E) = (C+D)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</si>
  <si>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</si>
  <si>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</si>
  <si>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</si>
  <si>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</si>
  <si>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</si>
  <si>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</si>
  <si>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</si>
  <si>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</si>
  <si>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</si>
  <si>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</si>
  <si>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</si>
  <si>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</si>
  <si>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</si>
  <si>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</si>
  <si>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 xml:space="preserve">Emprendedores Orientados </t>
  </si>
  <si>
    <t>Emprendimientos Asesorados</t>
  </si>
  <si>
    <t>Empresas en Fortalecimiento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</si>
  <si>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</si>
  <si>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</si>
  <si>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</si>
  <si>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Número de Campesinos atendidos en el programa de emprendimiento</t>
  </si>
  <si>
    <t xml:space="preserve">No. Planes de Negocio Desplazados por la Violencia </t>
  </si>
  <si>
    <t>No. Unidades Productivas Desplazados por la Violencia</t>
  </si>
  <si>
    <t>Iniciativas empresariales financiadas con recursos del Fondo Emprender</t>
  </si>
  <si>
    <t>Empleos potenciales directos Fondo Emprender</t>
  </si>
  <si>
    <t>AGENCIA PUBLICA DE EMPLEO</t>
  </si>
  <si>
    <t>TOTAL REGIONAL</t>
  </si>
  <si>
    <t xml:space="preserve">CONTRATO DE APRENDIZAJE </t>
  </si>
  <si>
    <t>CENTRO DE OPERACIÓN Y MANTENIMIENTO MINERO</t>
  </si>
  <si>
    <t>CONTRATO DE APRENDIZAJE Y OTROS</t>
  </si>
  <si>
    <t xml:space="preserve">Número de Empresas con Cuotas Reguladas </t>
  </si>
  <si>
    <t xml:space="preserve">Total Aprendices Con Contrato De Aprendizaje </t>
  </si>
  <si>
    <t>Tecnólogos Regular - A Distancia</t>
  </si>
  <si>
    <t>METAS 2025 NACIONALES COMPARTIDAS CON OTRAS ENTIDADES (MINTIC - SENATEC)</t>
  </si>
  <si>
    <t>Personas formadas y entrenadas en el marco de alianzas con cooperantes internacionales</t>
  </si>
  <si>
    <t>Movilidad Internacional (Entrante y saliente)</t>
  </si>
  <si>
    <t>Alianzas estratégicas, convenios y/o proyectos nacionales e internacionales suscritos y/o fortalecidos por el SENA</t>
  </si>
  <si>
    <t>META 2025</t>
  </si>
  <si>
    <t>INDICADOR</t>
  </si>
  <si>
    <t>GRAN TOTAL FORMACION TITULADA (Cupos incluidos en Total Cupos Formación Titulada)</t>
  </si>
  <si>
    <t>TOTAL FORMACION COMPLEMENTARIA (Cupos incluidos en Total Cupos Formación Complementaria)</t>
  </si>
  <si>
    <t>TOTAL FORMACION TITULADA Y  COMPLEMENTARIA (Cupos incluidos en Total Formación)</t>
  </si>
  <si>
    <t xml:space="preserve"> TECNOLOGOS (Cupos incluidos en Total Cupos Tecnólogos)</t>
  </si>
  <si>
    <t>OPERARIOS (Cupos incluidos en Total Cupos Operarios)</t>
  </si>
  <si>
    <t xml:space="preserve"> TECNICO LABORAL (Cupos incluidos en Total Cupos Técnico Laboral)</t>
  </si>
  <si>
    <t xml:space="preserve">Cupos Pasan 2025 </t>
  </si>
  <si>
    <t xml:space="preserve">Cupos Nuevos 2025 </t>
  </si>
  <si>
    <t>Total FIC</t>
  </si>
  <si>
    <t>I SEMESTRE</t>
  </si>
  <si>
    <t>II SEMESTRE</t>
  </si>
  <si>
    <t>TOTAL CENTROS</t>
  </si>
  <si>
    <t>Auxiliares (Cupos incluidos en Total Cupos Auxiliares)</t>
  </si>
  <si>
    <t>Total Salud</t>
  </si>
  <si>
    <t>Total Articulación con la Media</t>
  </si>
  <si>
    <t>Media Técnica</t>
  </si>
  <si>
    <t>Media Académica</t>
  </si>
  <si>
    <t>Media Privada</t>
  </si>
  <si>
    <t xml:space="preserve">METAS ARTICULACIÓN CON LA MEDIA 2025 POR CENTROS </t>
  </si>
  <si>
    <t>TOTAL COLOCACIONES</t>
  </si>
  <si>
    <t>Planes de Negocio Formulados</t>
  </si>
  <si>
    <t>CONTROLES</t>
  </si>
  <si>
    <t>DIRECCIÓN GENERAL</t>
  </si>
  <si>
    <t>Total</t>
  </si>
  <si>
    <t>DPDC</t>
  </si>
  <si>
    <t>Total Regionales - Total Centros</t>
  </si>
  <si>
    <t>DETE</t>
  </si>
  <si>
    <t>Total Tecnólogos (E)</t>
  </si>
  <si>
    <t>TOTAL EDUCACION SUPERIOR (E)</t>
  </si>
  <si>
    <t>Código</t>
  </si>
  <si>
    <t>Ingrese el código del centro:</t>
  </si>
  <si>
    <t>Metas Formación Profesional Integral</t>
  </si>
  <si>
    <t>META</t>
  </si>
  <si>
    <t>EDUCACION SUPERIOR (=E)</t>
  </si>
  <si>
    <t>TOTAL FORMACION TITULADA (F = D+E)</t>
  </si>
  <si>
    <t>Formación Complementaria - Virtual  (Sin Bilingüismo) (G)</t>
  </si>
  <si>
    <t>Formación Complementaria - Presencial (Sin Bilingüismo) (H)</t>
  </si>
  <si>
    <t>Programa de Bilingüismo - Virtual (I)</t>
  </si>
  <si>
    <t>Programa de Bilingüismo - Presencial (J)</t>
  </si>
  <si>
    <t>Total Operarios (B)</t>
  </si>
  <si>
    <t>Total Auxiliares (A)</t>
  </si>
  <si>
    <t>Total Técnico Laboral (C)</t>
  </si>
  <si>
    <t>Total Profundización Técnica (T)</t>
  </si>
  <si>
    <t>TOTAL FORMACIÓN LABORAL (Operarios, Auxiliar  y técnico laboral, profundización técnica) (D=A+B+C+T)</t>
  </si>
  <si>
    <t xml:space="preserve">TOTAL FORMACION TITULADA (F)  = (D+E) </t>
  </si>
  <si>
    <t>Fuente:  v2_SALUD_ROTACION_2025_27nov2024</t>
  </si>
  <si>
    <t>Fuente: V2_FIC 2025_27nov2024</t>
  </si>
  <si>
    <t>Formación Complementaria CampeSENA (L)</t>
  </si>
  <si>
    <t>TOTAL FORMACION COMPLEMENTARIA (N) = (G+H+K+L+M)</t>
  </si>
  <si>
    <t>TOTAL FORMACION PROFESIONAL INTEGRAL (O=N+F)</t>
  </si>
  <si>
    <t>TOTAL FORMACION COMPLEMENTARIA (N = G+H+K+L+M)</t>
  </si>
  <si>
    <t>CUPOS PASAN</t>
  </si>
  <si>
    <t>CUPOS NUEVOS</t>
  </si>
  <si>
    <t>FUENTE: PLANTILLA CONSOLIDACIÓN METAS 2025-GIER DEF/ PLANTILLA CONSOLIDACIÓN METAS 2025 APE 02122024</t>
  </si>
  <si>
    <t>Tecnólogos Full Popular</t>
  </si>
  <si>
    <t>Fuente: Ajuste Dic - Articulacion con la Media 07122024</t>
  </si>
  <si>
    <t xml:space="preserve">PROYECCIÓN CUPOS SALUD 2025 POR CENTROS </t>
  </si>
  <si>
    <t xml:space="preserve">EDUCACION SUPERIOR </t>
  </si>
  <si>
    <t xml:space="preserve"> TECNOLOGOS (Cupos incluidos en Total Cupos Tecnólogos) </t>
  </si>
  <si>
    <t>Sub total Tecnólogos (A)</t>
  </si>
  <si>
    <t>Subtotal Auxiliares (B)</t>
  </si>
  <si>
    <t>FORMACIÓN TECNICA LABORAL Y OTROS 
 F= (B+C+D)</t>
  </si>
  <si>
    <t>Subtotal Técnico Laboral 
(D)</t>
  </si>
  <si>
    <t>Subtotal Operarios 
( C)</t>
  </si>
  <si>
    <t>Gran total Formación Titulada
(A+F)</t>
  </si>
  <si>
    <t xml:space="preserve">GRAN TOTAL FORMACION TITULADA (Cupos incluidos en Total Cupos Formación Titulada) 
</t>
  </si>
  <si>
    <t>Total Media Técnica</t>
  </si>
  <si>
    <t xml:space="preserve">Total Cupos </t>
  </si>
  <si>
    <t>Total   Media Académica</t>
  </si>
  <si>
    <t>Total  Media Privada</t>
  </si>
  <si>
    <t xml:space="preserve"> </t>
  </si>
  <si>
    <t>Certificación de Competetencias Laborales</t>
  </si>
  <si>
    <t>Productividad CampeSENA</t>
  </si>
  <si>
    <t>DESPLAZADOS POR LA VIOLENCIA (A)</t>
  </si>
  <si>
    <t>TOTAL VICTIMAS (C) = (A+B)</t>
  </si>
  <si>
    <t>Desagregación OTRAS POBLACIONES VULNERABLES</t>
  </si>
  <si>
    <t>Proceso de Reintegración y Adolescentes desvinculados de Grupos Armados Organizados al margen de la ley</t>
  </si>
  <si>
    <t xml:space="preserve">EMPRENDIMIENTO Y FORTALECIMIENTO </t>
  </si>
  <si>
    <t>FORMACIÓN LABORAL (Técnicos + Auxiliares + Operarios + Profundización Técnica)</t>
  </si>
  <si>
    <t>Tecnólogos Regular - Presencial</t>
  </si>
  <si>
    <t>Técnico Laboral Full Popular</t>
  </si>
  <si>
    <t>SubTotal Tecnólogos (E)</t>
  </si>
  <si>
    <t>Operarios Full Popular</t>
  </si>
  <si>
    <t>Auxiliares Full Popular</t>
  </si>
  <si>
    <t>TOTAL FORMACIÓN LABORAL (D=A+B+C+T)</t>
  </si>
  <si>
    <t>SubTotal Operarios (B)</t>
  </si>
  <si>
    <t>SubTotal Auxiliares (A)</t>
  </si>
  <si>
    <t>SubTotal Técnico Laboral (C)</t>
  </si>
  <si>
    <t>Profundización Técnica (T)</t>
  </si>
  <si>
    <t>Formación Complementaria Full Popular (M)</t>
  </si>
  <si>
    <t>Total Formación Profesional Full Popular</t>
  </si>
  <si>
    <t>SubTotal Programa de Bilinguïsmo (K = I + J)</t>
  </si>
  <si>
    <t xml:space="preserve">TOTAL FORMACION TITULADA (F =D+E) </t>
  </si>
  <si>
    <t>Planes de negocios formulados de Full Popular</t>
  </si>
  <si>
    <t>Número de personas de Ful Popular atendidos en el programa de emprendimiento</t>
  </si>
  <si>
    <t>Número de personas de Full Popular atendidos en el programa de emprendimiento</t>
  </si>
  <si>
    <t>Aprendices SENA Con Contrato De Aprendizaje (Incluye contratos voluntarios)</t>
  </si>
  <si>
    <t xml:space="preserve">Aprendices Con Contrato De Aprendizaje Voluntario </t>
  </si>
  <si>
    <t>CONTRATOS DE APRENDIZAJE</t>
  </si>
  <si>
    <t xml:space="preserve">Número de Empresas con Cuota Voluntaria </t>
  </si>
  <si>
    <t>Aprendices Con Contrato De Aprendizaje - NO SENA</t>
  </si>
  <si>
    <t>Aprendices Con Contrato De Aprendizaje Voluntario</t>
  </si>
  <si>
    <t>Cupos autorizados FIC</t>
  </si>
  <si>
    <t>TECNOLOGOS FIC (Cupos incluidos en meta regular Tecnólogos)</t>
  </si>
  <si>
    <t>OPERARIOS FIC (Cupos incluidos en meta regular Operarios)</t>
  </si>
  <si>
    <t>TECNICO LABORAL FIC (Cupos incluidos en meta regular Técnico Laboral)</t>
  </si>
  <si>
    <t>FORMACION TITULADA FIC (Cupos incluidos en meta regular Formación Titulada)</t>
  </si>
  <si>
    <t>FORMACION COMPLEMENTARIA FIC (Cupos incluidos en meta regular Formación Complementaria)</t>
  </si>
  <si>
    <t>TOTAL FORMACION PROFESIONAL INTEGRAL FIC (Cupos incluidos en meta regular Formación Profesional Integral)</t>
  </si>
  <si>
    <t>SubTotal Tecnólogos ( E)</t>
  </si>
  <si>
    <t>Empresas Creadas en Full  popular a través del Fondo Emprender</t>
  </si>
  <si>
    <t>Empleos potenciales directos de full popular a través del Fondo Emprender</t>
  </si>
  <si>
    <t>Certificaciones de competencia Laboral expedidas en Full Popular (B)</t>
  </si>
  <si>
    <t>Certificaciones de competencia Laboral expedidas en Full  Popular (B)</t>
  </si>
  <si>
    <t>NIVEL FORMACION</t>
  </si>
  <si>
    <t>AUXILIAR</t>
  </si>
  <si>
    <t>OPERARIO</t>
  </si>
  <si>
    <t>PROFUNDIZACIÓN TÉCNICA</t>
  </si>
  <si>
    <t>TÉCNICO</t>
  </si>
  <si>
    <t>TECNÓLOGO</t>
  </si>
  <si>
    <t>TOTAL FORMACION EDUCACION SUPERIOR</t>
  </si>
  <si>
    <t>TOTAL FORMACION TITULADA</t>
  </si>
  <si>
    <t>COMPLEMENTARIA</t>
  </si>
  <si>
    <t>FCE</t>
  </si>
  <si>
    <t>FEEC</t>
  </si>
  <si>
    <t>FORMACION COMPLEMENTARIA</t>
  </si>
  <si>
    <t>FORMACIÓN PROFESIONAL INTEGRAL</t>
  </si>
  <si>
    <t xml:space="preserve">TOTAL FORMACION LABORAL </t>
  </si>
  <si>
    <t>FORMACIÓN  PROFESIONAL INTEGRAL</t>
  </si>
  <si>
    <t>CERTIFICACIÓN FORMACIÓN PROFESIONAL</t>
  </si>
  <si>
    <t>Full  Popular (Incluidas en Formación Profesional Integral)</t>
  </si>
  <si>
    <t>OTRAS METAS RELACIONADAS CON FORMACIÓN PROFESIONAL</t>
  </si>
  <si>
    <t>Full  Popular</t>
  </si>
  <si>
    <t xml:space="preserve"> INTERNACIONALIZACIÓN </t>
  </si>
  <si>
    <t>AGENCIA PUBLICA  DE EMPLEO</t>
  </si>
  <si>
    <t>ORIENTADOS DESEMPLEADOS</t>
  </si>
  <si>
    <t>ORIENTADOS DESPLAZADOS</t>
  </si>
  <si>
    <t>COLOCACIONES NO SENA</t>
  </si>
  <si>
    <t>COLOCACIONES EGRESADOS SENA</t>
  </si>
  <si>
    <t>TOTAL ORIENTADOS</t>
  </si>
  <si>
    <t>TASA DE COLOCACION (%)</t>
  </si>
  <si>
    <t>VACANTES</t>
  </si>
  <si>
    <t>INSCRITOS</t>
  </si>
  <si>
    <t>EJECUCIÓN</t>
  </si>
  <si>
    <t>% EJEC</t>
  </si>
  <si>
    <t>Ejecución</t>
  </si>
  <si>
    <t>% Ejecución</t>
  </si>
  <si>
    <t xml:space="preserve"> FORMACIÓN LABORAL  - Presencial
Meta</t>
  </si>
  <si>
    <t xml:space="preserve"> FORMACIÓN LABORAL  - Presencial
Ejecución</t>
  </si>
  <si>
    <t xml:space="preserve"> FORMACIÓN LABORAL  - Presencial
% Ejecución</t>
  </si>
  <si>
    <t>FORMACIÓN LABORAL  - Virtual
Meta</t>
  </si>
  <si>
    <t>FORMACIÓN LABORAL  - Virtual
Ejecución</t>
  </si>
  <si>
    <t>FORMACIÓN LABORAL  - Virtual
% Ejecución</t>
  </si>
  <si>
    <t>TOTAL FORMACIÓN LABORAL
Meta</t>
  </si>
  <si>
    <t>TOTAL FORMACIÓN LABORAL
Ejecución</t>
  </si>
  <si>
    <t>TOTAL FORMACIÓN LABORAL
% Ejecución</t>
  </si>
  <si>
    <t>EDUCACION SUPERIOR -   Presencial
Meta</t>
  </si>
  <si>
    <t>EDUCACION SUPERIOR -   Presencial
Ejecución</t>
  </si>
  <si>
    <t>EDUCACION SUPERIOR -   Presencial
% Ejecución</t>
  </si>
  <si>
    <t>EDUCACION SUPERIOR -  Virtual
Meta</t>
  </si>
  <si>
    <t>EDUCACION SUPERIOR -  Virtual
Ejecución</t>
  </si>
  <si>
    <t>EDUCACION SUPERIOR -  Virtual
% Ejecución</t>
  </si>
  <si>
    <t xml:space="preserve">TOTAL EDUCACION SUPERIOR
Meta </t>
  </si>
  <si>
    <t>TOTAL EDUCACION SUPERIOR
Ejecución</t>
  </si>
  <si>
    <t xml:space="preserve">TOTAL EDUCACION SUPERIOR
% Ejecución </t>
  </si>
  <si>
    <t xml:space="preserve">TOTAL TITULADA -Presencial
Meta </t>
  </si>
  <si>
    <t xml:space="preserve">TOTAL TITULADA -Presencial
Ejecución </t>
  </si>
  <si>
    <t xml:space="preserve">TOTAL TITULADA -Presencial
% Ejecución </t>
  </si>
  <si>
    <t xml:space="preserve">TOTAL TITULADA - Virtual
Meta </t>
  </si>
  <si>
    <t>TOTAL TITULADA - Virtual
Ejecución</t>
  </si>
  <si>
    <t>TOTAL TITULADA - Virtual
% Ejecución</t>
  </si>
  <si>
    <t>TOTAL TITULADA
Meta</t>
  </si>
  <si>
    <t>TOTAL TITULADA
Ejecución</t>
  </si>
  <si>
    <t>TOTAL TITULADA
% Ejecución</t>
  </si>
  <si>
    <t>COMPLEMENTARIA - Presencial
Meta</t>
  </si>
  <si>
    <t>COMPLEMENTARIA - Presencial
Ejecución</t>
  </si>
  <si>
    <t>COMPLEMENTARIA - Presencial
% Ejecución</t>
  </si>
  <si>
    <t>COMPLEMENTARIA - Virtual
Meta</t>
  </si>
  <si>
    <t>COMPLEMENTARIA - Virtual
Ejecución</t>
  </si>
  <si>
    <t>COMPLEMENTARIA - Virtual
% Ejecución</t>
  </si>
  <si>
    <t>TOTAL COMPLEMENTARIA
Meta</t>
  </si>
  <si>
    <t>TOTAL COMPLEMENTARIA
Ejecución</t>
  </si>
  <si>
    <t>TOTAL COMPLEMENTARIA
% Ejecución</t>
  </si>
  <si>
    <t>TOTAL FORMACIÓN PROFESIONAL - Presencial
Meta</t>
  </si>
  <si>
    <t>TOTAL FORMACIÓN PROFESIONAL - Presencial
Ejecución</t>
  </si>
  <si>
    <t>TOTAL FORMACIÓN PROFESIONAL - Presencial
% Ejecución</t>
  </si>
  <si>
    <t>TOTAL FORMACIÓN PROFESIONAL - Virtual
Meta</t>
  </si>
  <si>
    <t>TOTAL FORMACIÓN PROFESIONAL - Virtual
Ejecución</t>
  </si>
  <si>
    <t>TOTAL FORMACIÓN PROFESIONAL - Virtual
% Ejecución</t>
  </si>
  <si>
    <t>TOTAL FORMACIÓN PROFESIONAL
Meta</t>
  </si>
  <si>
    <t>TOTAL FORMACIÓN PROFESIONAL
Ejecución</t>
  </si>
  <si>
    <t>TOTAL FORMACIÓN PROFESIONAL
% Ejecución</t>
  </si>
  <si>
    <t>PROGRAMA DE BILINGÜISMO- presencial
Meta</t>
  </si>
  <si>
    <t>PROGRAMA DE BILINGÜISMO- presencial
Ejecución</t>
  </si>
  <si>
    <t>PROGRAMA DE BILINGÜISMO- presencial
% Ejecución</t>
  </si>
  <si>
    <t>PROGRAMA DE BILINGÜISMO- virtual
Meta</t>
  </si>
  <si>
    <t>PROGRAMA DE BILINGÜISMO- virtual
Ejecución</t>
  </si>
  <si>
    <t>PROGRAMA DE BILINGÜISMO- virtual
% Ejecución</t>
  </si>
  <si>
    <t>PROGRAMA DE BILINGÜISMO
Meta</t>
  </si>
  <si>
    <t>PROGRAMA DE BILINGÜISMO
Ejecución</t>
  </si>
  <si>
    <t>PROGRAMA DE BILINGÜISMO
% Ejecución</t>
  </si>
  <si>
    <t>CampeSENA
Meta</t>
  </si>
  <si>
    <t>Full  Popular
Meta</t>
  </si>
  <si>
    <t>CampeSENA
Ejecución</t>
  </si>
  <si>
    <t>Full  Popular
Ejecución</t>
  </si>
  <si>
    <t>CampeSENA
% Ejecución</t>
  </si>
  <si>
    <t>Full  Popular
% Ejecución</t>
  </si>
  <si>
    <t>FORMACIÓN LABORAL
Meta</t>
  </si>
  <si>
    <t>FORMACIÓN LABORAL
Ejecución</t>
  </si>
  <si>
    <t>FORMACIÓN LABORAL
% Ejecución</t>
  </si>
  <si>
    <t xml:space="preserve">EDUCACIÓN SUPERIOR
Meta </t>
  </si>
  <si>
    <t xml:space="preserve">EDUCACIÓN SUPERIOR
Ejecución </t>
  </si>
  <si>
    <t xml:space="preserve">EDUCACIÓN SUPERIOR
% Ejecución </t>
  </si>
  <si>
    <t xml:space="preserve">TOTAL FORMACIÓN TITULADA
Meta  </t>
  </si>
  <si>
    <t xml:space="preserve">TOTAL FORMACIÓN TITULADA
Ejecución </t>
  </si>
  <si>
    <t xml:space="preserve">TOTAL FORMACIÓN TITULADA
% Ejecución </t>
  </si>
  <si>
    <t xml:space="preserve">TOTAL FORMACIÓN COMPLEMENTARIA
Meta </t>
  </si>
  <si>
    <t xml:space="preserve">TOTAL FORMACIÓN COMPLEMENTARIA
Ejecución </t>
  </si>
  <si>
    <t xml:space="preserve">TOTAL FORMACIÓN COMPLEMENTARIA
% Ejecución </t>
  </si>
  <si>
    <t>TOTAL FORMACIÓN PROFESIONAL INTEGRAL
Meta</t>
  </si>
  <si>
    <t>TOTAL FORMACIÓN PROFESIONAL INTEGRAL
Ejecución</t>
  </si>
  <si>
    <t>TOTAL FORMACIÓN PROFESIONAL INTEGRAL
% Ejecución</t>
  </si>
  <si>
    <t>ARTICULACION CON LA MEDIA - (Incluidas en Formación laboral)
Meta</t>
  </si>
  <si>
    <t>ARTICULACION CON LA MEDIA - (Incluidas en Formación laboral)
Ejecución</t>
  </si>
  <si>
    <t>ARTICULACION CON LA MEDIA - (Incluidas en Formación laboral)
% Ejecución</t>
  </si>
  <si>
    <t>CampeSENA (Incluidas en Formación Profesional Integral)
Meta</t>
  </si>
  <si>
    <t>Full  Popular (Incluidas en Formación Profesional Integral)
Meta</t>
  </si>
  <si>
    <t>CampeSENA (Incluidas en Formación Profesional Integral)
Ejecución</t>
  </si>
  <si>
    <t>Full  Popular (Incluidas en Formación Profesional Integral)
Ejecución</t>
  </si>
  <si>
    <t>Full  Popular (Incluidas en Formación Profesional Integral)
% Ejecución</t>
  </si>
  <si>
    <t>CampeSENA (Incluidas en Formación Profesional Integral)
% Ejecución</t>
  </si>
  <si>
    <t xml:space="preserve">TOTAL EDUCACION SUPERIOR
Ejecución </t>
  </si>
  <si>
    <t xml:space="preserve">TOTAL TITULADA -Presencial
Meta  </t>
  </si>
  <si>
    <t xml:space="preserve">TOTAL TITULADA -Presencial
% Ejecución  </t>
  </si>
  <si>
    <t>TOTAL TITULADA - Virtual
Meta</t>
  </si>
  <si>
    <t xml:space="preserve">TOTAL TITULADA - Virtual
Ejecución </t>
  </si>
  <si>
    <t xml:space="preserve">TOTAL TITULADA - Virtual
% Ejecución </t>
  </si>
  <si>
    <t>Full Popular
Meta</t>
  </si>
  <si>
    <t>Full Popular
Ejecución</t>
  </si>
  <si>
    <t>Full Popular
% Ejecución</t>
  </si>
  <si>
    <t xml:space="preserve">TOTAL FORMACIÓN TITULADA
Meta </t>
  </si>
  <si>
    <t xml:space="preserve">TOTAL FORMACIÓN COMPLEMENTARIA 
Meta </t>
  </si>
  <si>
    <t>Full Popular (Incluidas en Formación Profesional Integral)
Meta</t>
  </si>
  <si>
    <t>Full Popular (Incluidas en Formación Profesional Integral)
Ejecución</t>
  </si>
  <si>
    <t>Full Popular (Incluidas en Formación Profesional Integral)
% Ejecución</t>
  </si>
  <si>
    <t>Certificaciones de competencias laborales expedidas para CampeSENA (A)
Meta</t>
  </si>
  <si>
    <t>Certificaciones de competencias laborales expedidas para CampeSENA (A)
Ejecución</t>
  </si>
  <si>
    <t>Certificaciones de competencias laborales expedidas para CampeSENA (A)
% Ejecución</t>
  </si>
  <si>
    <t>Certificaciones de competencia Laboral expedidas en Economía Popular (B)
Meta</t>
  </si>
  <si>
    <t>Certificaciones de competencia Laboral expedidas en Economía Popular (B)
Ejecución</t>
  </si>
  <si>
    <t>Certificaciones de competencia Laboral expedidas en Economía Popular (B)
% Ejecución</t>
  </si>
  <si>
    <t>Certificaciones expedidas en Competencias Laborales - Regular (C )
Meta</t>
  </si>
  <si>
    <t>Certificaciones expedidas en Competencias Laborales - Regular (C )
Ejecución</t>
  </si>
  <si>
    <t>Certificaciones expedidas en Competencias Laborales - Regular (C )
% Ejecución</t>
  </si>
  <si>
    <t>No. De Certificaciones en Competencias laborales Expedidas (D = A+B+C)
Meta</t>
  </si>
  <si>
    <t>No. De Certificaciones en Competencias laborales Expedidas (D = A+B+C)
Ejecución</t>
  </si>
  <si>
    <t>No. De Certificaciones en Competencias laborales Expedidas (D = A+B+C)
% Ejecución</t>
  </si>
  <si>
    <t>No de Evaluaciones en Competencias Laborales
Meta</t>
  </si>
  <si>
    <t>No de Evaluaciones en Competencias Laborales
Ejecución</t>
  </si>
  <si>
    <t>No de Evaluaciones en Competencias Laborales
% Ejecución</t>
  </si>
  <si>
    <t xml:space="preserve">Personas Evaluadas en Competencias Laborales
Meta  </t>
  </si>
  <si>
    <t xml:space="preserve">Personas Evaluadas en Competencias Laborales
Ejecución  </t>
  </si>
  <si>
    <t xml:space="preserve">Personas Evaluadas en Competencias Laborales
% Ejecución  </t>
  </si>
  <si>
    <t xml:space="preserve">Personas Certificadas en Competencias Laborales
Meta </t>
  </si>
  <si>
    <t>Personas Certificadas en Competencias Laborales
Ejecución</t>
  </si>
  <si>
    <t>Personas Certificadas en Competencias Laborales
% Ejecución</t>
  </si>
  <si>
    <t xml:space="preserve">No. Instrumentos de evaluación construidos
Meta  </t>
  </si>
  <si>
    <t xml:space="preserve">No. Instrumentos de evaluación construidos
Ejecución </t>
  </si>
  <si>
    <t xml:space="preserve">No. Instrumentos de evaluación construidos
% Ejecución </t>
  </si>
  <si>
    <t>Estándares para el desempeño laboral elaborados y/o actualizados
Meta</t>
  </si>
  <si>
    <t>Estándares para el desempeño laboral elaborados y/o actualizados
Ejecución</t>
  </si>
  <si>
    <t>Estándares para el desempeño laboral elaborados y/o actualizados
% Ejecución</t>
  </si>
  <si>
    <t>Reuniones de consejos ejecutivos realizadas
Meta</t>
  </si>
  <si>
    <t>Reuniones de consejos ejecutivos realizadas
Ejecución</t>
  </si>
  <si>
    <t>Reuniones de consejos ejecutivos realizadas
% Ejecución</t>
  </si>
  <si>
    <t>Unidades productivas creadas para la estrategia CampeSENA
Meta</t>
  </si>
  <si>
    <t>Unidades productivas creadas para la estrategia CampeSENA
Ejecución</t>
  </si>
  <si>
    <t>Unidades productivas fortalecidas para la estrategia CampeSENA
Meta</t>
  </si>
  <si>
    <t>Unidades productivas creadas para la estrategia CampeSENA
% Ejecución</t>
  </si>
  <si>
    <t>Unidades productivas fortalecidas para la estrategia CampeSENA
Ejecución</t>
  </si>
  <si>
    <t>Unidades productivas fortalecidas para la estrategia CampeSENA
% Ejecución</t>
  </si>
  <si>
    <t>Proyectos productivos beneficiados para la estrategia CampeSENA
Meta</t>
  </si>
  <si>
    <t>Proyectos productivos beneficiados para la estrategia CampeSENA
Ejecución</t>
  </si>
  <si>
    <t>Proyectos productivos beneficiados para la estrategia CampeSENA
% Ejecución</t>
  </si>
  <si>
    <t>Proyectos productivos formulados para la estrategia CampeSENA
Meta</t>
  </si>
  <si>
    <t>Proyectos productivos formulados para la estrategia CampeSENA
Ejecución</t>
  </si>
  <si>
    <t>Proyectos productivos formulados para la estrategia CampeSENA
% Ejecución</t>
  </si>
  <si>
    <t>Total Certificaciones en Competencias laborales (D =A+B+C)
Meta</t>
  </si>
  <si>
    <t>Total Certificaciones en Competencias laborales (D =A+B+C)
Ejecución</t>
  </si>
  <si>
    <t>Total Certificaciones en Competencias laborales (D =A+B+C)
% Ejecución</t>
  </si>
  <si>
    <t>Personas Certificadas en Competencias Laborales
Meta</t>
  </si>
  <si>
    <t>No. Instrumentos de evaluación construidos
 Meta</t>
  </si>
  <si>
    <t>No. Instrumentos de evaluación construidos
% Ejecución</t>
  </si>
  <si>
    <t xml:space="preserve">Estándares para el desempeño laboral elaborados y/o actualizados
Ejecución </t>
  </si>
  <si>
    <t xml:space="preserve">Estándares para el desempeño laboral elaborados y/o actualizados
% Ejecución </t>
  </si>
  <si>
    <t xml:space="preserve">Reuniones de consejos ejecutivos realizadas
Ejecución </t>
  </si>
  <si>
    <t xml:space="preserve">Reuniones de consejos ejecutivos realizadas
% Ejecución </t>
  </si>
  <si>
    <t xml:space="preserve">Unidades productivas creadas para la estrategia CampeSENA
Ejecución </t>
  </si>
  <si>
    <t xml:space="preserve">Unidades productivas creadas para la estrategia CampeSENA
% Ejecución </t>
  </si>
  <si>
    <t xml:space="preserve"> INSCRITOS
Meta</t>
  </si>
  <si>
    <t xml:space="preserve"> INSCRITOS
Ejecución</t>
  </si>
  <si>
    <t xml:space="preserve"> INSCRITOS
% Ejecución</t>
  </si>
  <si>
    <t xml:space="preserve"> VACANTES
Meta</t>
  </si>
  <si>
    <t xml:space="preserve"> VACANTES
Ejecución</t>
  </si>
  <si>
    <t xml:space="preserve"> VACANTES
% Ejecución</t>
  </si>
  <si>
    <t xml:space="preserve">  COLOCACIONES EGRESADOS SENA
Meta</t>
  </si>
  <si>
    <t xml:space="preserve">  COLOCACIONES EGRESADOS SENA
Ejecución</t>
  </si>
  <si>
    <t xml:space="preserve">  COLOCACIONES EGRESADOS SENA
% Ejecución</t>
  </si>
  <si>
    <t xml:space="preserve">  COLOCACIONES NO SENA
Meta</t>
  </si>
  <si>
    <t xml:space="preserve">  COLOCACIONES NO SENA
Ejecución</t>
  </si>
  <si>
    <t xml:space="preserve">  COLOCACIONES NO SENA
% Ejecución</t>
  </si>
  <si>
    <t>TOTAL COLOCACIONES
Meta</t>
  </si>
  <si>
    <t>TOTAL COLOCACIONES
Ejecución</t>
  </si>
  <si>
    <t>TOTAL COLOCACIONES
% Ejecución</t>
  </si>
  <si>
    <t xml:space="preserve"> ORIENTADOS DESEMPLEADOS
Meta</t>
  </si>
  <si>
    <t xml:space="preserve"> ORIENTADOS DESEMPLEADOS
Ejecución</t>
  </si>
  <si>
    <t xml:space="preserve"> ORIENTADOS DESEMPLEADOS
% Ejecución</t>
  </si>
  <si>
    <t xml:space="preserve"> ORIENTADOS DESPLAZADOS
Meta</t>
  </si>
  <si>
    <t xml:space="preserve"> ORIENTADOS DESPLAZADOS
Ejecución</t>
  </si>
  <si>
    <t xml:space="preserve"> ORIENTADOS DESPLAZADOS
% Ejecución</t>
  </si>
  <si>
    <t xml:space="preserve"> TOTAL ORIENTADOS
Meta</t>
  </si>
  <si>
    <t xml:space="preserve"> TOTAL ORIENTADOS
Ejecución</t>
  </si>
  <si>
    <t xml:space="preserve"> TOTAL ORIENTADOS
% Ejecución</t>
  </si>
  <si>
    <t xml:space="preserve">  TASA DE COLOCACION (%)
Meta</t>
  </si>
  <si>
    <t xml:space="preserve">  TASA DE COLOCACION (%)
Ejecución</t>
  </si>
  <si>
    <t xml:space="preserve">  TASA DE COLOCACION (%)
% Ejecución</t>
  </si>
  <si>
    <t>Emprendimientos Asesorados
Meta</t>
  </si>
  <si>
    <t>Emprendimientos Asesorados
Ejecución</t>
  </si>
  <si>
    <t>Emprendimientos Asesorados
% Ejecución</t>
  </si>
  <si>
    <t>Planes de Negocio Formulados
Meta</t>
  </si>
  <si>
    <t>Planes de Negocio Formulados
Ejecución</t>
  </si>
  <si>
    <t>Planes de Negocio Formulados
% Ejecución</t>
  </si>
  <si>
    <t xml:space="preserve">Emprendedores Orientados
Meta </t>
  </si>
  <si>
    <t xml:space="preserve">Emprendedores Orientados
Ejecución </t>
  </si>
  <si>
    <t xml:space="preserve">Emprendedores Orientados
% Ejecución </t>
  </si>
  <si>
    <t>Empresas en Fortalecimiento
Meta</t>
  </si>
  <si>
    <t xml:space="preserve">Empresas en Fortalecimiento
Ejecución </t>
  </si>
  <si>
    <t xml:space="preserve">Empresas en Fortalecimiento
% Ejecución </t>
  </si>
  <si>
    <t>Empleos Fortalecimiento
Meta</t>
  </si>
  <si>
    <t>Empleos Fortalecimiento
Ejecución</t>
  </si>
  <si>
    <t>Empleos Fortalecimiento
% Ejecución</t>
  </si>
  <si>
    <t>Empresas Fortalecidas Poblaciones NARP (Incluidas en Empresas en Fortalecimiento)
Meta</t>
  </si>
  <si>
    <t>Empresas Fortalecidas Poblaciones NARP (Incluidas en Empresas en Fortalecimiento)
Ejecución</t>
  </si>
  <si>
    <t>Empresas Fortalecidas Poblaciones NARP (Incluidas en Empresas en Fortalecimiento)
% Ejecución</t>
  </si>
  <si>
    <t>Empresas Creadas Poblaciones NARP (Incluidas en Empresas creadas a partir del asesoramiento )
Meta</t>
  </si>
  <si>
    <t>Empresas Creadas Poblaciones NARP (Incluidas en Empresas creadas a partir del asesoramiento )
Ejecución</t>
  </si>
  <si>
    <t>Empresas Creadas Poblaciones NARP (Incluidas en Empresas creadas a partir del asesoramiento )
% Ejecución</t>
  </si>
  <si>
    <t>Planes de negocios formulados de Full Popular
Meta</t>
  </si>
  <si>
    <t>Planes de negocios formulados de Full Popular
Ejecución</t>
  </si>
  <si>
    <t>Planes de negocios formulados de Full Popular
% Ejecución</t>
  </si>
  <si>
    <t>Número de Campesinos atendidos en el programa de emprendimiento
Meta</t>
  </si>
  <si>
    <t>Número de Campesinos atendidos en el programa de emprendimiento
Ejecución</t>
  </si>
  <si>
    <t>Número de Campesinos atendidos en el programa de emprendimiento
% Ejecución</t>
  </si>
  <si>
    <t>Número de personas de Full Popular atendidos en el programa de emprendimiento
Meta</t>
  </si>
  <si>
    <t>Número de personas de Full Popular atendidos en el programa de emprendimiento
Ejecución</t>
  </si>
  <si>
    <t>Número de personas de Full Popular atendidos en el programa de emprendimiento
% Ejecución</t>
  </si>
  <si>
    <t xml:space="preserve">No. Planes de Negocio Desplazados por la Violencia
Meta </t>
  </si>
  <si>
    <t xml:space="preserve">No. Planes de Negocio Desplazados por la Violencia
Ejecución </t>
  </si>
  <si>
    <t xml:space="preserve">No. Planes de Negocio Desplazados por la Violencia
% Ejecución </t>
  </si>
  <si>
    <t>No. Unidades Productivas Desplazados por la Violencia
Meta</t>
  </si>
  <si>
    <t xml:space="preserve">No. Unidades Productivas Desplazados por la Violencia
Ejecución </t>
  </si>
  <si>
    <t xml:space="preserve">No. Unidades Productivas Desplazados por la Violencia
% Ejecución </t>
  </si>
  <si>
    <t>Iniciativas empresariales financiadas con recursos del Fondo Emprender
Meta</t>
  </si>
  <si>
    <t xml:space="preserve">Iniciativas empresariales financiadas con recursos del Fondo Emprender
Ejecución </t>
  </si>
  <si>
    <t xml:space="preserve">Iniciativas empresariales financiadas con recursos del Fondo Emprender
% Ejecución </t>
  </si>
  <si>
    <t>Empleos potenciales directos Fondo Emprender
Meta</t>
  </si>
  <si>
    <t>Empleos potenciales directos Fondo Emprender
Ejecución</t>
  </si>
  <si>
    <t>Empleos potenciales directos Fondo Emprender
% Ejecución</t>
  </si>
  <si>
    <t>Empresas Creadas en Full  popular a través del Fondo Emprender
Meta</t>
  </si>
  <si>
    <t>Empresas Creadas en Full  popular a través del Fondo Emprender
Ejecución</t>
  </si>
  <si>
    <t>Empresas Creadas en Full  popular a través del Fondo Emprender
% Ejecución</t>
  </si>
  <si>
    <t>Empleos potenciales directos de full popular a través del Fondo Emprender
Meta</t>
  </si>
  <si>
    <t>Empleos potenciales directos de full popular a través del Fondo Emprender
Ejecución</t>
  </si>
  <si>
    <t>Empleos potenciales directos de full popular a través del Fondo Emprender
% Ejecución</t>
  </si>
  <si>
    <t xml:space="preserve">No. Unidades Productivas Desplazados por la Violencia
Meta </t>
  </si>
  <si>
    <t>No. Unidades Productivas Desplazados por la Violencia
Ejecución</t>
  </si>
  <si>
    <t>No. Unidades Productivas Desplazados por la Violencia
% Ejecución</t>
  </si>
  <si>
    <t xml:space="preserve">Número de Empresas con Cuotas Reguladas
Meta  </t>
  </si>
  <si>
    <t xml:space="preserve">Número de Empresas con Cuotas Reguladas
Ejecución </t>
  </si>
  <si>
    <t xml:space="preserve">Número de Empresas con Cuotas Reguladas
% Ejecución </t>
  </si>
  <si>
    <t xml:space="preserve"> Número de Empresas con Cuota Voluntaria
Meta </t>
  </si>
  <si>
    <t xml:space="preserve"> Número de Empresas con Cuota Voluntaria
Ejecución </t>
  </si>
  <si>
    <t xml:space="preserve"> Número de Empresas con Cuota Voluntaria
% Ejecución </t>
  </si>
  <si>
    <t xml:space="preserve"> Aprendices SENA Con Contrato De Aprendizaje (Incluye contratos voluntarios)
Meta</t>
  </si>
  <si>
    <t xml:space="preserve"> Aprendices SENA Con Contrato De Aprendizaje (Incluye contratos voluntarios)
Ejecución </t>
  </si>
  <si>
    <t xml:space="preserve"> Aprendices SENA Con Contrato De Aprendizaje (Incluye contratos voluntarios)
% Ejecución </t>
  </si>
  <si>
    <t xml:space="preserve"> Aprendices Con Contrato De Aprendizaje - NO SENA
Meta</t>
  </si>
  <si>
    <t xml:space="preserve"> Aprendices Con Contrato De Aprendizaje - NO SENA
Ejecución </t>
  </si>
  <si>
    <t xml:space="preserve"> Aprendices Con Contrato De Aprendizaje - NO SENA
% Ejecución </t>
  </si>
  <si>
    <t xml:space="preserve">Total Aprendices Con Contrato De Aprendizaje
Meta  </t>
  </si>
  <si>
    <t xml:space="preserve">Total Aprendices Con Contrato De Aprendizaje
Ejecución </t>
  </si>
  <si>
    <t xml:space="preserve">Total Aprendices Con Contrato De Aprendizaje
% Ejecución </t>
  </si>
  <si>
    <t xml:space="preserve"> Aprendices Con Contrato De Aprendizaje Voluntario
Meta </t>
  </si>
  <si>
    <t xml:space="preserve"> Aprendices Con Contrato De Aprendizaje Voluntario
Ejecución </t>
  </si>
  <si>
    <t xml:space="preserve"> Aprendices Con Contrato De Aprendizaje Voluntario
% Ejecución </t>
  </si>
  <si>
    <t>Aprendices SENA Con Contrato De Aprendizaje (Incluye contratos voluntarios)
Meta</t>
  </si>
  <si>
    <t xml:space="preserve">Aprendices SENA Con Contrato De Aprendizaje (Incluye contratos voluntarios)
Ejecución </t>
  </si>
  <si>
    <t xml:space="preserve">Aprendices SENA Con Contrato De Aprendizaje (Incluye contratos voluntarios)
% Ejecución </t>
  </si>
  <si>
    <t xml:space="preserve">Aprendices Con Contrato De Aprendizaje Voluntario
Meta </t>
  </si>
  <si>
    <t xml:space="preserve">Aprendices Con Contrato De Aprendizaje Voluntario
Ejecución  </t>
  </si>
  <si>
    <t xml:space="preserve">Aprendices Con Contrato De Aprendizaje Voluntario
% Ejecución  </t>
  </si>
  <si>
    <t xml:space="preserve">Total FIC
</t>
  </si>
  <si>
    <t>CERTIFICACIÓN FORMACIÓN PROFESIONAL INTEGRAL</t>
  </si>
  <si>
    <t>REGULAR
Meta</t>
  </si>
  <si>
    <t>REGULAR
Ejecución</t>
  </si>
  <si>
    <t>REGULAR
% ejuc</t>
  </si>
  <si>
    <t>CAMPESENA
Meta</t>
  </si>
  <si>
    <t>CAMPESENA
Ejecución</t>
  </si>
  <si>
    <t>CAMPESENA
% ejuc</t>
  </si>
  <si>
    <t xml:space="preserve">FULL POPULAR
Meta </t>
  </si>
  <si>
    <t xml:space="preserve">FULL POPULAR
Ejecución </t>
  </si>
  <si>
    <t xml:space="preserve">FULL POPULAR
% ejec </t>
  </si>
  <si>
    <t>Total Certificaciones en Competencias laborales (D =A+B+C)</t>
  </si>
  <si>
    <t>CAMPESENA</t>
  </si>
  <si>
    <t>Retención - CampeSENA</t>
  </si>
  <si>
    <t>Certificación - CampeSENA (Incluidas en Formación Profesional Integral)</t>
  </si>
  <si>
    <t>FULL POPULAR</t>
  </si>
  <si>
    <t>Retención - Full  Popular</t>
  </si>
  <si>
    <t>Certificación - Full  Popular (Incluidas en Formación Profesional Integral)</t>
  </si>
  <si>
    <r>
      <t xml:space="preserve">POBLACIONES VULNERABLES 
</t>
    </r>
    <r>
      <rPr>
        <b/>
        <sz val="10"/>
        <rFont val="Aptos Narrow"/>
        <family val="2"/>
        <scheme val="minor"/>
      </rPr>
      <t>(Están incluidas en el Total de la Formación Profesional Integral)</t>
    </r>
  </si>
  <si>
    <t>Fuente: Dirección de Planeación y Direccionamiento Corporativo - Grupo de Gestión de la Información y Evaluación de Resultados - Aplicativo Sofía Plus</t>
  </si>
  <si>
    <t xml:space="preserve">Fuente: Sistema Nacional de  Formación para el Trabajo-  Grupo de Certificación de Competencias Laborales </t>
  </si>
  <si>
    <t>Fuente: Dirección de Empleo y Trabajo -Aplicativo Agencia Pública de Empleo- APE.</t>
  </si>
  <si>
    <t xml:space="preserve"> INTERNACIONALIZACIÓN - DIRECCIÓN DE PROMOCIÓN Y RELACIONES CORPORATIVAS</t>
  </si>
  <si>
    <t>CONTRATO DE APRENDIZAJE -2025</t>
  </si>
  <si>
    <t>SEGUIMIENTO POR REGIONAL A LA FORMACIÓN PROFESIONAL INTEGRAL - 2025</t>
  </si>
  <si>
    <t>SEGUIMIENTO POR CENTROS DE FORMACIÓN A LA FORMACIÓN PROFESIONAL INTEGRAL -2025</t>
  </si>
  <si>
    <t>CERTIFICACION POR REGIONAL DE COMPETENCIAS LABORALES- 2025</t>
  </si>
  <si>
    <t>CERTIFICACION POR CENTROS DE FORMACIÓN DE COMPETENCIAS LABORALES-2025</t>
  </si>
  <si>
    <t>POBLACIONES VULNERABLES  Y AGENCIA PÚBLICA DE EMPLEO - 2025</t>
  </si>
  <si>
    <t>POBLACIONES VULNERABLES CENTROS DE FORMACIÓN -2025</t>
  </si>
  <si>
    <t>CONTRATO DE APRENDIZAJE- CENTROS DE FORMACIÓN 2025</t>
  </si>
  <si>
    <t xml:space="preserve">PROYECCIÓN CUPOS FIC 2025 POR CENTROS </t>
  </si>
  <si>
    <t>OTROS ( atención personas extranjeras)</t>
  </si>
  <si>
    <t>FORMACIÓN LABORAL  - Presencial</t>
  </si>
  <si>
    <t xml:space="preserve">       SEGUIMIENTO A METAS NACIONALES 2025</t>
  </si>
  <si>
    <t>Descripción del contenido:</t>
  </si>
  <si>
    <t>Nombre de la hoja de cálculo</t>
  </si>
  <si>
    <t>Descripción</t>
  </si>
  <si>
    <t>En esta hoja se encuentra el consolidado de los indicadores a nivel país y su porcentaje de avance con respecto a la meta</t>
  </si>
  <si>
    <t>En esta hoja se encuentra el detallado de los indicadores y resultados por cada Regional y Centros de Formación con respecto a la meta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</si>
  <si>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</si>
  <si>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</si>
  <si>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</si>
  <si>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</si>
  <si>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</si>
  <si>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</si>
  <si>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de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Alianzas estratégicas, convenios y/o proyectos nacionales e internacionales suscritos y/o fortalecidos por el SENA, Movilidad Internacional (Entrante y saliente) y Personas formadas y entrenadas en el marco de alianzas con cooperantes internacionales</t>
    </r>
  </si>
  <si>
    <t>En esta hoja se encuentra el consolidado de indicadores a nivel país y su porcentaje de avance con respecto a la meta de Programas Especiales las cuales se comparten con el Ministerio de Tecnologías de la Información y Comunicaciones de Colombia y con el Ministerio de Educación Nacional</t>
  </si>
  <si>
    <t>En esta hoja se encuentra la información de los cupos autorizados para la formación FIC, por Regional, Centro de Formación y nivel de formación</t>
  </si>
  <si>
    <t>FORMACIÓN COMPLEMENTARIA</t>
  </si>
  <si>
    <t>METAS PROGRAMAS RELEVANTES</t>
  </si>
  <si>
    <t>OTRAS METAS DE FORMACIÓN (Retención y Certificación)</t>
  </si>
  <si>
    <t>Total Programa de Bilinguïsmo (K)</t>
  </si>
  <si>
    <t>SEGUIMIENTO A METAS CENTROS DE FORMACIÓN 2025</t>
  </si>
  <si>
    <t>SEGUIMIENTO A METAS REGIONALES 2025</t>
  </si>
  <si>
    <t xml:space="preserve">     OTRAS METAS RELACIONADAS CON FORMACIÓN PROFESIONAL</t>
  </si>
  <si>
    <t>1. Semáforos</t>
  </si>
  <si>
    <t>En esta hoja se presenta el consolidado de los semáforos, clasificados por tipo de indicador según el área misional correspondiente. La codificación por colores se interpreta de la siguiente manera: verde representa un desempeño adecuado, amarillo señala condición de vulnerabilidad,  rojo indica un nivel bajo de cumplimiento, y anaranjado corresponde a sobreejecución de la meta</t>
  </si>
  <si>
    <t>2. Consulta Nacional</t>
  </si>
  <si>
    <t>3. Consulta Regional y Centros</t>
  </si>
  <si>
    <t>4. FORMACIÓN X REGIONAL</t>
  </si>
  <si>
    <t>5. FORMACIÓN X CTROS</t>
  </si>
  <si>
    <t>6. SNFT X REG</t>
  </si>
  <si>
    <t>7. SNFT X CTROS</t>
  </si>
  <si>
    <t>8. DETE X REGIONAL</t>
  </si>
  <si>
    <t xml:space="preserve">9. DETE X CTROS </t>
  </si>
  <si>
    <t>10.  DPRC X REGIONAL</t>
  </si>
  <si>
    <t>11. DPRC X CTROS</t>
  </si>
  <si>
    <t>12. DPRC X NACIONAL</t>
  </si>
  <si>
    <t>13. METAS MINTIC- SENATEC 2025</t>
  </si>
  <si>
    <t>14. PROYECCIÓN CUPOS FIC X CTROS</t>
  </si>
  <si>
    <t>Agrupador</t>
  </si>
  <si>
    <t>Código del Indicador</t>
  </si>
  <si>
    <t>Nombre del Indicador</t>
  </si>
  <si>
    <t>Mes</t>
  </si>
  <si>
    <t>Baja</t>
  </si>
  <si>
    <t>Vulnerable</t>
  </si>
  <si>
    <t>Buena</t>
  </si>
  <si>
    <t>Sobre Ejecución</t>
  </si>
  <si>
    <t>MIN</t>
  </si>
  <si>
    <t>MAX</t>
  </si>
  <si>
    <t>Superior al</t>
  </si>
  <si>
    <t>Indicador</t>
  </si>
  <si>
    <t>Minimo baja</t>
  </si>
  <si>
    <t>Máximo baja</t>
  </si>
  <si>
    <t>Minimo vulnerable</t>
  </si>
  <si>
    <t>Máximo vulnerable</t>
  </si>
  <si>
    <t>Minimo Buena</t>
  </si>
  <si>
    <t>Maximo buena</t>
  </si>
  <si>
    <t>1. Formación Profesional Integral</t>
  </si>
  <si>
    <t>GFPI - 0003</t>
  </si>
  <si>
    <t>Formación Titulada (Aplica para Formación Laboral y Educación Superior)</t>
  </si>
  <si>
    <t>Mayo</t>
  </si>
  <si>
    <t>Junio</t>
  </si>
  <si>
    <t>Julio</t>
  </si>
  <si>
    <t>Agosto</t>
  </si>
  <si>
    <t>Octubre</t>
  </si>
  <si>
    <t>GFPI - 0004</t>
  </si>
  <si>
    <t>Formación Complementaria</t>
  </si>
  <si>
    <t>GFPI - 0005</t>
  </si>
  <si>
    <t>Formación Profesional Integral</t>
  </si>
  <si>
    <t>GFPI - 0006</t>
  </si>
  <si>
    <t>2. Agencia Publica de Empleo</t>
  </si>
  <si>
    <t>GFPI - 0007</t>
  </si>
  <si>
    <t>Inscritos</t>
  </si>
  <si>
    <t>GFPI - 0008</t>
  </si>
  <si>
    <t>Vacantes</t>
  </si>
  <si>
    <t>GFPI - 0009</t>
  </si>
  <si>
    <t>Colocados Egresados</t>
  </si>
  <si>
    <t>GFPI - 0010</t>
  </si>
  <si>
    <t>Colocados NO SENA</t>
  </si>
  <si>
    <t>GFPI - 0011</t>
  </si>
  <si>
    <t>Total Colocaciones</t>
  </si>
  <si>
    <t>GFPI - 0012</t>
  </si>
  <si>
    <t>Orientados Desempleados</t>
  </si>
  <si>
    <t>GFPI - 0013</t>
  </si>
  <si>
    <t>Orientados Desplazados</t>
  </si>
  <si>
    <t>GFPI - 0014</t>
  </si>
  <si>
    <t>Total orientados</t>
  </si>
  <si>
    <t>3. Emprendimiento y fortalecimiento</t>
  </si>
  <si>
    <t>GFPI - 0020</t>
  </si>
  <si>
    <t>Empresas en fortalecimiento</t>
  </si>
  <si>
    <t>GFPI - 0023</t>
  </si>
  <si>
    <t>Empleos en Fortalecimiento</t>
  </si>
  <si>
    <t>GFPI - 0024</t>
  </si>
  <si>
    <t>Emprendedores orientados</t>
  </si>
  <si>
    <t>GFPI - 0025</t>
  </si>
  <si>
    <t xml:space="preserve">Planes de Negocio Formulados </t>
  </si>
  <si>
    <t>GFPI  - 0072</t>
  </si>
  <si>
    <t>Número de Personas de Full Popular atendidos en el Programa de Emprendimiento</t>
  </si>
  <si>
    <t>GFPI  - 0073</t>
  </si>
  <si>
    <t>Número de Campesinos atendidos en el Programa de Emprendimiento</t>
  </si>
  <si>
    <t>GFPI  - 0074</t>
  </si>
  <si>
    <t>Emprendimientos asesorados</t>
  </si>
  <si>
    <t>4. Fondo Emprender</t>
  </si>
  <si>
    <t>GFPI - 0028</t>
  </si>
  <si>
    <t>GFPI - 0029</t>
  </si>
  <si>
    <t>GFPI - 0030</t>
  </si>
  <si>
    <t>GFPI - 0031</t>
  </si>
  <si>
    <t>5. Promoción y Relaciones Corporativas</t>
  </si>
  <si>
    <t>Movilidad Internacional</t>
  </si>
  <si>
    <t>GFPI - 0032</t>
  </si>
  <si>
    <t>6. Contrato de Aprendizaje</t>
  </si>
  <si>
    <t>GFPI - 0035</t>
  </si>
  <si>
    <t>Contrato de Aprendizaje</t>
  </si>
  <si>
    <t>GFPI - 0036</t>
  </si>
  <si>
    <t>Contrato de Aprendizaje Voluntario</t>
  </si>
  <si>
    <t>GFPI - 0037</t>
  </si>
  <si>
    <t>7. Certificaciones</t>
  </si>
  <si>
    <t>GFPI - 0040</t>
  </si>
  <si>
    <t>Certificación Técnico laboral y otros</t>
  </si>
  <si>
    <t>GFPI - 0041</t>
  </si>
  <si>
    <t xml:space="preserve">Certificación Educación Superior </t>
  </si>
  <si>
    <t>GFPI - 0042</t>
  </si>
  <si>
    <t>Total certificación  formación titulada</t>
  </si>
  <si>
    <t>GFPI - 0043</t>
  </si>
  <si>
    <t>Certificación Formación Complementaria</t>
  </si>
  <si>
    <t>GFPI - 0044</t>
  </si>
  <si>
    <t>Total Certificaciones</t>
  </si>
  <si>
    <t>GFPI - 0045</t>
  </si>
  <si>
    <t>Certificaciones expedidas programa de Articulación con la Media</t>
  </si>
  <si>
    <t>8. SNFT-ECCL</t>
  </si>
  <si>
    <t>GFPI - 0055</t>
  </si>
  <si>
    <t>Número en Evaluaciones en Competencias Laborales</t>
  </si>
  <si>
    <t>GFPI - 0056</t>
  </si>
  <si>
    <t>Personas Evaluadas en Competencias  Laborales</t>
  </si>
  <si>
    <t>GFPI - 0057</t>
  </si>
  <si>
    <t>Número de Certificaciones expedidas en Competencias Laborales</t>
  </si>
  <si>
    <t>GFPI - 0058</t>
  </si>
  <si>
    <t xml:space="preserve">Personas Certificadas en Competencias Laborales </t>
  </si>
  <si>
    <t>GFPI - 0060</t>
  </si>
  <si>
    <t xml:space="preserve">Certificaciones de comptenecias laborales expedidas para la estrategia campesena </t>
  </si>
  <si>
    <t>GFPI - 0061</t>
  </si>
  <si>
    <t xml:space="preserve">Certificaciones de comptenecias laborales expedidas para Economía Popular </t>
  </si>
  <si>
    <t>9. Formación Continua Especializada</t>
  </si>
  <si>
    <t>10. CampeSENA Formación</t>
  </si>
  <si>
    <t>GFPI -  0063</t>
  </si>
  <si>
    <t>Formación Titulada CampeSENA (Aplica para Formación Laboral y Educación Superior)</t>
  </si>
  <si>
    <t>GFPI -  0064</t>
  </si>
  <si>
    <t>Formación Complementaria CampeSENA</t>
  </si>
  <si>
    <t>GFPI -  0065</t>
  </si>
  <si>
    <t>11. CampeSENA Emprendimiento</t>
  </si>
  <si>
    <t>GFPI - 0068</t>
  </si>
  <si>
    <t>GFPI - 0069</t>
  </si>
  <si>
    <t xml:space="preserve">Unidades productivas fortalecidas con formación para la estrategia CampeSENA </t>
  </si>
  <si>
    <t>12. Economia Popular Formación</t>
  </si>
  <si>
    <t>GFPI -  0066</t>
  </si>
  <si>
    <t>Formación Titulada Full Popular (Aplica para los niveles de Formación Laboral y Educación Superior)</t>
  </si>
  <si>
    <t>GFPI -  0071</t>
  </si>
  <si>
    <t>Formación Complementaria Full Popular</t>
  </si>
  <si>
    <t>Ingrese el código de la regional:</t>
  </si>
  <si>
    <t>Columna1</t>
  </si>
  <si>
    <t>TOTAL META FORMACIÓN PROFESIONAL 2025</t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</si>
  <si>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</si>
  <si>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</si>
  <si>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t>1.1 Aspectos importantes Semáforos</t>
  </si>
  <si>
    <t>Contiene información sobre indicadores cuyo seguimiento con semaforización inicia en meses posteriores, así como de aquellos que no están sujetos a esta metodología.</t>
  </si>
  <si>
    <t>8. Sistema Nacional de Formación para el trabajo - Certificación de Competencias Laborales</t>
  </si>
  <si>
    <t>Observación</t>
  </si>
  <si>
    <t>Formación Continua Especializada FCE</t>
  </si>
  <si>
    <t>Aplica desde agosto</t>
  </si>
  <si>
    <t>Formación Especializada Economía CampeSENA</t>
  </si>
  <si>
    <t>Formación Especializada Economía Popular</t>
  </si>
  <si>
    <t>Aplica desde Junio</t>
  </si>
  <si>
    <t>10. CampeSENA Emprendimiento</t>
  </si>
  <si>
    <t>Aplica desde junio</t>
  </si>
  <si>
    <t>Aplica desde mayo</t>
  </si>
  <si>
    <t>Aplica desde octubre</t>
  </si>
  <si>
    <t>No aplica semáforo porque depende de tercero</t>
  </si>
  <si>
    <t>No existe semáforo</t>
  </si>
  <si>
    <t>Este indicador no presenta semáforo</t>
  </si>
  <si>
    <t>ASPECTOS IMPORTANTES PARA INDICADORES</t>
  </si>
  <si>
    <t>Nota: A partir de abril se inicia el seguimiento a metas mediante semáforos. Es importante tener en cuenta que algunos indicadores no tendrán semáforo en ningún mes, y otros indicadores comenzarán a ser monitoreados con esta metodología en meses posteriores. (Ver detalle en la hoja "1.1. Aspectos importantes Semáforos" de este archivo</t>
  </si>
  <si>
    <t>Poblaciones vulnerables</t>
  </si>
  <si>
    <t>Retención</t>
  </si>
  <si>
    <t>ARTICULACIÓN CON LA MEDIA TECNICA</t>
  </si>
  <si>
    <t xml:space="preserve">Formación Complementaria CampeSENA </t>
  </si>
  <si>
    <r>
      <t xml:space="preserve">Para el año 2025 el informe estadístico presenta un ajuste en su presentación, el cual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2025.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</si>
  <si>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 xml:space="preserve"> Número Instrumentos de evaluación construidos</t>
  </si>
  <si>
    <t>NIVELES DE EJECUCIÓN</t>
  </si>
  <si>
    <t>El indicador presenta un cumplimiento acorde o superior al avance esperado para la fecha de corte.</t>
  </si>
  <si>
    <t>El cumplimiento es inferior al esperado, pero con posibilidad de recuperación en el corto plazo si se ajustan las estrategias.</t>
  </si>
  <si>
    <t>El avance está significativamente por debajo de la meta proyectada, lo que requiere atención prioritaria y medidas correctivas.</t>
  </si>
  <si>
    <t>Sobreejecución</t>
  </si>
  <si>
    <t>El indicador supera ampliamente el cumplimiento esperado, reflejando un desempeño destacado respecto a lo planificado.</t>
  </si>
  <si>
    <t>NA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</si>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</sst>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#,##0_ ;\-#,##0\ "/>
    <numFmt numFmtId="170" formatCode="0.0%"/>
    <numFmt numFmtId="171" formatCode="_(* #,##0_);_(* \(#,##0\);_(* &quot;-&quot;??_);_(@_)"/>
  </numFmts>
  <fonts count="7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6"/>
      <name val="Aptos Narrow"/>
      <family val="2"/>
      <scheme val="minor"/>
    </font>
    <font>
      <b/>
      <sz val="20"/>
      <name val="Aptos Narrow"/>
      <family val="2"/>
      <scheme val="minor"/>
    </font>
    <font>
      <b/>
      <sz val="14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9"/>
      <color theme="1"/>
      <name val="Segoe UI"/>
      <family val="2"/>
      <charset val="1"/>
    </font>
    <font>
      <b/>
      <sz val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6"/>
      <color theme="1" tint="0.249977111117893"/>
      <name val="Aptos Narrow"/>
      <family val="2"/>
      <scheme val="minor"/>
    </font>
    <font>
      <b/>
      <sz val="11"/>
      <color theme="1" tint="0.249977111117893"/>
      <name val="Aptos Narrow"/>
      <family val="2"/>
    </font>
    <font>
      <sz val="11"/>
      <name val="Aptos Narrow"/>
      <family val="2"/>
    </font>
    <font>
      <b/>
      <sz val="11"/>
      <name val="Aptos Narrow"/>
      <family val="2"/>
    </font>
    <font>
      <b/>
      <sz val="11"/>
      <color theme="1"/>
      <name val="Aptos Narrow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sz val="15"/>
      <color theme="1"/>
      <name val="Arial"/>
      <family val="2"/>
    </font>
    <font>
      <b/>
      <sz val="14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3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11"/>
      <name val="Arial"/>
      <family val="2"/>
    </font>
    <font>
      <b/>
      <sz val="16"/>
      <color theme="0"/>
      <name val="Aptos Narrow"/>
      <family val="2"/>
      <scheme val="minor"/>
    </font>
    <font>
      <sz val="12"/>
      <name val="Arial"/>
      <family val="2"/>
    </font>
    <font>
      <sz val="11"/>
      <color theme="1"/>
      <name val="Arial"/>
      <family val="2"/>
    </font>
    <font>
      <b/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sz val="11"/>
      <name val="Arial"/>
      <family val="2"/>
    </font>
    <font>
      <sz val="12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rgb="FF00314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</patternFill>
    </fill>
    <fill>
      <patternFill patternType="solid">
        <fgColor rgb="FF009900"/>
        <bgColor indexed="64"/>
      </patternFill>
    </fill>
    <fill>
      <patternFill patternType="solid">
        <fgColor rgb="FFFFFF00"/>
      </patternFill>
    </fill>
    <fill>
      <patternFill patternType="solid">
        <fgColor rgb="FFFF0000"/>
      </patternFill>
    </fill>
    <fill>
      <patternFill patternType="solid">
        <fgColor rgb="FFFFC000"/>
      </patternFill>
    </fill>
  </fills>
  <borders count="10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medium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medium">
        <color indexed="64"/>
      </bottom>
      <diagonal/>
    </border>
    <border>
      <left/>
      <right style="thin">
        <color auto="1"/>
      </right>
      <top style="thick">
        <color indexed="64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ck">
        <color auto="1"/>
      </left>
      <right/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46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8" fillId="16" borderId="25" applyNumberFormat="0" applyAlignment="0" applyProtection="0"/>
    <xf numFmtId="0" fontId="19" fillId="17" borderId="26" applyNumberFormat="0" applyAlignment="0" applyProtection="0"/>
    <xf numFmtId="0" fontId="20" fillId="17" borderId="25" applyNumberFormat="0" applyAlignment="0" applyProtection="0"/>
    <xf numFmtId="0" fontId="21" fillId="0" borderId="27" applyNumberFormat="0" applyFill="0" applyAlignment="0" applyProtection="0"/>
    <xf numFmtId="0" fontId="2" fillId="18" borderId="28" applyNumberFormat="0" applyAlignment="0" applyProtection="0"/>
    <xf numFmtId="0" fontId="22" fillId="0" borderId="0" applyNumberFormat="0" applyFill="0" applyBorder="0" applyAlignment="0" applyProtection="0"/>
    <xf numFmtId="0" fontId="1" fillId="19" borderId="29" applyNumberFormat="0" applyFont="0" applyAlignment="0" applyProtection="0"/>
    <xf numFmtId="0" fontId="23" fillId="0" borderId="0" applyNumberFormat="0" applyFill="0" applyBorder="0" applyAlignment="0" applyProtection="0"/>
    <xf numFmtId="0" fontId="3" fillId="0" borderId="30" applyNumberFormat="0" applyFill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2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5" fillId="0" borderId="0" applyNumberFormat="0" applyFill="0" applyBorder="0" applyAlignment="0" applyProtection="0"/>
    <xf numFmtId="165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1" fillId="0" borderId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0" fontId="25" fillId="0" borderId="0"/>
    <xf numFmtId="0" fontId="25" fillId="0" borderId="0"/>
    <xf numFmtId="0" fontId="1" fillId="19" borderId="29" applyNumberFormat="0" applyFont="0" applyAlignment="0" applyProtection="0"/>
    <xf numFmtId="9" fontId="25" fillId="0" borderId="0" applyFont="0" applyFill="0" applyBorder="0" applyAlignment="0" applyProtection="0"/>
    <xf numFmtId="0" fontId="26" fillId="0" borderId="0"/>
    <xf numFmtId="0" fontId="25" fillId="0" borderId="0"/>
    <xf numFmtId="43" fontId="26" fillId="0" borderId="0" applyFont="0" applyFill="0" applyBorder="0" applyAlignment="0" applyProtection="0"/>
    <xf numFmtId="0" fontId="2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6" fontId="6" fillId="0" borderId="0"/>
    <xf numFmtId="0" fontId="27" fillId="0" borderId="0"/>
    <xf numFmtId="167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28" fillId="15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35" borderId="0" applyNumberFormat="0" applyBorder="0" applyAlignment="0" applyProtection="0"/>
    <xf numFmtId="0" fontId="24" fillId="39" borderId="0" applyNumberFormat="0" applyBorder="0" applyAlignment="0" applyProtection="0"/>
    <xf numFmtId="0" fontId="24" fillId="43" borderId="0" applyNumberFormat="0" applyBorder="0" applyAlignment="0" applyProtection="0"/>
    <xf numFmtId="43" fontId="2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0" fontId="6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8" fillId="0" borderId="0"/>
    <xf numFmtId="0" fontId="1" fillId="0" borderId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 wrapText="1"/>
    </xf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3" fontId="3" fillId="0" borderId="0" xfId="0" applyNumberFormat="1" applyFont="1" applyAlignment="1">
      <alignment horizontal="center"/>
    </xf>
    <xf numFmtId="4" fontId="0" fillId="0" borderId="0" xfId="0" applyNumberFormat="1"/>
    <xf numFmtId="3" fontId="0" fillId="0" borderId="0" xfId="0" applyNumberFormat="1"/>
    <xf numFmtId="9" fontId="0" fillId="0" borderId="0" xfId="1" applyFont="1" applyFill="1"/>
    <xf numFmtId="9" fontId="3" fillId="0" borderId="0" xfId="1" applyFont="1" applyFill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0" fillId="5" borderId="0" xfId="0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/>
    <xf numFmtId="0" fontId="2" fillId="7" borderId="1" xfId="2" applyFont="1" applyFill="1" applyBorder="1" applyAlignment="1">
      <alignment horizontal="center" vertical="center" wrapText="1"/>
    </xf>
    <xf numFmtId="0" fontId="2" fillId="6" borderId="1" xfId="2" applyFont="1" applyFill="1" applyBorder="1" applyAlignment="1">
      <alignment horizontal="center" vertical="center" wrapText="1"/>
    </xf>
    <xf numFmtId="9" fontId="0" fillId="0" borderId="0" xfId="0" applyNumberFormat="1"/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/>
    <xf numFmtId="0" fontId="2" fillId="7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8" borderId="1" xfId="2" applyFont="1" applyFill="1" applyBorder="1" applyAlignment="1">
      <alignment horizontal="center" vertical="center" wrapText="1"/>
    </xf>
    <xf numFmtId="3" fontId="0" fillId="0" borderId="1" xfId="1" applyNumberFormat="1" applyFont="1" applyFill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3" fillId="0" borderId="15" xfId="0" applyNumberFormat="1" applyFont="1" applyBorder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3" fontId="0" fillId="0" borderId="0" xfId="0" applyNumberFormat="1" applyAlignment="1">
      <alignment horizontal="center"/>
    </xf>
    <xf numFmtId="3" fontId="0" fillId="0" borderId="1" xfId="0" applyNumberFormat="1" applyBorder="1"/>
    <xf numFmtId="0" fontId="6" fillId="0" borderId="1" xfId="0" applyFont="1" applyBorder="1" applyAlignment="1">
      <alignment vertical="center" wrapText="1"/>
    </xf>
    <xf numFmtId="0" fontId="0" fillId="0" borderId="0" xfId="0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10" fillId="0" borderId="0" xfId="0" applyFont="1"/>
    <xf numFmtId="0" fontId="0" fillId="0" borderId="0" xfId="0" applyAlignment="1">
      <alignment vertical="center" wrapText="1"/>
    </xf>
    <xf numFmtId="3" fontId="3" fillId="0" borderId="1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0" fontId="11" fillId="0" borderId="0" xfId="0" applyFont="1"/>
    <xf numFmtId="10" fontId="0" fillId="0" borderId="0" xfId="1" applyNumberFormat="1" applyFont="1"/>
    <xf numFmtId="3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10" fontId="3" fillId="0" borderId="1" xfId="1" applyNumberFormat="1" applyFont="1" applyBorder="1" applyAlignment="1">
      <alignment horizontal="center"/>
    </xf>
    <xf numFmtId="10" fontId="0" fillId="0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Fill="1" applyBorder="1" applyAlignment="1">
      <alignment horizontal="center" vertical="center"/>
    </xf>
    <xf numFmtId="0" fontId="3" fillId="1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45" borderId="1" xfId="2" applyFont="1" applyFill="1" applyBorder="1" applyAlignment="1">
      <alignment horizontal="center" vertical="center" wrapText="1"/>
    </xf>
    <xf numFmtId="0" fontId="7" fillId="45" borderId="1" xfId="2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3" fontId="3" fillId="9" borderId="1" xfId="0" applyNumberFormat="1" applyFont="1" applyFill="1" applyBorder="1" applyAlignment="1">
      <alignment horizontal="center" vertical="center" wrapText="1"/>
    </xf>
    <xf numFmtId="168" fontId="0" fillId="0" borderId="1" xfId="155" applyNumberFormat="1" applyFont="1" applyBorder="1"/>
    <xf numFmtId="168" fontId="0" fillId="0" borderId="0" xfId="155" applyNumberFormat="1" applyFont="1" applyBorder="1"/>
    <xf numFmtId="0" fontId="0" fillId="0" borderId="0" xfId="0" applyProtection="1">
      <protection hidden="1"/>
    </xf>
    <xf numFmtId="0" fontId="3" fillId="9" borderId="8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68" fontId="0" fillId="0" borderId="1" xfId="155" applyNumberFormat="1" applyFont="1" applyBorder="1" applyProtection="1">
      <protection hidden="1"/>
    </xf>
    <xf numFmtId="10" fontId="0" fillId="0" borderId="0" xfId="1" applyNumberFormat="1" applyFont="1" applyBorder="1"/>
    <xf numFmtId="168" fontId="2" fillId="5" borderId="0" xfId="155" applyNumberFormat="1" applyFont="1" applyFill="1" applyBorder="1"/>
    <xf numFmtId="9" fontId="0" fillId="0" borderId="1" xfId="1" applyFont="1" applyBorder="1" applyProtection="1">
      <protection hidden="1"/>
    </xf>
    <xf numFmtId="0" fontId="2" fillId="5" borderId="0" xfId="0" applyFont="1" applyFill="1"/>
    <xf numFmtId="10" fontId="0" fillId="0" borderId="1" xfId="1" applyNumberFormat="1" applyFont="1" applyBorder="1"/>
    <xf numFmtId="0" fontId="2" fillId="7" borderId="0" xfId="2" applyFont="1" applyFill="1" applyAlignment="1">
      <alignment horizontal="center" vertical="center" wrapText="1"/>
    </xf>
    <xf numFmtId="3" fontId="3" fillId="10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3" fontId="3" fillId="10" borderId="0" xfId="0" applyNumberFormat="1" applyFont="1" applyFill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10" fontId="0" fillId="0" borderId="1" xfId="0" applyNumberFormat="1" applyBorder="1" applyAlignment="1">
      <alignment horizontal="center"/>
    </xf>
    <xf numFmtId="10" fontId="3" fillId="0" borderId="15" xfId="0" applyNumberFormat="1" applyFont="1" applyBorder="1" applyAlignment="1">
      <alignment horizontal="center"/>
    </xf>
    <xf numFmtId="169" fontId="0" fillId="0" borderId="1" xfId="155" applyNumberFormat="1" applyFont="1" applyBorder="1" applyProtection="1">
      <protection hidden="1"/>
    </xf>
    <xf numFmtId="3" fontId="0" fillId="0" borderId="1" xfId="155" applyNumberFormat="1" applyFont="1" applyBorder="1" applyProtection="1">
      <protection hidden="1"/>
    </xf>
    <xf numFmtId="10" fontId="0" fillId="0" borderId="1" xfId="155" applyNumberFormat="1" applyFont="1" applyBorder="1" applyAlignment="1" applyProtection="1">
      <alignment horizontal="right"/>
      <protection hidden="1"/>
    </xf>
    <xf numFmtId="10" fontId="0" fillId="0" borderId="1" xfId="1" applyNumberFormat="1" applyFont="1" applyBorder="1" applyAlignment="1" applyProtection="1">
      <alignment horizontal="right"/>
      <protection hidden="1"/>
    </xf>
    <xf numFmtId="3" fontId="3" fillId="0" borderId="34" xfId="0" applyNumberFormat="1" applyFont="1" applyBorder="1" applyAlignment="1">
      <alignment horizontal="center"/>
    </xf>
    <xf numFmtId="3" fontId="3" fillId="0" borderId="14" xfId="0" applyNumberFormat="1" applyFont="1" applyBorder="1" applyAlignment="1">
      <alignment horizontal="center"/>
    </xf>
    <xf numFmtId="10" fontId="0" fillId="0" borderId="3" xfId="1" applyNumberFormat="1" applyFont="1" applyBorder="1" applyAlignment="1">
      <alignment horizontal="center"/>
    </xf>
    <xf numFmtId="10" fontId="3" fillId="0" borderId="32" xfId="1" applyNumberFormat="1" applyFont="1" applyBorder="1" applyAlignment="1">
      <alignment horizontal="center"/>
    </xf>
    <xf numFmtId="169" fontId="0" fillId="0" borderId="1" xfId="155" applyNumberFormat="1" applyFont="1" applyBorder="1" applyAlignment="1" applyProtection="1">
      <alignment horizontal="right"/>
      <protection hidden="1"/>
    </xf>
    <xf numFmtId="10" fontId="0" fillId="0" borderId="39" xfId="155" applyNumberFormat="1" applyFont="1" applyBorder="1" applyAlignment="1" applyProtection="1">
      <alignment horizontal="right"/>
      <protection hidden="1"/>
    </xf>
    <xf numFmtId="10" fontId="0" fillId="0" borderId="1" xfId="155" applyNumberFormat="1" applyFont="1" applyBorder="1"/>
    <xf numFmtId="170" fontId="3" fillId="0" borderId="1" xfId="1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0" fontId="7" fillId="4" borderId="1" xfId="0" applyFont="1" applyFill="1" applyBorder="1"/>
    <xf numFmtId="169" fontId="7" fillId="4" borderId="1" xfId="155" applyNumberFormat="1" applyFont="1" applyFill="1" applyBorder="1" applyProtection="1">
      <protection hidden="1"/>
    </xf>
    <xf numFmtId="10" fontId="7" fillId="4" borderId="1" xfId="155" applyNumberFormat="1" applyFont="1" applyFill="1" applyBorder="1" applyAlignment="1" applyProtection="1">
      <alignment horizontal="right"/>
      <protection hidden="1"/>
    </xf>
    <xf numFmtId="3" fontId="7" fillId="46" borderId="1" xfId="155" applyNumberFormat="1" applyFont="1" applyFill="1" applyBorder="1" applyProtection="1">
      <protection hidden="1"/>
    </xf>
    <xf numFmtId="0" fontId="7" fillId="4" borderId="40" xfId="0" applyFont="1" applyFill="1" applyBorder="1"/>
    <xf numFmtId="169" fontId="7" fillId="4" borderId="41" xfId="155" applyNumberFormat="1" applyFont="1" applyFill="1" applyBorder="1" applyProtection="1">
      <protection hidden="1"/>
    </xf>
    <xf numFmtId="169" fontId="5" fillId="5" borderId="1" xfId="155" applyNumberFormat="1" applyFont="1" applyFill="1" applyBorder="1" applyAlignment="1" applyProtection="1">
      <alignment horizontal="right"/>
      <protection hidden="1"/>
    </xf>
    <xf numFmtId="168" fontId="7" fillId="4" borderId="1" xfId="155" applyNumberFormat="1" applyFont="1" applyFill="1" applyBorder="1"/>
    <xf numFmtId="0" fontId="35" fillId="47" borderId="2" xfId="0" applyFont="1" applyFill="1" applyBorder="1" applyAlignment="1">
      <alignment horizontal="center" vertical="center"/>
    </xf>
    <xf numFmtId="0" fontId="35" fillId="47" borderId="1" xfId="0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3" fontId="40" fillId="0" borderId="0" xfId="0" applyNumberFormat="1" applyFont="1" applyAlignment="1">
      <alignment vertical="center" wrapText="1"/>
    </xf>
    <xf numFmtId="0" fontId="40" fillId="0" borderId="0" xfId="0" applyFont="1"/>
    <xf numFmtId="0" fontId="10" fillId="0" borderId="0" xfId="0" applyFont="1" applyAlignment="1">
      <alignment horizontal="center"/>
    </xf>
    <xf numFmtId="0" fontId="0" fillId="5" borderId="0" xfId="0" applyFill="1"/>
    <xf numFmtId="0" fontId="24" fillId="5" borderId="0" xfId="0" applyFont="1" applyFill="1" applyAlignment="1">
      <alignment horizontal="center"/>
    </xf>
    <xf numFmtId="0" fontId="2" fillId="5" borderId="0" xfId="0" applyFont="1" applyFill="1" applyAlignment="1">
      <alignment vertical="center" wrapText="1"/>
    </xf>
    <xf numFmtId="3" fontId="2" fillId="5" borderId="0" xfId="0" applyNumberFormat="1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24" fillId="5" borderId="0" xfId="0" applyFont="1" applyFill="1"/>
    <xf numFmtId="14" fontId="2" fillId="5" borderId="0" xfId="0" applyNumberFormat="1" applyFont="1" applyFill="1"/>
    <xf numFmtId="0" fontId="40" fillId="0" borderId="0" xfId="0" applyFont="1" applyAlignment="1">
      <alignment horizontal="center" vertical="center" wrapText="1"/>
    </xf>
    <xf numFmtId="0" fontId="41" fillId="0" borderId="0" xfId="2" applyFont="1" applyAlignment="1">
      <alignment horizontal="center" vertical="center" wrapText="1"/>
    </xf>
    <xf numFmtId="0" fontId="42" fillId="0" borderId="0" xfId="0" applyFont="1" applyAlignment="1">
      <alignment horizontal="left" vertical="center" readingOrder="1"/>
    </xf>
    <xf numFmtId="0" fontId="43" fillId="0" borderId="0" xfId="0" applyFont="1"/>
    <xf numFmtId="171" fontId="43" fillId="0" borderId="0" xfId="155" applyNumberFormat="1" applyFont="1"/>
    <xf numFmtId="0" fontId="44" fillId="0" borderId="0" xfId="0" applyFont="1" applyAlignment="1">
      <alignment vertical="center" readingOrder="1"/>
    </xf>
    <xf numFmtId="0" fontId="45" fillId="5" borderId="0" xfId="190" applyFont="1" applyFill="1"/>
    <xf numFmtId="1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0" fontId="3" fillId="0" borderId="2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0" fontId="3" fillId="0" borderId="43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left"/>
    </xf>
    <xf numFmtId="3" fontId="3" fillId="0" borderId="20" xfId="0" applyNumberFormat="1" applyFont="1" applyBorder="1" applyAlignment="1">
      <alignment horizontal="center"/>
    </xf>
    <xf numFmtId="3" fontId="0" fillId="0" borderId="1" xfId="155" applyNumberFormat="1" applyFont="1" applyBorder="1"/>
    <xf numFmtId="3" fontId="7" fillId="4" borderId="1" xfId="155" applyNumberFormat="1" applyFont="1" applyFill="1" applyBorder="1"/>
    <xf numFmtId="3" fontId="0" fillId="0" borderId="1" xfId="1" applyNumberFormat="1" applyFont="1" applyBorder="1"/>
    <xf numFmtId="9" fontId="0" fillId="0" borderId="1" xfId="0" applyNumberFormat="1" applyBorder="1" applyAlignment="1">
      <alignment horizontal="center"/>
    </xf>
    <xf numFmtId="0" fontId="7" fillId="47" borderId="1" xfId="0" applyFont="1" applyFill="1" applyBorder="1"/>
    <xf numFmtId="168" fontId="7" fillId="47" borderId="1" xfId="155" applyNumberFormat="1" applyFont="1" applyFill="1" applyBorder="1"/>
    <xf numFmtId="168" fontId="5" fillId="5" borderId="1" xfId="155" applyNumberFormat="1" applyFont="1" applyFill="1" applyBorder="1"/>
    <xf numFmtId="3" fontId="5" fillId="5" borderId="1" xfId="155" applyNumberFormat="1" applyFont="1" applyFill="1" applyBorder="1"/>
    <xf numFmtId="10" fontId="5" fillId="5" borderId="1" xfId="155" applyNumberFormat="1" applyFont="1" applyFill="1" applyBorder="1"/>
    <xf numFmtId="0" fontId="33" fillId="47" borderId="1" xfId="0" applyFont="1" applyFill="1" applyBorder="1" applyAlignment="1">
      <alignment wrapText="1"/>
    </xf>
    <xf numFmtId="3" fontId="7" fillId="47" borderId="1" xfId="0" applyNumberFormat="1" applyFont="1" applyFill="1" applyBorder="1"/>
    <xf numFmtId="0" fontId="5" fillId="5" borderId="0" xfId="0" applyFont="1" applyFill="1"/>
    <xf numFmtId="3" fontId="7" fillId="47" borderId="1" xfId="0" applyNumberFormat="1" applyFont="1" applyFill="1" applyBorder="1" applyAlignment="1">
      <alignment horizontal="right"/>
    </xf>
    <xf numFmtId="0" fontId="33" fillId="47" borderId="1" xfId="0" applyFont="1" applyFill="1" applyBorder="1" applyAlignment="1">
      <alignment horizontal="left" wrapText="1"/>
    </xf>
    <xf numFmtId="3" fontId="7" fillId="47" borderId="1" xfId="0" applyNumberFormat="1" applyFont="1" applyFill="1" applyBorder="1" applyProtection="1">
      <protection hidden="1"/>
    </xf>
    <xf numFmtId="3" fontId="7" fillId="47" borderId="1" xfId="155" applyNumberFormat="1" applyFont="1" applyFill="1" applyBorder="1" applyProtection="1">
      <protection hidden="1"/>
    </xf>
    <xf numFmtId="10" fontId="7" fillId="47" borderId="1" xfId="0" applyNumberFormat="1" applyFont="1" applyFill="1" applyBorder="1" applyAlignment="1" applyProtection="1">
      <alignment horizontal="right"/>
      <protection hidden="1"/>
    </xf>
    <xf numFmtId="0" fontId="7" fillId="47" borderId="38" xfId="0" applyFont="1" applyFill="1" applyBorder="1"/>
    <xf numFmtId="0" fontId="33" fillId="47" borderId="38" xfId="0" applyFont="1" applyFill="1" applyBorder="1"/>
    <xf numFmtId="0" fontId="35" fillId="47" borderId="39" xfId="0" applyFont="1" applyFill="1" applyBorder="1" applyAlignment="1">
      <alignment horizontal="center" vertical="center"/>
    </xf>
    <xf numFmtId="0" fontId="35" fillId="47" borderId="35" xfId="0" applyFont="1" applyFill="1" applyBorder="1" applyAlignment="1">
      <alignment horizontal="center" vertical="center" wrapText="1"/>
    </xf>
    <xf numFmtId="3" fontId="0" fillId="5" borderId="0" xfId="0" applyNumberFormat="1" applyFill="1"/>
    <xf numFmtId="3" fontId="49" fillId="0" borderId="1" xfId="0" applyNumberFormat="1" applyFont="1" applyBorder="1" applyAlignment="1">
      <alignment horizontal="center"/>
    </xf>
    <xf numFmtId="10" fontId="0" fillId="0" borderId="1" xfId="1" applyNumberFormat="1" applyFont="1" applyBorder="1" applyProtection="1">
      <protection hidden="1"/>
    </xf>
    <xf numFmtId="0" fontId="34" fillId="47" borderId="3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5" fillId="4" borderId="39" xfId="155" applyNumberFormat="1" applyFont="1" applyFill="1" applyBorder="1" applyAlignment="1" applyProtection="1">
      <alignment horizontal="right"/>
      <protection hidden="1"/>
    </xf>
    <xf numFmtId="0" fontId="0" fillId="0" borderId="38" xfId="0" applyBorder="1" applyProtection="1">
      <protection hidden="1"/>
    </xf>
    <xf numFmtId="0" fontId="35" fillId="47" borderId="81" xfId="0" applyFont="1" applyFill="1" applyBorder="1" applyAlignment="1">
      <alignment horizontal="center" vertical="center"/>
    </xf>
    <xf numFmtId="10" fontId="7" fillId="46" borderId="39" xfId="0" applyNumberFormat="1" applyFont="1" applyFill="1" applyBorder="1" applyAlignment="1" applyProtection="1">
      <alignment horizontal="right"/>
      <protection hidden="1"/>
    </xf>
    <xf numFmtId="10" fontId="0" fillId="0" borderId="39" xfId="155" applyNumberFormat="1" applyFont="1" applyBorder="1" applyProtection="1">
      <protection hidden="1"/>
    </xf>
    <xf numFmtId="0" fontId="35" fillId="48" borderId="78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 vertical="center" wrapText="1"/>
    </xf>
    <xf numFmtId="0" fontId="5" fillId="4" borderId="40" xfId="0" applyFont="1" applyFill="1" applyBorder="1"/>
    <xf numFmtId="10" fontId="0" fillId="0" borderId="39" xfId="155" applyNumberFormat="1" applyFont="1" applyBorder="1"/>
    <xf numFmtId="0" fontId="35" fillId="47" borderId="80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10" fontId="51" fillId="0" borderId="0" xfId="1" applyNumberFormat="1" applyFont="1"/>
    <xf numFmtId="41" fontId="47" fillId="47" borderId="35" xfId="312" applyFont="1" applyFill="1" applyBorder="1" applyAlignment="1">
      <alignment horizontal="center" vertical="center" wrapText="1"/>
    </xf>
    <xf numFmtId="10" fontId="0" fillId="0" borderId="42" xfId="155" applyNumberFormat="1" applyFont="1" applyBorder="1" applyAlignment="1" applyProtection="1">
      <alignment horizontal="right"/>
      <protection hidden="1"/>
    </xf>
    <xf numFmtId="0" fontId="3" fillId="12" borderId="9" xfId="0" applyFont="1" applyFill="1" applyBorder="1" applyAlignment="1">
      <alignment horizontal="center" vertical="center" wrapText="1"/>
    </xf>
    <xf numFmtId="168" fontId="0" fillId="0" borderId="41" xfId="155" applyNumberFormat="1" applyFont="1" applyBorder="1" applyProtection="1">
      <protection hidden="1"/>
    </xf>
    <xf numFmtId="3" fontId="7" fillId="47" borderId="42" xfId="0" applyNumberFormat="1" applyFont="1" applyFill="1" applyBorder="1" applyAlignment="1">
      <alignment horizontal="right"/>
    </xf>
    <xf numFmtId="0" fontId="3" fillId="12" borderId="10" xfId="0" applyFont="1" applyFill="1" applyBorder="1" applyAlignment="1">
      <alignment horizontal="center" vertical="center" wrapText="1"/>
    </xf>
    <xf numFmtId="10" fontId="0" fillId="0" borderId="39" xfId="0" applyNumberFormat="1" applyBorder="1"/>
    <xf numFmtId="10" fontId="52" fillId="0" borderId="0" xfId="1" applyNumberFormat="1" applyFont="1"/>
    <xf numFmtId="0" fontId="35" fillId="48" borderId="21" xfId="0" applyFont="1" applyFill="1" applyBorder="1" applyAlignment="1">
      <alignment horizontal="center" vertical="center"/>
    </xf>
    <xf numFmtId="3" fontId="7" fillId="47" borderId="41" xfId="0" applyNumberFormat="1" applyFont="1" applyFill="1" applyBorder="1" applyAlignment="1">
      <alignment horizontal="right"/>
    </xf>
    <xf numFmtId="0" fontId="54" fillId="49" borderId="1" xfId="0" applyFont="1" applyFill="1" applyBorder="1"/>
    <xf numFmtId="0" fontId="3" fillId="10" borderId="48" xfId="0" applyFont="1" applyFill="1" applyBorder="1" applyAlignment="1">
      <alignment horizontal="center" vertical="center" wrapText="1"/>
    </xf>
    <xf numFmtId="10" fontId="0" fillId="0" borderId="42" xfId="155" applyNumberFormat="1" applyFont="1" applyBorder="1"/>
    <xf numFmtId="169" fontId="0" fillId="0" borderId="41" xfId="155" applyNumberFormat="1" applyFont="1" applyBorder="1" applyProtection="1">
      <protection hidden="1"/>
    </xf>
    <xf numFmtId="0" fontId="3" fillId="10" borderId="9" xfId="0" applyFont="1" applyFill="1" applyBorder="1" applyAlignment="1">
      <alignment horizontal="center" vertical="center" wrapText="1"/>
    </xf>
    <xf numFmtId="0" fontId="33" fillId="48" borderId="86" xfId="0" applyFont="1" applyFill="1" applyBorder="1" applyAlignment="1">
      <alignment vertical="center"/>
    </xf>
    <xf numFmtId="0" fontId="35" fillId="47" borderId="1" xfId="0" applyFont="1" applyFill="1" applyBorder="1"/>
    <xf numFmtId="3" fontId="0" fillId="0" borderId="41" xfId="0" applyNumberFormat="1" applyBorder="1"/>
    <xf numFmtId="0" fontId="35" fillId="47" borderId="38" xfId="0" applyFont="1" applyFill="1" applyBorder="1"/>
    <xf numFmtId="0" fontId="35" fillId="47" borderId="49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left"/>
    </xf>
    <xf numFmtId="169" fontId="5" fillId="4" borderId="1" xfId="155" applyNumberFormat="1" applyFont="1" applyFill="1" applyBorder="1" applyProtection="1">
      <protection hidden="1"/>
    </xf>
    <xf numFmtId="0" fontId="3" fillId="10" borderId="10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60" fillId="6" borderId="1" xfId="2" applyFont="1" applyFill="1" applyBorder="1" applyAlignment="1">
      <alignment horizontal="center" vertical="center" wrapText="1"/>
    </xf>
    <xf numFmtId="168" fontId="0" fillId="0" borderId="41" xfId="155" applyNumberFormat="1" applyFont="1" applyBorder="1"/>
    <xf numFmtId="10" fontId="7" fillId="4" borderId="39" xfId="155" applyNumberFormat="1" applyFont="1" applyFill="1" applyBorder="1"/>
    <xf numFmtId="0" fontId="33" fillId="47" borderId="51" xfId="0" applyFont="1" applyFill="1" applyBorder="1" applyAlignment="1">
      <alignment wrapText="1"/>
    </xf>
    <xf numFmtId="168" fontId="53" fillId="47" borderId="1" xfId="155" applyNumberFormat="1" applyFont="1" applyFill="1" applyBorder="1" applyAlignment="1">
      <alignment horizontal="center" vertical="center"/>
    </xf>
    <xf numFmtId="3" fontId="7" fillId="5" borderId="39" xfId="0" applyNumberFormat="1" applyFont="1" applyFill="1" applyBorder="1" applyAlignment="1">
      <alignment horizontal="right"/>
    </xf>
    <xf numFmtId="0" fontId="34" fillId="47" borderId="13" xfId="0" applyFont="1" applyFill="1" applyBorder="1" applyAlignment="1">
      <alignment horizontal="center" vertical="center" wrapText="1"/>
    </xf>
    <xf numFmtId="3" fontId="0" fillId="0" borderId="4" xfId="1" applyNumberFormat="1" applyFont="1" applyBorder="1" applyAlignment="1">
      <alignment horizontal="center"/>
    </xf>
    <xf numFmtId="168" fontId="59" fillId="4" borderId="1" xfId="155" applyNumberFormat="1" applyFont="1" applyFill="1" applyBorder="1" applyAlignment="1">
      <alignment horizontal="right" vertical="center"/>
    </xf>
    <xf numFmtId="3" fontId="35" fillId="47" borderId="1" xfId="0" applyNumberFormat="1" applyFont="1" applyFill="1" applyBorder="1" applyProtection="1">
      <protection hidden="1"/>
    </xf>
    <xf numFmtId="41" fontId="47" fillId="47" borderId="37" xfId="312" applyFont="1" applyFill="1" applyBorder="1" applyAlignment="1">
      <alignment horizontal="center" vertical="center" wrapText="1"/>
    </xf>
    <xf numFmtId="168" fontId="7" fillId="47" borderId="41" xfId="155" applyNumberFormat="1" applyFont="1" applyFill="1" applyBorder="1"/>
    <xf numFmtId="41" fontId="48" fillId="47" borderId="38" xfId="175" applyFont="1" applyFill="1" applyBorder="1" applyAlignment="1">
      <alignment horizontal="left" vertical="center" wrapText="1"/>
    </xf>
    <xf numFmtId="10" fontId="5" fillId="4" borderId="42" xfId="155" applyNumberFormat="1" applyFont="1" applyFill="1" applyBorder="1" applyAlignment="1" applyProtection="1">
      <alignment horizontal="right"/>
      <protection hidden="1"/>
    </xf>
    <xf numFmtId="0" fontId="2" fillId="6" borderId="42" xfId="2" applyFont="1" applyFill="1" applyBorder="1" applyAlignment="1">
      <alignment horizontal="center" vertical="center" wrapText="1"/>
    </xf>
    <xf numFmtId="168" fontId="53" fillId="47" borderId="2" xfId="155" applyNumberFormat="1" applyFont="1" applyFill="1" applyBorder="1" applyAlignment="1">
      <alignment horizontal="center" vertical="center"/>
    </xf>
    <xf numFmtId="3" fontId="7" fillId="47" borderId="39" xfId="0" applyNumberFormat="1" applyFont="1" applyFill="1" applyBorder="1" applyAlignment="1">
      <alignment horizontal="right"/>
    </xf>
    <xf numFmtId="0" fontId="61" fillId="2" borderId="3" xfId="0" applyFont="1" applyFill="1" applyBorder="1" applyAlignment="1">
      <alignment horizontal="center" vertical="center" wrapText="1"/>
    </xf>
    <xf numFmtId="0" fontId="34" fillId="47" borderId="51" xfId="0" applyFont="1" applyFill="1" applyBorder="1" applyAlignment="1">
      <alignment horizontal="center" vertical="center" wrapText="1"/>
    </xf>
    <xf numFmtId="0" fontId="35" fillId="48" borderId="87" xfId="0" applyFont="1" applyFill="1" applyBorder="1" applyAlignment="1">
      <alignment horizontal="center" vertical="center"/>
    </xf>
    <xf numFmtId="169" fontId="35" fillId="47" borderId="1" xfId="155" applyNumberFormat="1" applyFont="1" applyFill="1" applyBorder="1" applyProtection="1">
      <protection hidden="1"/>
    </xf>
    <xf numFmtId="0" fontId="2" fillId="7" borderId="41" xfId="2" applyFont="1" applyFill="1" applyBorder="1" applyAlignment="1">
      <alignment horizontal="center" vertical="center" wrapText="1"/>
    </xf>
    <xf numFmtId="9" fontId="0" fillId="0" borderId="41" xfId="1" applyFont="1" applyBorder="1"/>
    <xf numFmtId="0" fontId="5" fillId="4" borderId="38" xfId="0" applyFont="1" applyFill="1" applyBorder="1"/>
    <xf numFmtId="0" fontId="52" fillId="0" borderId="0" xfId="0" applyFont="1"/>
    <xf numFmtId="10" fontId="0" fillId="0" borderId="41" xfId="0" applyNumberFormat="1" applyBorder="1"/>
    <xf numFmtId="0" fontId="7" fillId="47" borderId="40" xfId="0" applyFont="1" applyFill="1" applyBorder="1"/>
    <xf numFmtId="41" fontId="47" fillId="47" borderId="51" xfId="312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8" fontId="35" fillId="48" borderId="14" xfId="155" applyNumberFormat="1" applyFont="1" applyFill="1" applyBorder="1" applyAlignment="1">
      <alignment horizontal="center" vertical="center" wrapText="1"/>
    </xf>
    <xf numFmtId="41" fontId="48" fillId="47" borderId="40" xfId="175" applyFont="1" applyFill="1" applyBorder="1" applyAlignment="1">
      <alignment horizontal="left" vertical="center" wrapText="1"/>
    </xf>
    <xf numFmtId="3" fontId="3" fillId="10" borderId="9" xfId="0" applyNumberFormat="1" applyFont="1" applyFill="1" applyBorder="1" applyAlignment="1">
      <alignment horizontal="center" vertical="center" wrapText="1"/>
    </xf>
    <xf numFmtId="0" fontId="61" fillId="3" borderId="3" xfId="0" applyFont="1" applyFill="1" applyBorder="1" applyAlignment="1">
      <alignment horizontal="center" vertical="center" wrapText="1"/>
    </xf>
    <xf numFmtId="0" fontId="7" fillId="46" borderId="38" xfId="0" applyFont="1" applyFill="1" applyBorder="1"/>
    <xf numFmtId="168" fontId="0" fillId="0" borderId="35" xfId="155" applyNumberFormat="1" applyFont="1" applyBorder="1" applyProtection="1">
      <protection hidden="1"/>
    </xf>
    <xf numFmtId="169" fontId="54" fillId="49" borderId="1" xfId="155" applyNumberFormat="1" applyFont="1" applyFill="1" applyBorder="1" applyProtection="1">
      <protection hidden="1"/>
    </xf>
    <xf numFmtId="0" fontId="2" fillId="6" borderId="41" xfId="2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8" xfId="0" applyBorder="1"/>
    <xf numFmtId="10" fontId="0" fillId="0" borderId="1" xfId="0" applyNumberFormat="1" applyBorder="1" applyAlignment="1">
      <alignment horizontal="right"/>
    </xf>
    <xf numFmtId="0" fontId="7" fillId="4" borderId="38" xfId="0" applyFont="1" applyFill="1" applyBorder="1"/>
    <xf numFmtId="0" fontId="0" fillId="0" borderId="51" xfId="0" applyBorder="1" applyProtection="1">
      <protection hidden="1"/>
    </xf>
    <xf numFmtId="0" fontId="0" fillId="0" borderId="40" xfId="0" applyBorder="1"/>
    <xf numFmtId="3" fontId="0" fillId="0" borderId="1" xfId="0" applyNumberFormat="1" applyBorder="1" applyAlignment="1">
      <alignment vertical="center"/>
    </xf>
    <xf numFmtId="10" fontId="0" fillId="0" borderId="1" xfId="0" applyNumberFormat="1" applyBorder="1" applyAlignment="1">
      <alignment vertical="center"/>
    </xf>
    <xf numFmtId="0" fontId="32" fillId="0" borderId="38" xfId="0" applyFont="1" applyBorder="1" applyAlignment="1">
      <alignment horizontal="left" vertical="center"/>
    </xf>
    <xf numFmtId="3" fontId="0" fillId="0" borderId="39" xfId="0" applyNumberFormat="1" applyBorder="1" applyAlignment="1">
      <alignment vertical="center"/>
    </xf>
    <xf numFmtId="168" fontId="35" fillId="48" borderId="15" xfId="155" applyNumberFormat="1" applyFont="1" applyFill="1" applyBorder="1" applyAlignment="1">
      <alignment horizontal="center" vertical="center" wrapText="1"/>
    </xf>
    <xf numFmtId="10" fontId="54" fillId="49" borderId="1" xfId="155" applyNumberFormat="1" applyFont="1" applyFill="1" applyBorder="1" applyAlignment="1" applyProtection="1">
      <alignment horizontal="right"/>
      <protection hidden="1"/>
    </xf>
    <xf numFmtId="0" fontId="2" fillId="2" borderId="41" xfId="2" applyFont="1" applyFill="1" applyBorder="1" applyAlignment="1">
      <alignment horizontal="center" vertical="center" wrapText="1"/>
    </xf>
    <xf numFmtId="10" fontId="0" fillId="0" borderId="4" xfId="1" applyNumberFormat="1" applyFont="1" applyBorder="1" applyAlignment="1">
      <alignment horizontal="center"/>
    </xf>
    <xf numFmtId="169" fontId="5" fillId="4" borderId="41" xfId="155" applyNumberFormat="1" applyFont="1" applyFill="1" applyBorder="1" applyProtection="1">
      <protection hidden="1"/>
    </xf>
    <xf numFmtId="10" fontId="0" fillId="0" borderId="39" xfId="1" applyNumberFormat="1" applyFont="1" applyBorder="1" applyAlignment="1" applyProtection="1">
      <alignment horizontal="right"/>
      <protection hidden="1"/>
    </xf>
    <xf numFmtId="0" fontId="5" fillId="5" borderId="38" xfId="0" applyFont="1" applyFill="1" applyBorder="1"/>
    <xf numFmtId="0" fontId="51" fillId="0" borderId="0" xfId="0" applyFont="1" applyAlignment="1">
      <alignment wrapText="1"/>
    </xf>
    <xf numFmtId="0" fontId="0" fillId="0" borderId="0" xfId="0" applyAlignment="1">
      <alignment wrapText="1"/>
    </xf>
    <xf numFmtId="0" fontId="33" fillId="48" borderId="70" xfId="0" applyFont="1" applyFill="1" applyBorder="1" applyAlignment="1">
      <alignment vertical="center"/>
    </xf>
    <xf numFmtId="0" fontId="35" fillId="48" borderId="71" xfId="0" applyFont="1" applyFill="1" applyBorder="1" applyAlignment="1">
      <alignment horizontal="center" vertical="center"/>
    </xf>
    <xf numFmtId="0" fontId="35" fillId="48" borderId="72" xfId="0" applyFont="1" applyFill="1" applyBorder="1" applyAlignment="1">
      <alignment horizontal="center" vertical="center"/>
    </xf>
    <xf numFmtId="0" fontId="35" fillId="48" borderId="73" xfId="0" applyFont="1" applyFill="1" applyBorder="1" applyAlignment="1">
      <alignment horizontal="center" vertical="center"/>
    </xf>
    <xf numFmtId="0" fontId="33" fillId="48" borderId="20" xfId="0" applyFont="1" applyFill="1" applyBorder="1" applyAlignment="1">
      <alignment vertical="center"/>
    </xf>
    <xf numFmtId="0" fontId="51" fillId="0" borderId="0" xfId="0" applyFont="1"/>
    <xf numFmtId="0" fontId="35" fillId="48" borderId="15" xfId="0" applyFont="1" applyFill="1" applyBorder="1" applyAlignment="1">
      <alignment horizontal="center" vertical="center"/>
    </xf>
    <xf numFmtId="0" fontId="35" fillId="48" borderId="14" xfId="0" applyFont="1" applyFill="1" applyBorder="1" applyAlignment="1">
      <alignment horizontal="center" vertical="center"/>
    </xf>
    <xf numFmtId="0" fontId="35" fillId="48" borderId="43" xfId="0" applyFont="1" applyFill="1" applyBorder="1" applyAlignment="1">
      <alignment horizontal="center" vertical="center"/>
    </xf>
    <xf numFmtId="0" fontId="35" fillId="48" borderId="20" xfId="0" applyFont="1" applyFill="1" applyBorder="1" applyAlignment="1">
      <alignment vertical="center" wrapText="1"/>
    </xf>
    <xf numFmtId="10" fontId="35" fillId="48" borderId="43" xfId="1" applyNumberFormat="1" applyFont="1" applyFill="1" applyBorder="1" applyAlignment="1">
      <alignment horizontal="right" vertical="center" wrapText="1"/>
    </xf>
    <xf numFmtId="0" fontId="35" fillId="47" borderId="15" xfId="0" applyFont="1" applyFill="1" applyBorder="1" applyAlignment="1">
      <alignment horizontal="center" vertical="center"/>
    </xf>
    <xf numFmtId="0" fontId="35" fillId="47" borderId="43" xfId="0" applyFont="1" applyFill="1" applyBorder="1" applyAlignment="1">
      <alignment horizontal="center" vertical="center"/>
    </xf>
    <xf numFmtId="0" fontId="35" fillId="47" borderId="35" xfId="0" applyFont="1" applyFill="1" applyBorder="1" applyAlignment="1">
      <alignment horizontal="center" vertical="center"/>
    </xf>
    <xf numFmtId="0" fontId="35" fillId="47" borderId="36" xfId="0" applyFont="1" applyFill="1" applyBorder="1" applyAlignment="1">
      <alignment horizontal="center" vertical="center"/>
    </xf>
    <xf numFmtId="0" fontId="35" fillId="47" borderId="37" xfId="0" applyFont="1" applyFill="1" applyBorder="1" applyAlignment="1">
      <alignment horizontal="center" vertical="center"/>
    </xf>
    <xf numFmtId="3" fontId="0" fillId="0" borderId="4" xfId="0" applyNumberFormat="1" applyBorder="1" applyAlignment="1">
      <alignment horizontal="center"/>
    </xf>
    <xf numFmtId="0" fontId="33" fillId="47" borderId="20" xfId="0" applyFont="1" applyFill="1" applyBorder="1" applyAlignment="1">
      <alignment horizontal="left" vertical="center"/>
    </xf>
    <xf numFmtId="0" fontId="0" fillId="48" borderId="0" xfId="0" applyFill="1"/>
    <xf numFmtId="0" fontId="0" fillId="48" borderId="0" xfId="0" applyFill="1" applyAlignment="1">
      <alignment horizontal="left"/>
    </xf>
    <xf numFmtId="170" fontId="0" fillId="48" borderId="0" xfId="0" applyNumberFormat="1" applyFill="1"/>
    <xf numFmtId="170" fontId="3" fillId="45" borderId="90" xfId="0" applyNumberFormat="1" applyFont="1" applyFill="1" applyBorder="1" applyAlignment="1">
      <alignment horizontal="center" vertical="center"/>
    </xf>
    <xf numFmtId="170" fontId="3" fillId="51" borderId="92" xfId="0" applyNumberFormat="1" applyFont="1" applyFill="1" applyBorder="1" applyAlignment="1">
      <alignment horizontal="center" vertical="center"/>
    </xf>
    <xf numFmtId="170" fontId="3" fillId="51" borderId="42" xfId="0" applyNumberFormat="1" applyFont="1" applyFill="1" applyBorder="1" applyAlignment="1">
      <alignment horizontal="center" vertical="center"/>
    </xf>
    <xf numFmtId="170" fontId="3" fillId="9" borderId="40" xfId="0" applyNumberFormat="1" applyFont="1" applyFill="1" applyBorder="1" applyAlignment="1">
      <alignment horizontal="center" vertical="center"/>
    </xf>
    <xf numFmtId="170" fontId="3" fillId="9" borderId="42" xfId="0" applyNumberFormat="1" applyFont="1" applyFill="1" applyBorder="1" applyAlignment="1">
      <alignment horizontal="center" vertical="center"/>
    </xf>
    <xf numFmtId="170" fontId="3" fillId="52" borderId="92" xfId="0" applyNumberFormat="1" applyFont="1" applyFill="1" applyBorder="1" applyAlignment="1">
      <alignment horizontal="center" vertical="center"/>
    </xf>
    <xf numFmtId="170" fontId="3" fillId="52" borderId="93" xfId="0" applyNumberFormat="1" applyFont="1" applyFill="1" applyBorder="1" applyAlignment="1">
      <alignment horizontal="center" vertical="center"/>
    </xf>
    <xf numFmtId="170" fontId="3" fillId="45" borderId="94" xfId="0" applyNumberFormat="1" applyFont="1" applyFill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3" fillId="51" borderId="82" xfId="0" applyNumberFormat="1" applyFont="1" applyFill="1" applyBorder="1" applyAlignment="1">
      <alignment horizontal="center" vertical="center"/>
    </xf>
    <xf numFmtId="170" fontId="3" fillId="51" borderId="0" xfId="0" applyNumberFormat="1" applyFont="1" applyFill="1" applyAlignment="1">
      <alignment horizontal="center" vertical="center"/>
    </xf>
    <xf numFmtId="170" fontId="3" fillId="9" borderId="82" xfId="0" applyNumberFormat="1" applyFont="1" applyFill="1" applyBorder="1" applyAlignment="1">
      <alignment horizontal="center" vertical="center"/>
    </xf>
    <xf numFmtId="170" fontId="3" fillId="9" borderId="0" xfId="0" applyNumberFormat="1" applyFont="1" applyFill="1" applyAlignment="1">
      <alignment horizontal="center" vertical="center"/>
    </xf>
    <xf numFmtId="170" fontId="3" fillId="52" borderId="19" xfId="0" applyNumberFormat="1" applyFont="1" applyFill="1" applyBorder="1" applyAlignment="1">
      <alignment horizontal="center" vertical="center"/>
    </xf>
    <xf numFmtId="170" fontId="3" fillId="52" borderId="0" xfId="0" applyNumberFormat="1" applyFont="1" applyFill="1" applyAlignment="1">
      <alignment horizontal="center" vertical="center"/>
    </xf>
    <xf numFmtId="170" fontId="3" fillId="45" borderId="95" xfId="0" applyNumberFormat="1" applyFont="1" applyFill="1" applyBorder="1" applyAlignment="1">
      <alignment horizontal="center" vertical="center"/>
    </xf>
    <xf numFmtId="0" fontId="0" fillId="0" borderId="96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10" fontId="62" fillId="9" borderId="1" xfId="1" applyNumberFormat="1" applyFont="1" applyFill="1" applyBorder="1" applyAlignment="1">
      <alignment horizontal="center" vertical="center" wrapText="1"/>
    </xf>
    <xf numFmtId="10" fontId="62" fillId="0" borderId="1" xfId="1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wrapText="1"/>
    </xf>
    <xf numFmtId="0" fontId="0" fillId="0" borderId="2" xfId="0" applyBorder="1"/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70" fontId="0" fillId="0" borderId="0" xfId="0" applyNumberFormat="1"/>
    <xf numFmtId="10" fontId="3" fillId="0" borderId="39" xfId="155" applyNumberFormat="1" applyFont="1" applyBorder="1"/>
    <xf numFmtId="10" fontId="5" fillId="4" borderId="39" xfId="155" applyNumberFormat="1" applyFont="1" applyFill="1" applyBorder="1"/>
    <xf numFmtId="170" fontId="62" fillId="0" borderId="1" xfId="1" applyNumberFormat="1" applyFont="1" applyFill="1" applyBorder="1" applyAlignment="1">
      <alignment horizontal="center" vertical="center" wrapText="1"/>
    </xf>
    <xf numFmtId="170" fontId="62" fillId="0" borderId="4" xfId="1" applyNumberFormat="1" applyFont="1" applyFill="1" applyBorder="1" applyAlignment="1">
      <alignment horizontal="center" vertical="center" wrapText="1"/>
    </xf>
    <xf numFmtId="0" fontId="0" fillId="48" borderId="97" xfId="0" applyFill="1" applyBorder="1"/>
    <xf numFmtId="10" fontId="3" fillId="0" borderId="1" xfId="1" applyNumberFormat="1" applyFont="1" applyFill="1" applyBorder="1" applyAlignment="1">
      <alignment horizontal="center"/>
    </xf>
    <xf numFmtId="10" fontId="49" fillId="0" borderId="1" xfId="1" applyNumberFormat="1" applyFont="1" applyBorder="1" applyAlignment="1">
      <alignment horizontal="center"/>
    </xf>
    <xf numFmtId="0" fontId="49" fillId="0" borderId="1" xfId="0" applyFont="1" applyBorder="1"/>
    <xf numFmtId="0" fontId="0" fillId="5" borderId="96" xfId="0" applyFill="1" applyBorder="1"/>
    <xf numFmtId="0" fontId="0" fillId="5" borderId="1" xfId="0" applyFill="1" applyBorder="1"/>
    <xf numFmtId="0" fontId="0" fillId="5" borderId="2" xfId="0" applyFill="1" applyBorder="1"/>
    <xf numFmtId="168" fontId="0" fillId="0" borderId="0" xfId="0" applyNumberFormat="1"/>
    <xf numFmtId="10" fontId="3" fillId="0" borderId="1" xfId="1" applyNumberFormat="1" applyFont="1" applyBorder="1"/>
    <xf numFmtId="10" fontId="1" fillId="0" borderId="39" xfId="155" applyNumberFormat="1" applyFont="1" applyBorder="1"/>
    <xf numFmtId="10" fontId="3" fillId="0" borderId="39" xfId="155" applyNumberFormat="1" applyFont="1" applyBorder="1" applyProtection="1">
      <protection hidden="1"/>
    </xf>
    <xf numFmtId="10" fontId="7" fillId="4" borderId="42" xfId="155" applyNumberFormat="1" applyFont="1" applyFill="1" applyBorder="1"/>
    <xf numFmtId="10" fontId="31" fillId="0" borderId="1" xfId="1" applyNumberFormat="1" applyFont="1" applyBorder="1"/>
    <xf numFmtId="10" fontId="31" fillId="0" borderId="39" xfId="155" applyNumberFormat="1" applyFont="1" applyBorder="1" applyProtection="1">
      <protection hidden="1"/>
    </xf>
    <xf numFmtId="0" fontId="0" fillId="0" borderId="1" xfId="0" applyBorder="1" applyAlignment="1">
      <alignment horizontal="center" vertical="center"/>
    </xf>
    <xf numFmtId="170" fontId="62" fillId="0" borderId="0" xfId="1" applyNumberFormat="1" applyFont="1" applyAlignment="1">
      <alignment horizontal="center" vertical="center" wrapText="1"/>
    </xf>
    <xf numFmtId="10" fontId="5" fillId="4" borderId="42" xfId="155" applyNumberFormat="1" applyFont="1" applyFill="1" applyBorder="1"/>
    <xf numFmtId="10" fontId="7" fillId="5" borderId="1" xfId="155" applyNumberFormat="1" applyFont="1" applyFill="1" applyBorder="1"/>
    <xf numFmtId="0" fontId="3" fillId="5" borderId="0" xfId="0" applyFont="1" applyFill="1"/>
    <xf numFmtId="0" fontId="3" fillId="5" borderId="0" xfId="0" applyFont="1" applyFill="1" applyAlignment="1">
      <alignment vertical="center" wrapText="1"/>
    </xf>
    <xf numFmtId="3" fontId="3" fillId="4" borderId="5" xfId="0" applyNumberFormat="1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10" fontId="5" fillId="5" borderId="39" xfId="155" applyNumberFormat="1" applyFont="1" applyFill="1" applyBorder="1"/>
    <xf numFmtId="10" fontId="3" fillId="5" borderId="39" xfId="155" applyNumberFormat="1" applyFont="1" applyFill="1" applyBorder="1" applyProtection="1">
      <protection hidden="1"/>
    </xf>
    <xf numFmtId="0" fontId="9" fillId="52" borderId="1" xfId="0" applyFont="1" applyFill="1" applyBorder="1" applyAlignment="1">
      <alignment horizontal="center" vertical="center"/>
    </xf>
    <xf numFmtId="9" fontId="9" fillId="45" borderId="1" xfId="0" applyNumberFormat="1" applyFont="1" applyFill="1" applyBorder="1" applyAlignment="1">
      <alignment horizontal="center" vertical="center"/>
    </xf>
    <xf numFmtId="0" fontId="9" fillId="51" borderId="1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9" fillId="4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0" fontId="9" fillId="0" borderId="1" xfId="0" applyNumberFormat="1" applyFont="1" applyBorder="1" applyAlignment="1">
      <alignment horizontal="center" vertical="center"/>
    </xf>
    <xf numFmtId="10" fontId="64" fillId="0" borderId="1" xfId="1" applyNumberFormat="1" applyFont="1" applyFill="1" applyBorder="1" applyAlignment="1">
      <alignment horizontal="center" vertical="center" wrapText="1"/>
    </xf>
    <xf numFmtId="0" fontId="65" fillId="0" borderId="0" xfId="0" applyFont="1"/>
    <xf numFmtId="0" fontId="26" fillId="0" borderId="38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26" fillId="0" borderId="39" xfId="0" applyFont="1" applyBorder="1" applyAlignment="1">
      <alignment vertical="center" wrapText="1"/>
    </xf>
    <xf numFmtId="0" fontId="67" fillId="0" borderId="1" xfId="0" applyFont="1" applyBorder="1" applyAlignment="1">
      <alignment vertical="center" wrapText="1"/>
    </xf>
    <xf numFmtId="10" fontId="26" fillId="0" borderId="1" xfId="0" applyNumberFormat="1" applyFont="1" applyBorder="1" applyAlignment="1">
      <alignment vertical="center" wrapText="1"/>
    </xf>
    <xf numFmtId="0" fontId="0" fillId="0" borderId="74" xfId="0" applyBorder="1" applyProtection="1">
      <protection hidden="1"/>
    </xf>
    <xf numFmtId="169" fontId="0" fillId="0" borderId="4" xfId="155" applyNumberFormat="1" applyFont="1" applyBorder="1" applyProtection="1">
      <protection hidden="1"/>
    </xf>
    <xf numFmtId="10" fontId="0" fillId="0" borderId="98" xfId="155" applyNumberFormat="1" applyFont="1" applyBorder="1" applyProtection="1">
      <protection hidden="1"/>
    </xf>
    <xf numFmtId="0" fontId="35" fillId="47" borderId="15" xfId="0" applyFont="1" applyFill="1" applyBorder="1" applyAlignment="1">
      <alignment horizontal="center" vertical="center" wrapText="1"/>
    </xf>
    <xf numFmtId="0" fontId="35" fillId="47" borderId="14" xfId="0" applyFont="1" applyFill="1" applyBorder="1" applyAlignment="1">
      <alignment horizontal="center" vertical="center"/>
    </xf>
    <xf numFmtId="3" fontId="0" fillId="5" borderId="0" xfId="0" applyNumberFormat="1" applyFill="1" applyAlignment="1">
      <alignment horizontal="left"/>
    </xf>
    <xf numFmtId="3" fontId="0" fillId="0" borderId="3" xfId="0" applyNumberFormat="1" applyBorder="1" applyAlignment="1">
      <alignment horizontal="left"/>
    </xf>
    <xf numFmtId="0" fontId="35" fillId="49" borderId="13" xfId="0" applyFont="1" applyFill="1" applyBorder="1" applyAlignment="1">
      <alignment horizontal="right" vertical="center"/>
    </xf>
    <xf numFmtId="0" fontId="36" fillId="11" borderId="32" xfId="0" applyFont="1" applyFill="1" applyBorder="1" applyAlignment="1" applyProtection="1">
      <alignment horizontal="center" vertical="center"/>
      <protection locked="0"/>
    </xf>
    <xf numFmtId="0" fontId="35" fillId="49" borderId="31" xfId="0" applyFont="1" applyFill="1" applyBorder="1" applyAlignment="1">
      <alignment horizontal="right" vertical="center"/>
    </xf>
    <xf numFmtId="0" fontId="37" fillId="11" borderId="32" xfId="0" applyFont="1" applyFill="1" applyBorder="1" applyAlignment="1" applyProtection="1">
      <alignment horizontal="center" vertical="center"/>
      <protection locked="0"/>
    </xf>
    <xf numFmtId="0" fontId="33" fillId="47" borderId="20" xfId="0" applyFont="1" applyFill="1" applyBorder="1" applyAlignment="1">
      <alignment horizontal="left" wrapText="1"/>
    </xf>
    <xf numFmtId="0" fontId="0" fillId="0" borderId="74" xfId="0" applyBorder="1"/>
    <xf numFmtId="10" fontId="0" fillId="0" borderId="98" xfId="155" applyNumberFormat="1" applyFont="1" applyBorder="1" applyAlignment="1" applyProtection="1">
      <alignment horizontal="right"/>
      <protection hidden="1"/>
    </xf>
    <xf numFmtId="0" fontId="33" fillId="47" borderId="20" xfId="0" applyFont="1" applyFill="1" applyBorder="1" applyAlignment="1">
      <alignment wrapText="1"/>
    </xf>
    <xf numFmtId="3" fontId="0" fillId="0" borderId="4" xfId="0" applyNumberFormat="1" applyBorder="1"/>
    <xf numFmtId="0" fontId="33" fillId="47" borderId="51" xfId="0" applyFont="1" applyFill="1" applyBorder="1"/>
    <xf numFmtId="168" fontId="53" fillId="47" borderId="38" xfId="155" applyNumberFormat="1" applyFont="1" applyFill="1" applyBorder="1"/>
    <xf numFmtId="0" fontId="5" fillId="5" borderId="40" xfId="0" applyFont="1" applyFill="1" applyBorder="1"/>
    <xf numFmtId="168" fontId="5" fillId="5" borderId="41" xfId="155" applyNumberFormat="1" applyFont="1" applyFill="1" applyBorder="1"/>
    <xf numFmtId="3" fontId="5" fillId="5" borderId="41" xfId="155" applyNumberFormat="1" applyFont="1" applyFill="1" applyBorder="1"/>
    <xf numFmtId="0" fontId="33" fillId="48" borderId="79" xfId="0" applyFont="1" applyFill="1" applyBorder="1" applyAlignment="1">
      <alignment vertical="center"/>
    </xf>
    <xf numFmtId="0" fontId="35" fillId="48" borderId="80" xfId="0" applyFont="1" applyFill="1" applyBorder="1" applyAlignment="1">
      <alignment horizontal="center" vertical="center"/>
    </xf>
    <xf numFmtId="0" fontId="35" fillId="48" borderId="49" xfId="0" applyFont="1" applyFill="1" applyBorder="1" applyAlignment="1">
      <alignment horizontal="center" vertical="center"/>
    </xf>
    <xf numFmtId="0" fontId="35" fillId="48" borderId="81" xfId="0" applyFont="1" applyFill="1" applyBorder="1" applyAlignment="1">
      <alignment horizontal="center" vertical="center"/>
    </xf>
    <xf numFmtId="0" fontId="0" fillId="0" borderId="3" xfId="0" applyBorder="1"/>
    <xf numFmtId="169" fontId="0" fillId="0" borderId="3" xfId="155" applyNumberFormat="1" applyFont="1" applyBorder="1" applyProtection="1">
      <protection hidden="1"/>
    </xf>
    <xf numFmtId="10" fontId="0" fillId="0" borderId="3" xfId="1" applyNumberFormat="1" applyFont="1" applyBorder="1"/>
    <xf numFmtId="0" fontId="35" fillId="47" borderId="79" xfId="0" applyFont="1" applyFill="1" applyBorder="1"/>
    <xf numFmtId="169" fontId="35" fillId="47" borderId="80" xfId="155" applyNumberFormat="1" applyFont="1" applyFill="1" applyBorder="1" applyProtection="1">
      <protection hidden="1"/>
    </xf>
    <xf numFmtId="10" fontId="31" fillId="0" borderId="81" xfId="1" applyNumberFormat="1" applyFont="1" applyBorder="1"/>
    <xf numFmtId="0" fontId="54" fillId="49" borderId="51" xfId="0" applyFont="1" applyFill="1" applyBorder="1"/>
    <xf numFmtId="169" fontId="54" fillId="49" borderId="35" xfId="155" applyNumberFormat="1" applyFont="1" applyFill="1" applyBorder="1" applyProtection="1">
      <protection hidden="1"/>
    </xf>
    <xf numFmtId="10" fontId="5" fillId="5" borderId="37" xfId="155" applyNumberFormat="1" applyFont="1" applyFill="1" applyBorder="1"/>
    <xf numFmtId="0" fontId="54" fillId="49" borderId="38" xfId="0" applyFont="1" applyFill="1" applyBorder="1"/>
    <xf numFmtId="10" fontId="54" fillId="49" borderId="39" xfId="155" applyNumberFormat="1" applyFont="1" applyFill="1" applyBorder="1" applyAlignment="1" applyProtection="1">
      <alignment horizontal="right"/>
      <protection hidden="1"/>
    </xf>
    <xf numFmtId="0" fontId="54" fillId="49" borderId="40" xfId="0" applyFont="1" applyFill="1" applyBorder="1"/>
    <xf numFmtId="169" fontId="54" fillId="49" borderId="41" xfId="155" applyNumberFormat="1" applyFont="1" applyFill="1" applyBorder="1" applyProtection="1">
      <protection hidden="1"/>
    </xf>
    <xf numFmtId="10" fontId="54" fillId="49" borderId="42" xfId="155" applyNumberFormat="1" applyFont="1" applyFill="1" applyBorder="1" applyAlignment="1" applyProtection="1">
      <alignment horizontal="right"/>
      <protection hidden="1"/>
    </xf>
    <xf numFmtId="0" fontId="33" fillId="47" borderId="79" xfId="0" applyFont="1" applyFill="1" applyBorder="1" applyAlignment="1">
      <alignment wrapText="1"/>
    </xf>
    <xf numFmtId="0" fontId="35" fillId="47" borderId="80" xfId="0" applyFont="1" applyFill="1" applyBorder="1" applyAlignment="1">
      <alignment horizontal="center" vertical="center"/>
    </xf>
    <xf numFmtId="0" fontId="0" fillId="0" borderId="51" xfId="0" applyBorder="1"/>
    <xf numFmtId="169" fontId="0" fillId="0" borderId="35" xfId="155" applyNumberFormat="1" applyFont="1" applyBorder="1" applyProtection="1">
      <protection hidden="1"/>
    </xf>
    <xf numFmtId="10" fontId="0" fillId="0" borderId="37" xfId="155" applyNumberFormat="1" applyFont="1" applyBorder="1"/>
    <xf numFmtId="0" fontId="66" fillId="48" borderId="82" xfId="0" applyFont="1" applyFill="1" applyBorder="1" applyAlignment="1">
      <alignment horizontal="center" vertical="center" wrapText="1"/>
    </xf>
    <xf numFmtId="0" fontId="66" fillId="48" borderId="5" xfId="0" applyFont="1" applyFill="1" applyBorder="1" applyAlignment="1">
      <alignment horizontal="center" vertical="center" wrapText="1"/>
    </xf>
    <xf numFmtId="170" fontId="66" fillId="48" borderId="5" xfId="0" applyNumberFormat="1" applyFont="1" applyFill="1" applyBorder="1" applyAlignment="1">
      <alignment horizontal="center" vertical="center" wrapText="1"/>
    </xf>
    <xf numFmtId="0" fontId="66" fillId="48" borderId="99" xfId="0" applyFont="1" applyFill="1" applyBorder="1" applyAlignment="1">
      <alignment horizontal="center" vertical="center" wrapText="1"/>
    </xf>
    <xf numFmtId="0" fontId="26" fillId="0" borderId="51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6" fillId="0" borderId="37" xfId="0" applyFont="1" applyBorder="1" applyAlignment="1">
      <alignment vertical="center" wrapText="1"/>
    </xf>
    <xf numFmtId="0" fontId="26" fillId="0" borderId="40" xfId="0" applyFont="1" applyBorder="1" applyAlignment="1">
      <alignment vertical="center" wrapText="1"/>
    </xf>
    <xf numFmtId="0" fontId="26" fillId="0" borderId="41" xfId="0" applyFont="1" applyBorder="1" applyAlignment="1">
      <alignment vertical="center" wrapText="1"/>
    </xf>
    <xf numFmtId="0" fontId="26" fillId="0" borderId="42" xfId="0" applyFont="1" applyBorder="1" applyAlignment="1">
      <alignment vertical="center" wrapText="1"/>
    </xf>
    <xf numFmtId="0" fontId="3" fillId="0" borderId="1" xfId="0" applyFont="1" applyBorder="1"/>
    <xf numFmtId="10" fontId="3" fillId="0" borderId="39" xfId="0" applyNumberFormat="1" applyFont="1" applyBorder="1"/>
    <xf numFmtId="9" fontId="3" fillId="0" borderId="1" xfId="0" applyNumberFormat="1" applyFont="1" applyBorder="1"/>
    <xf numFmtId="10" fontId="49" fillId="0" borderId="1" xfId="0" applyNumberFormat="1" applyFont="1" applyBorder="1" applyAlignment="1">
      <alignment horizontal="center"/>
    </xf>
    <xf numFmtId="0" fontId="45" fillId="5" borderId="0" xfId="0" applyFont="1" applyFill="1"/>
    <xf numFmtId="10" fontId="62" fillId="0" borderId="100" xfId="1" applyNumberFormat="1" applyFont="1" applyFill="1" applyBorder="1" applyAlignment="1">
      <alignment horizontal="center" vertical="center" wrapText="1"/>
    </xf>
    <xf numFmtId="0" fontId="0" fillId="49" borderId="96" xfId="0" applyFill="1" applyBorder="1"/>
    <xf numFmtId="0" fontId="0" fillId="49" borderId="1" xfId="0" applyFill="1" applyBorder="1" applyAlignment="1">
      <alignment wrapText="1"/>
    </xf>
    <xf numFmtId="0" fontId="0" fillId="49" borderId="1" xfId="0" applyFill="1" applyBorder="1"/>
    <xf numFmtId="0" fontId="0" fillId="49" borderId="0" xfId="0" applyFill="1"/>
    <xf numFmtId="0" fontId="0" fillId="49" borderId="38" xfId="0" applyFill="1" applyBorder="1"/>
    <xf numFmtId="0" fontId="0" fillId="49" borderId="2" xfId="0" applyFill="1" applyBorder="1"/>
    <xf numFmtId="0" fontId="0" fillId="5" borderId="38" xfId="0" applyFill="1" applyBorder="1"/>
    <xf numFmtId="0" fontId="0" fillId="5" borderId="40" xfId="0" applyFill="1" applyBorder="1"/>
    <xf numFmtId="168" fontId="0" fillId="0" borderId="4" xfId="155" applyNumberFormat="1" applyFont="1" applyBorder="1"/>
    <xf numFmtId="0" fontId="33" fillId="47" borderId="20" xfId="0" applyFont="1" applyFill="1" applyBorder="1"/>
    <xf numFmtId="10" fontId="68" fillId="0" borderId="1" xfId="1" applyNumberFormat="1" applyFont="1" applyBorder="1" applyAlignment="1">
      <alignment horizontal="center" vertical="center" wrapText="1"/>
    </xf>
    <xf numFmtId="10" fontId="68" fillId="9" borderId="1" xfId="1" applyNumberFormat="1" applyFont="1" applyFill="1" applyBorder="1" applyAlignment="1">
      <alignment horizontal="center" vertical="center" wrapText="1"/>
    </xf>
    <xf numFmtId="10" fontId="69" fillId="0" borderId="1" xfId="1" applyNumberFormat="1" applyFont="1" applyBorder="1" applyAlignment="1">
      <alignment horizontal="center" vertical="center" wrapText="1"/>
    </xf>
    <xf numFmtId="10" fontId="0" fillId="52" borderId="1" xfId="155" applyNumberFormat="1" applyFont="1" applyFill="1" applyBorder="1"/>
    <xf numFmtId="10" fontId="7" fillId="5" borderId="39" xfId="155" applyNumberFormat="1" applyFont="1" applyFill="1" applyBorder="1"/>
    <xf numFmtId="10" fontId="0" fillId="0" borderId="98" xfId="155" applyNumberFormat="1" applyFont="1" applyBorder="1"/>
    <xf numFmtId="10" fontId="3" fillId="0" borderId="37" xfId="155" applyNumberFormat="1" applyFont="1" applyBorder="1"/>
    <xf numFmtId="10" fontId="3" fillId="0" borderId="98" xfId="155" applyNumberFormat="1" applyFont="1" applyBorder="1"/>
    <xf numFmtId="3" fontId="0" fillId="0" borderId="41" xfId="155" applyNumberFormat="1" applyFont="1" applyBorder="1"/>
    <xf numFmtId="0" fontId="59" fillId="4" borderId="38" xfId="0" applyFont="1" applyFill="1" applyBorder="1"/>
    <xf numFmtId="168" fontId="59" fillId="48" borderId="40" xfId="155" applyNumberFormat="1" applyFont="1" applyFill="1" applyBorder="1" applyAlignment="1">
      <alignment horizontal="left" wrapText="1"/>
    </xf>
    <xf numFmtId="168" fontId="59" fillId="48" borderId="41" xfId="155" applyNumberFormat="1" applyFont="1" applyFill="1" applyBorder="1" applyAlignment="1">
      <alignment horizontal="center" vertical="center"/>
    </xf>
    <xf numFmtId="168" fontId="59" fillId="48" borderId="92" xfId="155" applyNumberFormat="1" applyFont="1" applyFill="1" applyBorder="1" applyAlignment="1">
      <alignment horizontal="center" vertical="center"/>
    </xf>
    <xf numFmtId="0" fontId="35" fillId="47" borderId="34" xfId="0" applyFont="1" applyFill="1" applyBorder="1" applyAlignment="1">
      <alignment horizontal="center" vertical="center"/>
    </xf>
    <xf numFmtId="10" fontId="0" fillId="0" borderId="7" xfId="1" applyNumberFormat="1" applyFont="1" applyBorder="1"/>
    <xf numFmtId="0" fontId="35" fillId="47" borderId="47" xfId="0" applyFont="1" applyFill="1" applyBorder="1" applyAlignment="1">
      <alignment horizontal="center" vertical="center"/>
    </xf>
    <xf numFmtId="10" fontId="3" fillId="0" borderId="7" xfId="1" applyNumberFormat="1" applyFont="1" applyBorder="1"/>
    <xf numFmtId="10" fontId="5" fillId="5" borderId="7" xfId="155" applyNumberFormat="1" applyFont="1" applyFill="1" applyBorder="1"/>
    <xf numFmtId="10" fontId="5" fillId="5" borderId="93" xfId="155" applyNumberFormat="1" applyFont="1" applyFill="1" applyBorder="1"/>
    <xf numFmtId="10" fontId="0" fillId="0" borderId="7" xfId="0" applyNumberFormat="1" applyBorder="1"/>
    <xf numFmtId="10" fontId="0" fillId="0" borderId="93" xfId="0" applyNumberFormat="1" applyBorder="1"/>
    <xf numFmtId="10" fontId="3" fillId="0" borderId="42" xfId="155" applyNumberFormat="1" applyFont="1" applyBorder="1" applyProtection="1">
      <protection hidden="1"/>
    </xf>
    <xf numFmtId="170" fontId="3" fillId="52" borderId="75" xfId="0" applyNumberFormat="1" applyFont="1" applyFill="1" applyBorder="1" applyAlignment="1">
      <alignment horizontal="center" vertical="center"/>
    </xf>
    <xf numFmtId="0" fontId="3" fillId="0" borderId="85" xfId="0" applyFont="1" applyBorder="1" applyAlignment="1">
      <alignment horizontal="center" vertical="center" wrapText="1"/>
    </xf>
    <xf numFmtId="0" fontId="3" fillId="0" borderId="91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170" fontId="3" fillId="51" borderId="75" xfId="0" applyNumberFormat="1" applyFont="1" applyFill="1" applyBorder="1" applyAlignment="1">
      <alignment horizontal="center" vertical="center"/>
    </xf>
    <xf numFmtId="170" fontId="3" fillId="51" borderId="88" xfId="0" applyNumberFormat="1" applyFont="1" applyFill="1" applyBorder="1" applyAlignment="1">
      <alignment horizontal="center" vertical="center"/>
    </xf>
    <xf numFmtId="170" fontId="3" fillId="9" borderId="89" xfId="0" applyNumberFormat="1" applyFont="1" applyFill="1" applyBorder="1" applyAlignment="1">
      <alignment horizontal="center" vertical="center"/>
    </xf>
    <xf numFmtId="170" fontId="3" fillId="9" borderId="88" xfId="0" applyNumberFormat="1" applyFont="1" applyFill="1" applyBorder="1" applyAlignment="1">
      <alignment horizontal="center" vertical="center"/>
    </xf>
    <xf numFmtId="0" fontId="33" fillId="47" borderId="13" xfId="0" applyFont="1" applyFill="1" applyBorder="1" applyAlignment="1">
      <alignment horizontal="center" vertical="center" wrapText="1"/>
    </xf>
    <xf numFmtId="0" fontId="33" fillId="47" borderId="6" xfId="0" applyFont="1" applyFill="1" applyBorder="1" applyAlignment="1">
      <alignment horizontal="center" vertical="center" wrapText="1"/>
    </xf>
    <xf numFmtId="0" fontId="33" fillId="47" borderId="33" xfId="0" applyFont="1" applyFill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33" xfId="0" applyFont="1" applyBorder="1" applyAlignment="1">
      <alignment horizontal="center" vertical="center" wrapText="1"/>
    </xf>
    <xf numFmtId="0" fontId="9" fillId="47" borderId="31" xfId="0" applyFont="1" applyFill="1" applyBorder="1" applyAlignment="1">
      <alignment horizontal="left" wrapText="1"/>
    </xf>
    <xf numFmtId="0" fontId="9" fillId="47" borderId="48" xfId="0" applyFont="1" applyFill="1" applyBorder="1" applyAlignment="1">
      <alignment horizontal="left" wrapText="1"/>
    </xf>
    <xf numFmtId="0" fontId="9" fillId="47" borderId="49" xfId="0" applyFont="1" applyFill="1" applyBorder="1" applyAlignment="1">
      <alignment horizontal="left" wrapText="1"/>
    </xf>
    <xf numFmtId="0" fontId="9" fillId="47" borderId="50" xfId="0" applyFont="1" applyFill="1" applyBorder="1" applyAlignment="1">
      <alignment horizontal="left" wrapText="1"/>
    </xf>
    <xf numFmtId="0" fontId="9" fillId="47" borderId="44" xfId="0" applyFont="1" applyFill="1" applyBorder="1" applyAlignment="1">
      <alignment horizontal="left" wrapText="1"/>
    </xf>
    <xf numFmtId="0" fontId="50" fillId="0" borderId="38" xfId="258" applyBorder="1" applyAlignment="1" applyProtection="1">
      <alignment horizontal="left" vertical="center" wrapText="1"/>
      <protection locked="0"/>
    </xf>
    <xf numFmtId="0" fontId="50" fillId="0" borderId="1" xfId="258" applyBorder="1" applyAlignment="1" applyProtection="1">
      <alignment horizontal="left" vertical="center" wrapText="1"/>
      <protection locked="0"/>
    </xf>
    <xf numFmtId="0" fontId="52" fillId="0" borderId="35" xfId="0" applyFont="1" applyBorder="1" applyAlignment="1">
      <alignment horizontal="left" vertical="center" wrapText="1"/>
    </xf>
    <xf numFmtId="0" fontId="52" fillId="0" borderId="37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52" fillId="0" borderId="39" xfId="0" applyFont="1" applyBorder="1" applyAlignment="1">
      <alignment horizontal="left" vertical="center" wrapText="1"/>
    </xf>
    <xf numFmtId="0" fontId="50" fillId="0" borderId="52" xfId="258" applyBorder="1" applyAlignment="1" applyProtection="1">
      <alignment horizontal="left" vertical="center" wrapText="1"/>
      <protection locked="0"/>
    </xf>
    <xf numFmtId="0" fontId="50" fillId="0" borderId="8" xfId="258" applyBorder="1" applyAlignment="1" applyProtection="1">
      <alignment horizontal="left" vertical="center" wrapText="1"/>
      <protection locked="0"/>
    </xf>
    <xf numFmtId="0" fontId="50" fillId="0" borderId="2" xfId="258" applyBorder="1" applyAlignment="1" applyProtection="1">
      <alignment horizontal="left" vertical="center" wrapText="1"/>
      <protection locked="0"/>
    </xf>
    <xf numFmtId="0" fontId="50" fillId="0" borderId="53" xfId="258" applyFill="1" applyBorder="1" applyAlignment="1" applyProtection="1">
      <alignment horizontal="left" vertical="center"/>
      <protection locked="0"/>
    </xf>
    <xf numFmtId="0" fontId="50" fillId="0" borderId="0" xfId="258" applyFill="1" applyBorder="1" applyAlignment="1" applyProtection="1">
      <alignment horizontal="left" vertical="center"/>
      <protection locked="0"/>
    </xf>
    <xf numFmtId="0" fontId="50" fillId="0" borderId="54" xfId="258" applyBorder="1" applyAlignment="1" applyProtection="1">
      <alignment horizontal="left" vertical="center" wrapText="1"/>
      <protection locked="0"/>
    </xf>
    <xf numFmtId="0" fontId="50" fillId="0" borderId="55" xfId="258" applyBorder="1" applyAlignment="1" applyProtection="1">
      <alignment horizontal="left" vertical="center" wrapText="1"/>
      <protection locked="0"/>
    </xf>
    <xf numFmtId="0" fontId="52" fillId="0" borderId="41" xfId="0" applyFont="1" applyBorder="1" applyAlignment="1">
      <alignment horizontal="left" vertical="center" wrapText="1"/>
    </xf>
    <xf numFmtId="0" fontId="52" fillId="0" borderId="42" xfId="0" applyFont="1" applyBorder="1" applyAlignment="1">
      <alignment horizontal="left" vertical="center" wrapText="1"/>
    </xf>
    <xf numFmtId="0" fontId="9" fillId="5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9" fillId="51" borderId="1" xfId="0" applyNumberFormat="1" applyFont="1" applyFill="1" applyBorder="1" applyAlignment="1">
      <alignment horizontal="center" vertical="center"/>
    </xf>
    <xf numFmtId="9" fontId="9" fillId="9" borderId="1" xfId="0" applyNumberFormat="1" applyFont="1" applyFill="1" applyBorder="1" applyAlignment="1">
      <alignment horizontal="center" vertical="center"/>
    </xf>
    <xf numFmtId="0" fontId="31" fillId="48" borderId="31" xfId="0" applyFont="1" applyFill="1" applyBorder="1" applyAlignment="1">
      <alignment horizontal="center" vertical="center" wrapText="1"/>
    </xf>
    <xf numFmtId="0" fontId="31" fillId="48" borderId="48" xfId="0" applyFont="1" applyFill="1" applyBorder="1" applyAlignment="1">
      <alignment horizontal="center" vertical="center" wrapText="1"/>
    </xf>
    <xf numFmtId="0" fontId="31" fillId="48" borderId="44" xfId="0" applyFont="1" applyFill="1" applyBorder="1" applyAlignment="1">
      <alignment horizontal="center" vertical="center" wrapText="1"/>
    </xf>
    <xf numFmtId="0" fontId="46" fillId="47" borderId="31" xfId="0" applyFont="1" applyFill="1" applyBorder="1" applyAlignment="1">
      <alignment horizontal="center" vertical="center" wrapText="1"/>
    </xf>
    <xf numFmtId="0" fontId="46" fillId="47" borderId="48" xfId="0" applyFont="1" applyFill="1" applyBorder="1" applyAlignment="1">
      <alignment horizontal="center" vertical="center" wrapText="1"/>
    </xf>
    <xf numFmtId="0" fontId="46" fillId="47" borderId="44" xfId="0" applyFont="1" applyFill="1" applyBorder="1" applyAlignment="1">
      <alignment horizontal="center" vertical="center" wrapText="1"/>
    </xf>
    <xf numFmtId="0" fontId="46" fillId="47" borderId="53" xfId="0" applyFont="1" applyFill="1" applyBorder="1" applyAlignment="1">
      <alignment horizontal="center" vertical="center" wrapText="1"/>
    </xf>
    <xf numFmtId="0" fontId="46" fillId="47" borderId="101" xfId="0" applyFont="1" applyFill="1" applyBorder="1" applyAlignment="1">
      <alignment horizontal="center" vertical="center" wrapText="1"/>
    </xf>
    <xf numFmtId="0" fontId="55" fillId="46" borderId="20" xfId="0" applyFont="1" applyFill="1" applyBorder="1" applyAlignment="1">
      <alignment horizontal="center" vertical="center"/>
    </xf>
    <xf numFmtId="0" fontId="55" fillId="46" borderId="15" xfId="0" applyFont="1" applyFill="1" applyBorder="1" applyAlignment="1">
      <alignment horizontal="center" vertical="center"/>
    </xf>
    <xf numFmtId="0" fontId="55" fillId="46" borderId="43" xfId="0" applyFont="1" applyFill="1" applyBorder="1" applyAlignment="1">
      <alignment horizontal="center" vertical="center"/>
    </xf>
    <xf numFmtId="0" fontId="34" fillId="47" borderId="13" xfId="0" applyFont="1" applyFill="1" applyBorder="1" applyAlignment="1">
      <alignment horizontal="center" vertical="center" wrapText="1"/>
    </xf>
    <xf numFmtId="0" fontId="34" fillId="47" borderId="6" xfId="0" applyFont="1" applyFill="1" applyBorder="1" applyAlignment="1">
      <alignment horizontal="center" vertical="center" wrapText="1"/>
    </xf>
    <xf numFmtId="0" fontId="34" fillId="47" borderId="3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3" fillId="50" borderId="13" xfId="0" applyFont="1" applyFill="1" applyBorder="1" applyAlignment="1">
      <alignment horizontal="center" vertical="center" wrapText="1"/>
    </xf>
    <xf numFmtId="0" fontId="33" fillId="50" borderId="6" xfId="0" applyFont="1" applyFill="1" applyBorder="1" applyAlignment="1">
      <alignment horizontal="center" vertical="center" wrapText="1"/>
    </xf>
    <xf numFmtId="0" fontId="33" fillId="50" borderId="33" xfId="0" applyFont="1" applyFill="1" applyBorder="1" applyAlignment="1">
      <alignment horizontal="center" vertical="center" wrapText="1"/>
    </xf>
    <xf numFmtId="0" fontId="34" fillId="47" borderId="65" xfId="0" applyFont="1" applyFill="1" applyBorder="1" applyAlignment="1">
      <alignment horizontal="center" vertical="center" wrapText="1"/>
    </xf>
    <xf numFmtId="0" fontId="34" fillId="47" borderId="66" xfId="0" applyFont="1" applyFill="1" applyBorder="1" applyAlignment="1">
      <alignment horizontal="center" vertical="center" wrapText="1"/>
    </xf>
    <xf numFmtId="0" fontId="34" fillId="47" borderId="67" xfId="0" applyFont="1" applyFill="1" applyBorder="1" applyAlignment="1">
      <alignment horizontal="center" vertical="center" wrapText="1"/>
    </xf>
    <xf numFmtId="0" fontId="34" fillId="47" borderId="84" xfId="0" applyFont="1" applyFill="1" applyBorder="1" applyAlignment="1">
      <alignment horizontal="center" vertical="center" wrapText="1"/>
    </xf>
    <xf numFmtId="0" fontId="34" fillId="47" borderId="3" xfId="0" applyFont="1" applyFill="1" applyBorder="1" applyAlignment="1">
      <alignment horizontal="center" vertical="center" wrapText="1"/>
    </xf>
    <xf numFmtId="0" fontId="34" fillId="47" borderId="68" xfId="0" applyFont="1" applyFill="1" applyBorder="1" applyAlignment="1">
      <alignment horizontal="center" vertical="center" wrapText="1"/>
    </xf>
    <xf numFmtId="0" fontId="34" fillId="47" borderId="69" xfId="0" applyFont="1" applyFill="1" applyBorder="1" applyAlignment="1">
      <alignment horizontal="center" vertical="center" wrapText="1"/>
    </xf>
    <xf numFmtId="0" fontId="34" fillId="47" borderId="56" xfId="0" applyFont="1" applyFill="1" applyBorder="1" applyAlignment="1">
      <alignment horizontal="center" vertical="center" wrapText="1"/>
    </xf>
    <xf numFmtId="0" fontId="34" fillId="47" borderId="57" xfId="0" applyFont="1" applyFill="1" applyBorder="1" applyAlignment="1">
      <alignment horizontal="center" vertical="center" wrapText="1"/>
    </xf>
    <xf numFmtId="0" fontId="34" fillId="47" borderId="58" xfId="0" applyFont="1" applyFill="1" applyBorder="1" applyAlignment="1">
      <alignment horizontal="center" vertical="center" wrapText="1"/>
    </xf>
    <xf numFmtId="0" fontId="34" fillId="47" borderId="77" xfId="0" applyFont="1" applyFill="1" applyBorder="1" applyAlignment="1">
      <alignment horizontal="center" vertical="center" wrapText="1"/>
    </xf>
    <xf numFmtId="0" fontId="34" fillId="47" borderId="0" xfId="0" applyFont="1" applyFill="1" applyAlignment="1">
      <alignment horizontal="center" vertical="center" wrapText="1"/>
    </xf>
    <xf numFmtId="0" fontId="34" fillId="47" borderId="59" xfId="0" applyFont="1" applyFill="1" applyBorder="1" applyAlignment="1">
      <alignment horizontal="center" vertical="center" wrapText="1"/>
    </xf>
    <xf numFmtId="0" fontId="34" fillId="47" borderId="60" xfId="0" applyFont="1" applyFill="1" applyBorder="1" applyAlignment="1">
      <alignment horizontal="center" vertical="center" wrapText="1"/>
    </xf>
    <xf numFmtId="0" fontId="30" fillId="49" borderId="74" xfId="0" applyFont="1" applyFill="1" applyBorder="1" applyAlignment="1">
      <alignment horizontal="left" vertical="center"/>
    </xf>
    <xf numFmtId="0" fontId="30" fillId="49" borderId="4" xfId="0" applyFont="1" applyFill="1" applyBorder="1" applyAlignment="1">
      <alignment horizontal="left" vertical="center"/>
    </xf>
    <xf numFmtId="0" fontId="30" fillId="49" borderId="35" xfId="0" applyFont="1" applyFill="1" applyBorder="1" applyAlignment="1">
      <alignment horizontal="left" vertical="center"/>
    </xf>
    <xf numFmtId="0" fontId="30" fillId="49" borderId="37" xfId="0" applyFont="1" applyFill="1" applyBorder="1" applyAlignment="1">
      <alignment horizontal="left" vertical="center"/>
    </xf>
    <xf numFmtId="0" fontId="30" fillId="49" borderId="62" xfId="0" applyFont="1" applyFill="1" applyBorder="1" applyAlignment="1">
      <alignment horizontal="left" vertical="center" wrapText="1"/>
    </xf>
    <xf numFmtId="0" fontId="30" fillId="49" borderId="63" xfId="0" applyFont="1" applyFill="1" applyBorder="1" applyAlignment="1">
      <alignment horizontal="left" vertical="center" wrapText="1"/>
    </xf>
    <xf numFmtId="0" fontId="30" fillId="49" borderId="64" xfId="0" applyFont="1" applyFill="1" applyBorder="1" applyAlignment="1">
      <alignment horizontal="left" vertical="center" wrapText="1"/>
    </xf>
    <xf numFmtId="0" fontId="34" fillId="49" borderId="31" xfId="0" applyFont="1" applyFill="1" applyBorder="1" applyAlignment="1">
      <alignment horizontal="left" vertical="center" wrapText="1"/>
    </xf>
    <xf numFmtId="0" fontId="34" fillId="49" borderId="0" xfId="0" applyFont="1" applyFill="1" applyAlignment="1">
      <alignment horizontal="left" vertical="center" wrapText="1"/>
    </xf>
    <xf numFmtId="0" fontId="34" fillId="49" borderId="48" xfId="0" applyFont="1" applyFill="1" applyBorder="1" applyAlignment="1">
      <alignment horizontal="left" vertical="center" wrapText="1"/>
    </xf>
    <xf numFmtId="0" fontId="34" fillId="49" borderId="44" xfId="0" applyFont="1" applyFill="1" applyBorder="1" applyAlignment="1">
      <alignment horizontal="left" vertical="center" wrapText="1"/>
    </xf>
    <xf numFmtId="0" fontId="34" fillId="49" borderId="45" xfId="0" applyFont="1" applyFill="1" applyBorder="1" applyAlignment="1">
      <alignment horizontal="left" vertical="center" wrapText="1"/>
    </xf>
    <xf numFmtId="0" fontId="34" fillId="49" borderId="61" xfId="0" applyFont="1" applyFill="1" applyBorder="1" applyAlignment="1">
      <alignment horizontal="left" vertical="center" wrapText="1"/>
    </xf>
    <xf numFmtId="0" fontId="34" fillId="49" borderId="4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57" fillId="6" borderId="47" xfId="0" applyFont="1" applyFill="1" applyBorder="1" applyAlignment="1">
      <alignment horizontal="center" vertical="center" wrapText="1"/>
    </xf>
    <xf numFmtId="0" fontId="57" fillId="6" borderId="75" xfId="0" applyFont="1" applyFill="1" applyBorder="1" applyAlignment="1">
      <alignment horizontal="center" vertical="center" wrapText="1"/>
    </xf>
    <xf numFmtId="0" fontId="57" fillId="6" borderId="36" xfId="0" applyFont="1" applyFill="1" applyBorder="1" applyAlignment="1">
      <alignment horizontal="center" vertical="center" wrapText="1"/>
    </xf>
    <xf numFmtId="0" fontId="58" fillId="46" borderId="7" xfId="0" applyFont="1" applyFill="1" applyBorder="1" applyAlignment="1">
      <alignment horizontal="left" vertical="center" wrapText="1"/>
    </xf>
    <xf numFmtId="0" fontId="58" fillId="46" borderId="8" xfId="0" applyFont="1" applyFill="1" applyBorder="1" applyAlignment="1">
      <alignment horizontal="left" vertical="center" wrapText="1"/>
    </xf>
    <xf numFmtId="0" fontId="58" fillId="46" borderId="2" xfId="0" applyFont="1" applyFill="1" applyBorder="1" applyAlignment="1">
      <alignment horizontal="left" vertical="center" wrapText="1"/>
    </xf>
    <xf numFmtId="0" fontId="58" fillId="46" borderId="1" xfId="0" applyFont="1" applyFill="1" applyBorder="1" applyAlignment="1">
      <alignment horizontal="left" vertical="center" wrapText="1"/>
    </xf>
    <xf numFmtId="0" fontId="58" fillId="46" borderId="39" xfId="0" applyFont="1" applyFill="1" applyBorder="1" applyAlignment="1">
      <alignment horizontal="left" vertical="center" wrapText="1"/>
    </xf>
    <xf numFmtId="0" fontId="57" fillId="2" borderId="50" xfId="0" applyFont="1" applyFill="1" applyBorder="1" applyAlignment="1">
      <alignment horizontal="left" vertical="center" wrapText="1"/>
    </xf>
    <xf numFmtId="0" fontId="57" fillId="2" borderId="48" xfId="0" applyFont="1" applyFill="1" applyBorder="1" applyAlignment="1">
      <alignment horizontal="left" vertical="center" wrapText="1"/>
    </xf>
    <xf numFmtId="0" fontId="57" fillId="2" borderId="44" xfId="0" applyFont="1" applyFill="1" applyBorder="1" applyAlignment="1">
      <alignment horizontal="left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7" fillId="6" borderId="47" xfId="0" applyFont="1" applyFill="1" applyBorder="1" applyAlignment="1">
      <alignment horizontal="left" vertical="center" wrapText="1"/>
    </xf>
    <xf numFmtId="0" fontId="57" fillId="6" borderId="75" xfId="0" applyFont="1" applyFill="1" applyBorder="1" applyAlignment="1">
      <alignment horizontal="left" vertical="center" wrapText="1"/>
    </xf>
    <xf numFmtId="0" fontId="57" fillId="6" borderId="36" xfId="0" applyFont="1" applyFill="1" applyBorder="1" applyAlignment="1">
      <alignment horizontal="left" vertical="center" wrapText="1"/>
    </xf>
    <xf numFmtId="0" fontId="56" fillId="6" borderId="9" xfId="0" applyFont="1" applyFill="1" applyBorder="1" applyAlignment="1">
      <alignment horizontal="center" vertical="center" wrapText="1"/>
    </xf>
    <xf numFmtId="0" fontId="56" fillId="6" borderId="10" xfId="0" applyFont="1" applyFill="1" applyBorder="1" applyAlignment="1">
      <alignment horizontal="center" vertical="center" wrapText="1"/>
    </xf>
    <xf numFmtId="0" fontId="56" fillId="6" borderId="17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56" fillId="2" borderId="9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0" fontId="56" fillId="2" borderId="1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4" fillId="5" borderId="13" xfId="0" applyFont="1" applyFill="1" applyBorder="1" applyAlignment="1">
      <alignment horizontal="left" vertical="center" wrapText="1"/>
    </xf>
    <xf numFmtId="0" fontId="34" fillId="5" borderId="6" xfId="0" applyFont="1" applyFill="1" applyBorder="1" applyAlignment="1">
      <alignment horizontal="left" vertical="center" wrapText="1"/>
    </xf>
    <xf numFmtId="0" fontId="34" fillId="5" borderId="33" xfId="0" applyFont="1" applyFill="1" applyBorder="1" applyAlignment="1">
      <alignment horizontal="left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0" xfId="0" applyFont="1" applyFill="1" applyAlignment="1">
      <alignment horizontal="center" vertical="center" wrapText="1"/>
    </xf>
    <xf numFmtId="0" fontId="3" fillId="12" borderId="9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7" fillId="2" borderId="47" xfId="0" applyFont="1" applyFill="1" applyBorder="1" applyAlignment="1">
      <alignment horizontal="left" vertical="center" wrapText="1"/>
    </xf>
    <xf numFmtId="0" fontId="57" fillId="2" borderId="75" xfId="0" applyFont="1" applyFill="1" applyBorder="1" applyAlignment="1">
      <alignment horizontal="left" vertical="center" wrapText="1"/>
    </xf>
    <xf numFmtId="0" fontId="57" fillId="2" borderId="36" xfId="0" applyFont="1" applyFill="1" applyBorder="1" applyAlignment="1">
      <alignment horizontal="left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left"/>
    </xf>
    <xf numFmtId="0" fontId="2" fillId="2" borderId="79" xfId="0" applyFont="1" applyFill="1" applyBorder="1" applyAlignment="1">
      <alignment horizontal="center" vertical="center" wrapText="1"/>
    </xf>
    <xf numFmtId="0" fontId="2" fillId="2" borderId="82" xfId="0" applyFont="1" applyFill="1" applyBorder="1" applyAlignment="1">
      <alignment horizontal="center" vertical="center" wrapText="1"/>
    </xf>
    <xf numFmtId="0" fontId="2" fillId="2" borderId="83" xfId="0" applyFont="1" applyFill="1" applyBorder="1" applyAlignment="1">
      <alignment horizontal="center" vertical="center" wrapText="1"/>
    </xf>
    <xf numFmtId="0" fontId="2" fillId="2" borderId="8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 wrapText="1"/>
    </xf>
    <xf numFmtId="0" fontId="3" fillId="10" borderId="3" xfId="0" applyFont="1" applyFill="1" applyBorder="1" applyAlignment="1">
      <alignment horizontal="center" vertical="center" wrapText="1"/>
    </xf>
    <xf numFmtId="3" fontId="3" fillId="10" borderId="3" xfId="0" applyNumberFormat="1" applyFont="1" applyFill="1" applyBorder="1" applyAlignment="1">
      <alignment horizontal="center" vertical="center" wrapText="1"/>
    </xf>
    <xf numFmtId="0" fontId="57" fillId="2" borderId="11" xfId="0" applyFont="1" applyFill="1" applyBorder="1" applyAlignment="1">
      <alignment horizontal="left" vertical="center" wrapText="1"/>
    </xf>
    <xf numFmtId="0" fontId="57" fillId="2" borderId="12" xfId="0" applyFont="1" applyFill="1" applyBorder="1" applyAlignment="1">
      <alignment horizontal="left" vertical="center" wrapText="1"/>
    </xf>
    <xf numFmtId="0" fontId="63" fillId="2" borderId="18" xfId="0" applyFont="1" applyFill="1" applyBorder="1" applyAlignment="1">
      <alignment horizontal="left" vertical="center" wrapText="1"/>
    </xf>
    <xf numFmtId="0" fontId="63" fillId="2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center" vertical="center" wrapText="1"/>
    </xf>
    <xf numFmtId="0" fontId="57" fillId="6" borderId="8" xfId="0" applyFont="1" applyFill="1" applyBorder="1" applyAlignment="1">
      <alignment horizontal="center" vertical="center" wrapText="1"/>
    </xf>
    <xf numFmtId="0" fontId="57" fillId="6" borderId="2" xfId="0" applyFont="1" applyFill="1" applyBorder="1" applyAlignment="1">
      <alignment horizontal="center" vertical="center" wrapText="1"/>
    </xf>
    <xf numFmtId="0" fontId="57" fillId="6" borderId="7" xfId="0" applyFont="1" applyFill="1" applyBorder="1" applyAlignment="1">
      <alignment horizontal="left" vertical="center" wrapText="1"/>
    </xf>
    <xf numFmtId="0" fontId="57" fillId="6" borderId="8" xfId="0" applyFont="1" applyFill="1" applyBorder="1" applyAlignment="1">
      <alignment horizontal="left" vertical="center" wrapText="1"/>
    </xf>
    <xf numFmtId="0" fontId="57" fillId="6" borderId="2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8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57" fillId="2" borderId="76" xfId="0" applyFont="1" applyFill="1" applyBorder="1" applyAlignment="1">
      <alignment horizontal="left" vertical="center" wrapText="1"/>
    </xf>
    <xf numFmtId="3" fontId="3" fillId="10" borderId="1" xfId="0" applyNumberFormat="1" applyFont="1" applyFill="1" applyBorder="1" applyAlignment="1">
      <alignment horizontal="center" vertical="center" wrapText="1"/>
    </xf>
    <xf numFmtId="0" fontId="3" fillId="10" borderId="7" xfId="0" applyFont="1" applyFill="1" applyBorder="1" applyAlignment="1">
      <alignment horizontal="center" vertical="center" wrapText="1"/>
    </xf>
    <xf numFmtId="0" fontId="3" fillId="10" borderId="8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57" fillId="2" borderId="1" xfId="0" applyFont="1" applyFill="1" applyBorder="1" applyAlignment="1">
      <alignment horizontal="center" vertical="center" wrapText="1"/>
    </xf>
    <xf numFmtId="0" fontId="3" fillId="4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7" fillId="2" borderId="1" xfId="0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left"/>
    </xf>
    <xf numFmtId="0" fontId="57" fillId="2" borderId="9" xfId="0" applyFont="1" applyFill="1" applyBorder="1" applyAlignment="1">
      <alignment horizontal="left" vertical="center" wrapText="1"/>
    </xf>
    <xf numFmtId="0" fontId="57" fillId="2" borderId="10" xfId="0" applyFont="1" applyFill="1" applyBorder="1" applyAlignment="1">
      <alignment horizontal="left" vertical="center" wrapText="1"/>
    </xf>
    <xf numFmtId="0" fontId="57" fillId="2" borderId="17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44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7" fillId="2" borderId="18" xfId="0" applyFont="1" applyFill="1" applyBorder="1" applyAlignment="1">
      <alignment horizontal="center" vertical="center" wrapText="1"/>
    </xf>
    <xf numFmtId="0" fontId="57" fillId="2" borderId="0" xfId="0" applyFont="1" applyFill="1" applyAlignment="1">
      <alignment horizontal="center" vertical="center" wrapText="1"/>
    </xf>
    <xf numFmtId="0" fontId="57" fillId="2" borderId="11" xfId="0" applyFont="1" applyFill="1" applyBorder="1" applyAlignment="1">
      <alignment horizontal="center" vertical="center" wrapText="1"/>
    </xf>
    <xf numFmtId="0" fontId="57" fillId="2" borderId="12" xfId="0" applyFont="1" applyFill="1" applyBorder="1" applyAlignment="1">
      <alignment horizontal="center" vertical="center" wrapText="1"/>
    </xf>
    <xf numFmtId="0" fontId="57" fillId="2" borderId="7" xfId="0" applyFont="1" applyFill="1" applyBorder="1" applyAlignment="1">
      <alignment horizontal="left" vertical="center" wrapText="1"/>
    </xf>
    <xf numFmtId="0" fontId="57" fillId="2" borderId="8" xfId="0" applyFont="1" applyFill="1" applyBorder="1" applyAlignment="1">
      <alignment horizontal="left" vertical="center" wrapText="1"/>
    </xf>
    <xf numFmtId="0" fontId="57" fillId="2" borderId="2" xfId="0" applyFont="1" applyFill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/>
    </xf>
    <xf numFmtId="3" fontId="3" fillId="0" borderId="43" xfId="0" applyNumberFormat="1" applyFont="1" applyBorder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0" borderId="15" xfId="0" applyNumberFormat="1" applyFont="1" applyBorder="1" applyAlignment="1">
      <alignment horizontal="left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horizontal="center" vertical="center" wrapText="1"/>
    </xf>
    <xf numFmtId="0" fontId="2" fillId="6" borderId="4" xfId="2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42" fillId="5" borderId="0" xfId="0" applyFont="1" applyFill="1" applyAlignment="1">
      <alignment horizontal="left" vertical="center" readingOrder="1"/>
    </xf>
    <xf numFmtId="0" fontId="43" fillId="5" borderId="0" xfId="0" applyFont="1" applyFill="1"/>
    <xf numFmtId="171" fontId="43" fillId="5" borderId="0" xfId="155" applyNumberFormat="1" applyFont="1" applyFill="1"/>
    <xf numFmtId="3" fontId="43" fillId="5" borderId="0" xfId="0" applyNumberFormat="1" applyFont="1" applyFill="1"/>
    <xf numFmtId="0" fontId="46" fillId="47" borderId="0" xfId="0" applyFont="1" applyFill="1" applyBorder="1" applyAlignment="1">
      <alignment horizontal="center" vertical="center" wrapText="1"/>
    </xf>
    <xf numFmtId="0" fontId="33" fillId="47" borderId="51" xfId="0" applyFont="1" applyFill="1" applyBorder="1" applyAlignment="1">
      <alignment horizontal="center"/>
    </xf>
    <xf numFmtId="10" fontId="0" fillId="0" borderId="39" xfId="1" applyNumberFormat="1" applyFont="1" applyBorder="1"/>
    <xf numFmtId="10" fontId="0" fillId="0" borderId="41" xfId="1" applyNumberFormat="1" applyFont="1" applyBorder="1"/>
    <xf numFmtId="10" fontId="0" fillId="0" borderId="42" xfId="1" applyNumberFormat="1" applyFont="1" applyBorder="1"/>
    <xf numFmtId="10" fontId="0" fillId="0" borderId="98" xfId="1" applyNumberFormat="1" applyFont="1" applyBorder="1"/>
    <xf numFmtId="10" fontId="5" fillId="5" borderId="42" xfId="155" applyNumberFormat="1" applyFont="1" applyFill="1" applyBorder="1"/>
    <xf numFmtId="10" fontId="7" fillId="47" borderId="39" xfId="0" applyNumberFormat="1" applyFont="1" applyFill="1" applyBorder="1"/>
    <xf numFmtId="3" fontId="7" fillId="47" borderId="41" xfId="0" applyNumberFormat="1" applyFont="1" applyFill="1" applyBorder="1"/>
    <xf numFmtId="10" fontId="7" fillId="47" borderId="42" xfId="0" applyNumberFormat="1" applyFont="1" applyFill="1" applyBorder="1"/>
    <xf numFmtId="10" fontId="0" fillId="0" borderId="98" xfId="0" applyNumberFormat="1" applyBorder="1"/>
    <xf numFmtId="10" fontId="0" fillId="0" borderId="42" xfId="0" applyNumberFormat="1" applyBorder="1"/>
    <xf numFmtId="10" fontId="0" fillId="52" borderId="39" xfId="155" applyNumberFormat="1" applyFont="1" applyFill="1" applyBorder="1"/>
    <xf numFmtId="10" fontId="0" fillId="52" borderId="42" xfId="155" applyNumberFormat="1" applyFont="1" applyFill="1" applyBorder="1"/>
    <xf numFmtId="9" fontId="59" fillId="4" borderId="39" xfId="1" applyFont="1" applyFill="1" applyBorder="1" applyAlignment="1">
      <alignment horizontal="right" vertical="center"/>
    </xf>
    <xf numFmtId="10" fontId="59" fillId="48" borderId="42" xfId="1" applyNumberFormat="1" applyFont="1" applyFill="1" applyBorder="1" applyAlignment="1">
      <alignment horizontal="right" vertical="center"/>
    </xf>
    <xf numFmtId="10" fontId="3" fillId="0" borderId="39" xfId="1" applyNumberFormat="1" applyFont="1" applyBorder="1"/>
    <xf numFmtId="168" fontId="0" fillId="0" borderId="0" xfId="0" applyNumberFormat="1" applyBorder="1"/>
    <xf numFmtId="10" fontId="3" fillId="0" borderId="42" xfId="1" applyNumberFormat="1" applyFont="1" applyBorder="1"/>
    <xf numFmtId="170" fontId="70" fillId="53" borderId="0" xfId="190" applyNumberFormat="1" applyFont="1" applyFill="1" applyAlignment="1">
      <alignment vertical="center"/>
    </xf>
    <xf numFmtId="170" fontId="70" fillId="53" borderId="0" xfId="190" applyNumberFormat="1" applyFont="1" applyFill="1" applyAlignment="1">
      <alignment horizontal="center" vertical="center"/>
    </xf>
    <xf numFmtId="10" fontId="71" fillId="54" borderId="0" xfId="190" applyNumberFormat="1" applyFont="1" applyFill="1" applyAlignment="1">
      <alignment vertical="center" wrapText="1"/>
    </xf>
    <xf numFmtId="10" fontId="71" fillId="55" borderId="0" xfId="190" applyNumberFormat="1" applyFont="1" applyFill="1" applyAlignment="1">
      <alignment vertical="center" wrapText="1"/>
    </xf>
    <xf numFmtId="10" fontId="71" fillId="56" borderId="0" xfId="190" applyNumberFormat="1" applyFont="1" applyFill="1" applyAlignment="1">
      <alignment vertical="center" wrapText="1"/>
    </xf>
    <xf numFmtId="10" fontId="71" fillId="57" borderId="0" xfId="190" applyNumberFormat="1" applyFont="1" applyFill="1" applyAlignment="1">
      <alignment vertical="center" wrapText="1"/>
    </xf>
  </cellXfs>
  <cellStyles count="464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258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325" xr:uid="{6C7B3275-1844-4538-A23D-8A1A042CBB1F}"/>
    <cellStyle name="Millares [0] 2 2 2 2 2" xfId="459" xr:uid="{D7E0748C-25AE-4EF9-9ECB-AC4BB4B1EAF9}"/>
    <cellStyle name="Millares [0] 2 2 2 3" xfId="393" xr:uid="{6E9988DF-3553-44B1-AF38-DBF1B2DFD868}"/>
    <cellStyle name="Millares [0] 2 2 2 4" xfId="257" xr:uid="{86A0CA0A-AF7A-49BB-A8C1-0859A5E6B946}"/>
    <cellStyle name="Millares [0] 2 2 3" xfId="291" xr:uid="{372D7ACE-3BD9-4724-83A4-20C726E769B5}"/>
    <cellStyle name="Millares [0] 2 2 3 2" xfId="426" xr:uid="{BB90ACD1-6590-45DF-90F2-3B6AFAC533C9}"/>
    <cellStyle name="Millares [0] 2 2 4" xfId="359" xr:uid="{C77AD3F5-968F-470D-991E-204441F3904E}"/>
    <cellStyle name="Millares [0] 2 2 5" xfId="223" xr:uid="{0A2A8D52-F54B-41FC-B278-1ECBDD0F4000}"/>
    <cellStyle name="Millares [0] 2 3" xfId="174" xr:uid="{84B068E0-6186-4ED1-8855-F598A659C43D}"/>
    <cellStyle name="Millares [0] 2 3 2" xfId="311" xr:uid="{8F0DF744-A90E-46F8-A8FA-480137F58241}"/>
    <cellStyle name="Millares [0] 2 3 2 2" xfId="445" xr:uid="{427E8212-4079-4C7B-B575-537A74A446B3}"/>
    <cellStyle name="Millares [0] 2 3 3" xfId="379" xr:uid="{DFAA7126-B171-4875-A0D4-793BDBDD50CA}"/>
    <cellStyle name="Millares [0] 2 3 4" xfId="243" xr:uid="{18E6D873-DB9B-4AB8-809A-5A7F036F25D6}"/>
    <cellStyle name="Millares [0] 2 4" xfId="277" xr:uid="{D994F3BC-19AC-43E0-9B24-63D7A47BF192}"/>
    <cellStyle name="Millares [0] 2 4 2" xfId="413" xr:uid="{764DEC3A-FDC0-48F0-A787-DF1E48BC8913}"/>
    <cellStyle name="Millares [0] 2 5" xfId="345" xr:uid="{A99B2D55-DD21-4AA4-871F-92AC4677DE47}"/>
    <cellStyle name="Millares [0] 2 6" xfId="209" xr:uid="{275F77BE-044F-4422-9C44-6C0713E09DE8}"/>
    <cellStyle name="Millares [0] 3" xfId="145" xr:uid="{98B9E581-D584-42E1-A8E6-737D9D60502F}"/>
    <cellStyle name="Millares [0] 3 2" xfId="180" xr:uid="{B925FDB6-A4AE-4FBF-96C3-B78A37BBE5C4}"/>
    <cellStyle name="Millares [0] 3 2 2" xfId="317" xr:uid="{5B887B41-0FEA-4594-839D-1092D0B20C4B}"/>
    <cellStyle name="Millares [0] 3 2 2 2" xfId="451" xr:uid="{F2939769-778B-4419-A035-A84A98715FF6}"/>
    <cellStyle name="Millares [0] 3 2 3" xfId="385" xr:uid="{245A1BAC-7FF6-4037-8F76-4676FB848DEE}"/>
    <cellStyle name="Millares [0] 3 2 4" xfId="249" xr:uid="{3DC6CF5B-8458-4039-BEB3-B8C252A36A65}"/>
    <cellStyle name="Millares [0] 3 3" xfId="283" xr:uid="{3CEAAE8A-7CF5-40E6-9777-1F9AD15905CC}"/>
    <cellStyle name="Millares [0] 3 3 2" xfId="419" xr:uid="{B2D874D4-A02F-4262-92E8-FA064275F7AB}"/>
    <cellStyle name="Millares [0] 3 4" xfId="351" xr:uid="{3DEC81D4-74CD-4845-B45E-84403643DD5D}"/>
    <cellStyle name="Millares [0] 3 5" xfId="215" xr:uid="{5FB8C76A-0A23-4FE3-97FB-4B9921828F0E}"/>
    <cellStyle name="Millares [0] 4" xfId="146" xr:uid="{451EB863-7780-4FBB-80B4-415FF4112C78}"/>
    <cellStyle name="Millares [0] 4 2" xfId="181" xr:uid="{A18AB5CF-080E-4FDF-A7FC-89A7DED22D4E}"/>
    <cellStyle name="Millares [0] 4 2 2" xfId="318" xr:uid="{BE752B06-C661-40F6-BEA9-205D7C3A1E0A}"/>
    <cellStyle name="Millares [0] 4 2 2 2" xfId="452" xr:uid="{0598BCD5-4D91-493F-8128-D64630B8F249}"/>
    <cellStyle name="Millares [0] 4 2 3" xfId="386" xr:uid="{B8CEBE26-7E7E-4F72-9E69-4546C2B3C4F9}"/>
    <cellStyle name="Millares [0] 4 2 4" xfId="250" xr:uid="{884CA439-623C-45BC-BFCB-F37B9D4FF7F3}"/>
    <cellStyle name="Millares [0] 4 3" xfId="284" xr:uid="{0294EF73-3226-4BC1-95A8-FF7B294740A0}"/>
    <cellStyle name="Millares [0] 4 3 2" xfId="420" xr:uid="{43512CF3-89D9-4818-813C-45A7CF6D69E0}"/>
    <cellStyle name="Millares [0] 4 4" xfId="352" xr:uid="{E42AE473-B844-447B-AA75-84B02865D95E}"/>
    <cellStyle name="Millares [0] 4 5" xfId="216" xr:uid="{63B379AD-4F6C-4905-8AC9-5C4716F76487}"/>
    <cellStyle name="Millares [0] 5" xfId="149" xr:uid="{218A64BA-DF22-404C-AA2B-6F5A8AD4E3EB}"/>
    <cellStyle name="Millares [0] 5 2" xfId="184" xr:uid="{45F31888-CFF8-4301-AE55-13DFA16CCA78}"/>
    <cellStyle name="Millares [0] 5 2 2" xfId="321" xr:uid="{6FB16719-38B7-472A-B3EC-A4EB096EBCD4}"/>
    <cellStyle name="Millares [0] 5 2 2 2" xfId="455" xr:uid="{F450E553-F3DB-4B41-AA78-22C6017B6C41}"/>
    <cellStyle name="Millares [0] 5 2 3" xfId="389" xr:uid="{F18CE777-CD08-4E9F-B7E4-CBE883E28AA8}"/>
    <cellStyle name="Millares [0] 5 2 4" xfId="253" xr:uid="{0B777A10-C80A-4B8F-BF10-0706A955E7B2}"/>
    <cellStyle name="Millares [0] 5 3" xfId="287" xr:uid="{7B006299-D54C-49B3-8B34-02243074E14A}"/>
    <cellStyle name="Millares [0] 5 3 2" xfId="423" xr:uid="{65C167E8-45DE-4A58-BFA9-9480EE2A5751}"/>
    <cellStyle name="Millares [0] 5 4" xfId="355" xr:uid="{89B97EFF-A6CC-47E2-98A4-E96771BF29D1}"/>
    <cellStyle name="Millares [0] 5 5" xfId="219" xr:uid="{045D4AD4-6066-4595-964A-68BA56FA33B6}"/>
    <cellStyle name="Millares [0] 6" xfId="136" xr:uid="{68008404-C1FB-4CF1-B838-A7948DC2ABC8}"/>
    <cellStyle name="Millares [0] 6 2" xfId="175" xr:uid="{57E06DA3-0A94-445E-AAB2-4F51674D82B9}"/>
    <cellStyle name="Millares [0] 6 2 2" xfId="312" xr:uid="{331815EC-085C-44BE-9C36-F5B67957F0D8}"/>
    <cellStyle name="Millares [0] 6 2 2 2" xfId="446" xr:uid="{379AFD91-3B16-4387-B4C9-09F792928154}"/>
    <cellStyle name="Millares [0] 6 2 3" xfId="380" xr:uid="{D0945C7C-BBED-406F-8A3E-D2A1753E7B36}"/>
    <cellStyle name="Millares [0] 6 2 4" xfId="244" xr:uid="{495C31C1-F8C7-455D-A3E5-212A2D42EC81}"/>
    <cellStyle name="Millares [0] 6 3" xfId="278" xr:uid="{E5675973-DD17-4E0D-877F-E380242A5BBD}"/>
    <cellStyle name="Millares [0] 6 3 2" xfId="414" xr:uid="{1CC20568-FE91-420C-95FA-4DE553927A36}"/>
    <cellStyle name="Millares [0] 6 4" xfId="346" xr:uid="{893F2ECB-C218-422C-BBE7-E1E7A3C878E2}"/>
    <cellStyle name="Millares [0] 6 5" xfId="210" xr:uid="{31D12C9C-E360-4465-AB23-93A5F74F2CA3}"/>
    <cellStyle name="Millares 10" xfId="326" xr:uid="{FA1D0803-A86A-45A6-B244-4CE800792F30}"/>
    <cellStyle name="Millares 10 2" xfId="460" xr:uid="{9EBFFFB2-435D-45F4-BFCA-C45A2C254101}"/>
    <cellStyle name="Millares 11" xfId="360" xr:uid="{8BA33B40-6F47-4351-AF68-B8F63026CF6B}"/>
    <cellStyle name="Millares 12" xfId="394" xr:uid="{BED94988-79DD-412A-8CA0-31401E3BBED8}"/>
    <cellStyle name="Millares 13" xfId="224" xr:uid="{AF188C9A-6DFD-44F7-B738-F393F08E2960}"/>
    <cellStyle name="Millares 13 2 2" xfId="130" xr:uid="{C84DDC4C-8B6E-43F9-A394-4A48035C4038}"/>
    <cellStyle name="Millares 13 2 2 2" xfId="170" xr:uid="{D004E1EF-4EB9-41D4-877F-51E6D5A46E75}"/>
    <cellStyle name="Millares 13 2 2 2 2" xfId="307" xr:uid="{17359F9B-3E0B-4920-9961-52F2A5E6979F}"/>
    <cellStyle name="Millares 13 2 2 2 2 2" xfId="442" xr:uid="{FB5C77C1-A1D3-4E05-8E29-6A791300A98A}"/>
    <cellStyle name="Millares 13 2 2 2 3" xfId="375" xr:uid="{1FBC944F-344B-436C-BC6E-41A5AD445E8B}"/>
    <cellStyle name="Millares 13 2 2 2 4" xfId="239" xr:uid="{50441675-185B-4C5C-92D2-2A0E523914E5}"/>
    <cellStyle name="Millares 13 2 2 3" xfId="273" xr:uid="{14667D1C-7861-45E3-A451-160F61F36F79}"/>
    <cellStyle name="Millares 13 2 2 3 2" xfId="409" xr:uid="{13D9456B-CF6C-41A0-8B5A-8A90C43415E7}"/>
    <cellStyle name="Millares 13 2 2 4" xfId="341" xr:uid="{C95F3CA9-B6A0-4282-B77E-A11EC030C828}"/>
    <cellStyle name="Millares 13 2 2 5" xfId="205" xr:uid="{F9C317E1-63DC-47FA-94B5-7690607D4383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314" xr:uid="{E7C6BC9B-C129-4DEE-B8D0-CB8F1B4B2193}"/>
    <cellStyle name="Millares 13 2 3 2 2 2 2 2 2 2 2 2 2 2 2" xfId="448" xr:uid="{2CFA30C2-0E4B-4695-806E-2AB238D00F46}"/>
    <cellStyle name="Millares 13 2 3 2 2 2 2 2 2 2 2 2 2 3" xfId="382" xr:uid="{51B8BA98-7106-4542-947D-4E3FBF05CE34}"/>
    <cellStyle name="Millares 13 2 3 2 2 2 2 2 2 2 2 2 2 4" xfId="246" xr:uid="{6F398AD2-F199-4527-ADF5-73DF6D5D162B}"/>
    <cellStyle name="Millares 13 2 3 2 2 2 2 2 2 2 2 2 3" xfId="280" xr:uid="{B97FA8AE-C092-4DA5-9C53-BDA17AAECF4C}"/>
    <cellStyle name="Millares 13 2 3 2 2 2 2 2 2 2 2 2 3 2" xfId="416" xr:uid="{379B9D0F-76B1-4BCD-9B0A-8DB8A52E1D40}"/>
    <cellStyle name="Millares 13 2 3 2 2 2 2 2 2 2 2 2 4" xfId="348" xr:uid="{45A825E8-4F8F-4FC9-A2E9-E42808008C91}"/>
    <cellStyle name="Millares 13 2 3 2 2 2 2 2 2 2 2 2 5" xfId="212" xr:uid="{FE5FA640-70FD-4921-9508-CF5EDEA48658}"/>
    <cellStyle name="Millares 14" xfId="462" xr:uid="{F51EA02E-7473-4733-A817-E545C9D5EA38}"/>
    <cellStyle name="Millares 15" xfId="463" xr:uid="{1E65CB29-8EF9-4916-B838-ACA1F8B0D163}"/>
    <cellStyle name="Millares 16" xfId="461" xr:uid="{F813B1C1-3936-4685-99D3-9150FB5D4AF0}"/>
    <cellStyle name="Millares 16 3" xfId="134" xr:uid="{E7F1D559-6DF8-4CB8-AFD9-D75D0660B4C9}"/>
    <cellStyle name="Millares 16 3 2" xfId="173" xr:uid="{75BB76EA-3EF2-4BA4-8667-7B10CFCE6F4E}"/>
    <cellStyle name="Millares 16 3 2 2" xfId="310" xr:uid="{57BF5664-C870-4113-8919-7F030E2F7819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315" xr:uid="{A9BD04D5-62CA-4012-8880-32676B3900A9}"/>
    <cellStyle name="Millares 16 3 2 2 2 2 2 2 2 2 2 2 2 2" xfId="449" xr:uid="{20B866F6-45D2-4D82-B817-96565CA9A69E}"/>
    <cellStyle name="Millares 16 3 2 2 2 2 2 2 2 2 2 2 3" xfId="383" xr:uid="{5FE314AF-CD9F-4532-83B5-0B5CBAF1FF60}"/>
    <cellStyle name="Millares 16 3 2 2 2 2 2 2 2 2 2 2 4" xfId="247" xr:uid="{7840B036-C3D3-4CDF-8DDF-13CA3D78A0AB}"/>
    <cellStyle name="Millares 16 3 2 2 2 2 2 2 2 2 2 3" xfId="281" xr:uid="{A9DCE919-2764-493D-AE4A-5FFD8F708125}"/>
    <cellStyle name="Millares 16 3 2 2 2 2 2 2 2 2 2 3 2" xfId="417" xr:uid="{45C3FF02-8A73-4394-972C-C74F71EE9251}"/>
    <cellStyle name="Millares 16 3 2 2 2 2 2 2 2 2 2 4" xfId="349" xr:uid="{21035494-22AB-43D5-B421-CB1A4FEAEDDD}"/>
    <cellStyle name="Millares 16 3 2 2 2 2 2 2 2 2 2 5" xfId="213" xr:uid="{57DADC6E-F195-4682-A267-74F50EBCDB79}"/>
    <cellStyle name="Millares 16 3 2 3" xfId="378" xr:uid="{02F5FAC9-497E-4509-9E3E-428AEBE95D41}"/>
    <cellStyle name="Millares 16 3 2 4" xfId="242" xr:uid="{71F1C812-FCE8-437A-A998-1D128F979370}"/>
    <cellStyle name="Millares 16 3 3" xfId="276" xr:uid="{63942938-BFF3-4998-9060-D2BD9F40F477}"/>
    <cellStyle name="Millares 16 3 3 2" xfId="412" xr:uid="{D5EFE584-DC9E-47F1-AE24-1EC9C968FC85}"/>
    <cellStyle name="Millares 16 3 4" xfId="344" xr:uid="{59E6BC58-40BB-4410-A50A-69C6A7632374}"/>
    <cellStyle name="Millares 16 3 5" xfId="208" xr:uid="{14B9C3BB-5938-44E4-A10E-1DF0A561EE82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313" xr:uid="{36091F0D-E967-4ECE-A4F8-7BAA52CB85A0}"/>
    <cellStyle name="Millares 18 2 2 8 2 2 2 2 2 2 2 2 2" xfId="447" xr:uid="{A7597B49-91C8-48C1-8A99-172EACB8A53B}"/>
    <cellStyle name="Millares 18 2 2 8 2 2 2 2 2 2 2 3" xfId="381" xr:uid="{1BD82EB0-893C-4647-936B-EDF4D11C269F}"/>
    <cellStyle name="Millares 18 2 2 8 2 2 2 2 2 2 2 4" xfId="245" xr:uid="{AF5EEED1-2416-4AFD-8AB1-3A4BA11034BA}"/>
    <cellStyle name="Millares 18 2 2 8 2 2 2 2 2 2 3" xfId="279" xr:uid="{2F7B92CF-B199-4415-84C8-9FDBEA6DEE7A}"/>
    <cellStyle name="Millares 18 2 2 8 2 2 2 2 2 2 3 2" xfId="415" xr:uid="{B8FC994F-1B9F-409C-A678-4F9E579BE969}"/>
    <cellStyle name="Millares 18 2 2 8 2 2 2 2 2 2 4" xfId="347" xr:uid="{ACEA58C8-2D73-4E21-A8E2-6CE43EA0048E}"/>
    <cellStyle name="Millares 18 2 2 8 2 2 2 2 2 2 5" xfId="211" xr:uid="{BEE628F4-FC5A-42B8-85E6-649820E5E865}"/>
    <cellStyle name="Millares 2" xfId="39" xr:uid="{8FF9B1B7-80B3-4386-BBE3-E52CC3A3D092}"/>
    <cellStyle name="Millares 2 10" xfId="191" xr:uid="{713C3037-97E0-4D1A-BD4B-A2E79AFB2298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301" xr:uid="{FE26D45D-7911-4D3B-BFFE-E35E19644D9D}"/>
    <cellStyle name="Millares 2 2 2 2 2 2" xfId="436" xr:uid="{842ED141-3247-4254-BBDF-4B659EA8F7AE}"/>
    <cellStyle name="Millares 2 2 2 2 3" xfId="369" xr:uid="{07C139C5-1E49-42F0-B3D0-DD8E0893EF8F}"/>
    <cellStyle name="Millares 2 2 2 2 4" xfId="233" xr:uid="{080C3807-8E8A-43DC-86E1-3C9EA2FCFD0A}"/>
    <cellStyle name="Millares 2 2 2 3" xfId="267" xr:uid="{40D79BB3-4AA5-4E85-AA72-999E27E0B636}"/>
    <cellStyle name="Millares 2 2 2 3 2" xfId="403" xr:uid="{D24658C9-992D-4F11-BA45-1D3CE21F0E0A}"/>
    <cellStyle name="Millares 2 2 2 4" xfId="335" xr:uid="{50C56982-88F6-4672-9335-A6BD2E362B4B}"/>
    <cellStyle name="Millares 2 2 2 5" xfId="199" xr:uid="{21DC1705-9639-4278-9D6C-315A63374EE8}"/>
    <cellStyle name="Millares 2 2 3" xfId="126" xr:uid="{E1F558BE-6DA0-4958-980B-2F8468A5AD03}"/>
    <cellStyle name="Millares 2 2 3 2" xfId="168" xr:uid="{9AA42E92-17F8-4794-A39F-B13EAF750556}"/>
    <cellStyle name="Millares 2 2 3 2 2" xfId="305" xr:uid="{DA3B2B8D-FCEA-497F-AB01-6FEB30F2E7E3}"/>
    <cellStyle name="Millares 2 2 3 2 2 2" xfId="440" xr:uid="{073CDE35-3329-4F4A-A8DB-14366801AF83}"/>
    <cellStyle name="Millares 2 2 3 2 3" xfId="373" xr:uid="{1A416995-5CBE-48B9-9E39-573A9105CF32}"/>
    <cellStyle name="Millares 2 2 3 2 4" xfId="237" xr:uid="{751EC41B-6D01-43CA-8D4D-63516E2F82AF}"/>
    <cellStyle name="Millares 2 2 3 3" xfId="271" xr:uid="{8963D504-EEE1-42A0-B033-6602F4B167F1}"/>
    <cellStyle name="Millares 2 2 3 3 2" xfId="407" xr:uid="{CC27EB20-A2A9-4D31-A2A6-238B15B912E8}"/>
    <cellStyle name="Millares 2 2 3 4" xfId="339" xr:uid="{A0C62A1F-530A-4958-9FD0-00588C871BE3}"/>
    <cellStyle name="Millares 2 2 3 5" xfId="203" xr:uid="{B13CFBD3-6057-467A-8D44-E7F57B083A98}"/>
    <cellStyle name="Millares 2 2 4" xfId="157" xr:uid="{78563DA8-16FD-409A-95AB-EAAA996EDABA}"/>
    <cellStyle name="Millares 2 2 4 2" xfId="294" xr:uid="{504B6E81-A2F7-4067-A648-F9DFF571C799}"/>
    <cellStyle name="Millares 2 2 4 2 2" xfId="429" xr:uid="{4644095C-2963-4FC7-A33A-383DC2ED2AE0}"/>
    <cellStyle name="Millares 2 2 4 3" xfId="362" xr:uid="{7AA87BA6-67D6-48DB-AACA-53B0A6D9E59E}"/>
    <cellStyle name="Millares 2 2 4 4" xfId="226" xr:uid="{47605446-A97B-42A6-B2ED-6291B7C63725}"/>
    <cellStyle name="Millares 2 2 5" xfId="260" xr:uid="{DC300CEF-703B-4B50-82D4-4DAB660ABD9D}"/>
    <cellStyle name="Millares 2 2 5 2" xfId="396" xr:uid="{5109E98E-940F-4BE6-94CB-5A88F9769D6A}"/>
    <cellStyle name="Millares 2 2 6" xfId="328" xr:uid="{1C729ED5-D79C-456C-9158-F5B3565F4CDB}"/>
    <cellStyle name="Millares 2 2 7" xfId="192" xr:uid="{C3C30077-FA12-469A-9072-B390845EA4AB}"/>
    <cellStyle name="Millares 2 3" xfId="60" xr:uid="{2D3A5A51-0552-4469-8036-56EC3E4EAE19}"/>
    <cellStyle name="Millares 2 3 2" xfId="158" xr:uid="{B1B2A788-1325-49AE-B4D0-2AD791389055}"/>
    <cellStyle name="Millares 2 3 2 2" xfId="295" xr:uid="{CBE5DFC8-EF18-4683-91FE-C27BC5AF113F}"/>
    <cellStyle name="Millares 2 3 2 2 2" xfId="430" xr:uid="{691F0BAF-7E84-482E-BB56-797BFA0DF3A4}"/>
    <cellStyle name="Millares 2 3 2 3" xfId="363" xr:uid="{69447ED5-9C74-479E-B74A-63D6DCE6CBE2}"/>
    <cellStyle name="Millares 2 3 2 4" xfId="227" xr:uid="{0D56132D-F592-48AC-86C0-9639F153E18C}"/>
    <cellStyle name="Millares 2 3 3" xfId="261" xr:uid="{BD534314-EA00-4F8A-BB6A-4C3FADAA14A8}"/>
    <cellStyle name="Millares 2 3 3 2" xfId="397" xr:uid="{D2862355-2FD6-4D55-BADF-13C4D93941F8}"/>
    <cellStyle name="Millares 2 3 4" xfId="329" xr:uid="{04021D2F-E07F-4A68-A50F-43468FA8B271}"/>
    <cellStyle name="Millares 2 3 5" xfId="193" xr:uid="{C3EDC0EF-9CD5-49BF-A5CC-A137FCD57C62}"/>
    <cellStyle name="Millares 2 4" xfId="61" xr:uid="{9BAA2E3C-8994-4230-A3AC-B44B7849C9D9}"/>
    <cellStyle name="Millares 2 4 2" xfId="159" xr:uid="{92812CBF-5F38-45F0-96F1-1774B3573611}"/>
    <cellStyle name="Millares 2 4 2 2" xfId="296" xr:uid="{AFAEEDA1-03C1-4BE2-9E09-A3DAABF29AEE}"/>
    <cellStyle name="Millares 2 4 2 2 2" xfId="431" xr:uid="{C9F9D9C8-53AD-4B1C-8B42-FB68269FD1D1}"/>
    <cellStyle name="Millares 2 4 2 3" xfId="364" xr:uid="{BFA8224C-175F-4376-B5EA-1149011AFBBC}"/>
    <cellStyle name="Millares 2 4 2 4" xfId="228" xr:uid="{830C872E-9585-4411-9B93-6C626D773628}"/>
    <cellStyle name="Millares 2 4 3" xfId="262" xr:uid="{597717F3-9F0D-4C7E-B23E-65A9558EE7DF}"/>
    <cellStyle name="Millares 2 4 3 2" xfId="398" xr:uid="{D6D2DB1A-F0E2-4D41-BB42-2FDFF084331C}"/>
    <cellStyle name="Millares 2 4 4" xfId="330" xr:uid="{5CFD4163-4E61-4273-AEF8-119649880F61}"/>
    <cellStyle name="Millares 2 4 5" xfId="194" xr:uid="{A82119D8-E4A1-4E80-8470-313CA3F4B22F}"/>
    <cellStyle name="Millares 2 5" xfId="142" xr:uid="{E49CCA98-88EE-4A3E-9140-BC41D55600D4}"/>
    <cellStyle name="Millares 2 5 2" xfId="179" xr:uid="{77EE442D-40DE-48F1-9F77-05DAD140B7AC}"/>
    <cellStyle name="Millares 2 5 2 2" xfId="316" xr:uid="{3E141A42-3462-468E-8164-E518F126CD12}"/>
    <cellStyle name="Millares 2 5 2 2 2" xfId="450" xr:uid="{348BA471-9524-4483-9032-8EE0E0B30E83}"/>
    <cellStyle name="Millares 2 5 2 3" xfId="384" xr:uid="{6B8B722A-680F-446B-8B01-0C287312052A}"/>
    <cellStyle name="Millares 2 5 2 4" xfId="248" xr:uid="{D99C8E6A-2A65-426D-A6F1-D8223CCFE6E7}"/>
    <cellStyle name="Millares 2 5 3" xfId="282" xr:uid="{C3213290-8384-4AAE-8531-D7172A0FE9AB}"/>
    <cellStyle name="Millares 2 5 3 2" xfId="418" xr:uid="{22D19172-C382-488A-8C1D-AE942D548451}"/>
    <cellStyle name="Millares 2 5 4" xfId="350" xr:uid="{92143C02-6594-421D-8D8C-D79949859FEE}"/>
    <cellStyle name="Millares 2 5 5" xfId="214" xr:uid="{694D60C6-4210-4E53-9B0A-416467A0DA98}"/>
    <cellStyle name="Millares 2 6" xfId="150" xr:uid="{11FCBB33-0729-48AA-8D65-7BF36FA67C23}"/>
    <cellStyle name="Millares 2 6 2" xfId="185" xr:uid="{11C4765A-8EDD-4945-A17D-F7140A32928F}"/>
    <cellStyle name="Millares 2 6 2 2" xfId="322" xr:uid="{61DD7D64-C795-4AEE-A1E8-D697EA7F54D7}"/>
    <cellStyle name="Millares 2 6 2 2 2" xfId="456" xr:uid="{2FF4E56E-51A6-4E4E-9977-5DED69AABE00}"/>
    <cellStyle name="Millares 2 6 2 3" xfId="390" xr:uid="{F629E668-0E5A-479B-BA88-5C40B1F4082C}"/>
    <cellStyle name="Millares 2 6 2 4" xfId="254" xr:uid="{38A8A1B0-ADFE-4127-A799-D22BCD4BB91E}"/>
    <cellStyle name="Millares 2 6 3" xfId="288" xr:uid="{BF114252-D322-4417-91F8-C25F44B6384F}"/>
    <cellStyle name="Millares 2 6 3 2" xfId="424" xr:uid="{B6BA3C87-F1C3-4B73-B9FB-7EAC00F44689}"/>
    <cellStyle name="Millares 2 6 4" xfId="356" xr:uid="{8DDE0159-A6F9-4151-92C6-11BDFEB0979E}"/>
    <cellStyle name="Millares 2 6 5" xfId="220" xr:uid="{2A3A4D68-2B8C-43E2-900A-B1E58D8D1ACD}"/>
    <cellStyle name="Millares 2 7" xfId="156" xr:uid="{CFE7E602-B070-4661-827C-74D4D00D232C}"/>
    <cellStyle name="Millares 2 7 2" xfId="293" xr:uid="{73EFF53F-9C83-46C2-B092-897CABD323CB}"/>
    <cellStyle name="Millares 2 7 2 2" xfId="428" xr:uid="{271714C9-5CDF-422A-B7DD-1F8F1DBE8218}"/>
    <cellStyle name="Millares 2 7 3" xfId="361" xr:uid="{09EC423A-32E4-4CD9-88FC-1909317C16FA}"/>
    <cellStyle name="Millares 2 7 4" xfId="225" xr:uid="{D430A692-E30A-4391-8766-C56D8C924174}"/>
    <cellStyle name="Millares 2 8" xfId="259" xr:uid="{F2AEEEEC-C272-4E83-A918-D64F33F26E7B}"/>
    <cellStyle name="Millares 2 8 2" xfId="395" xr:uid="{DD295765-78C5-457F-A227-9DE1F49A8C6F}"/>
    <cellStyle name="Millares 2 9" xfId="327" xr:uid="{C202BDAC-1160-4092-A272-274D3F64F6BF}"/>
    <cellStyle name="Millares 20" xfId="133" xr:uid="{12B04083-F0F6-4914-ADE9-1D9173B39F83}"/>
    <cellStyle name="Millares 20 2" xfId="172" xr:uid="{4E89FDFE-1E39-4D31-B544-C12945D213B3}"/>
    <cellStyle name="Millares 20 2 2" xfId="309" xr:uid="{ED34C797-F85A-4BD2-BF6D-F3D0A4DBFF56}"/>
    <cellStyle name="Millares 20 2 2 2" xfId="444" xr:uid="{12CFD1E1-781E-4A6D-9DDF-BA7A508B92F0}"/>
    <cellStyle name="Millares 20 2 3" xfId="377" xr:uid="{70ABB5DB-2377-428D-8A40-A8CE668518E1}"/>
    <cellStyle name="Millares 20 2 4" xfId="241" xr:uid="{E1BCFB78-AA79-4F9C-AE2E-8CEF1B206175}"/>
    <cellStyle name="Millares 20 3" xfId="275" xr:uid="{44B3057F-6416-4CEC-B7AD-CE202DE5903F}"/>
    <cellStyle name="Millares 20 3 2" xfId="411" xr:uid="{9247E5EC-BF66-418C-9A53-7578A74BE432}"/>
    <cellStyle name="Millares 20 4" xfId="343" xr:uid="{D43EFF47-9CDD-4DC8-ADA7-8B77B3A839C1}"/>
    <cellStyle name="Millares 20 5" xfId="207" xr:uid="{75248FF4-6F56-4680-B091-51CFF9B8AC86}"/>
    <cellStyle name="Millares 22 2" xfId="148" xr:uid="{9BF53157-C914-4B03-B177-D0D6A9247D1D}"/>
    <cellStyle name="Millares 22 2 2" xfId="183" xr:uid="{4D2B4F82-FD51-4D70-B340-27C3930112B0}"/>
    <cellStyle name="Millares 22 2 2 2" xfId="320" xr:uid="{8D4D15FF-1ABC-4027-BE6C-76E30C5EFCCD}"/>
    <cellStyle name="Millares 22 2 2 2 2" xfId="454" xr:uid="{D55F6283-9E90-4752-8446-4BABC1A369FD}"/>
    <cellStyle name="Millares 22 2 2 3" xfId="388" xr:uid="{ADB2E7AF-5DC2-4B1F-9694-B3581DD8FDE9}"/>
    <cellStyle name="Millares 22 2 2 4" xfId="252" xr:uid="{1EBADACF-CD8F-4E10-87F3-ABF5E456519E}"/>
    <cellStyle name="Millares 22 2 3" xfId="286" xr:uid="{E8FBD659-F637-4BC3-B5AF-16236C0795FB}"/>
    <cellStyle name="Millares 22 2 3 2" xfId="422" xr:uid="{3D241EFB-8792-409E-A0F0-D9BAE16E976B}"/>
    <cellStyle name="Millares 22 2 4" xfId="354" xr:uid="{E5CCA126-20E5-4C04-889A-61C776013F8C}"/>
    <cellStyle name="Millares 22 2 5" xfId="218" xr:uid="{88EFCB06-B2EC-43ED-AE74-3969EAEADABD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300" xr:uid="{6347CF4B-F259-4A5D-A2D9-5C84AE2632A6}"/>
    <cellStyle name="Millares 3 2 2 2 2" xfId="435" xr:uid="{ADDF8EFC-5AF0-4B6C-AB9F-1E71FDA79F3C}"/>
    <cellStyle name="Millares 3 2 2 3" xfId="368" xr:uid="{D2D9069A-334C-4211-9C4F-25BD244DDADE}"/>
    <cellStyle name="Millares 3 2 2 4" xfId="232" xr:uid="{E8838296-021E-48F0-BC8D-3624A73BD819}"/>
    <cellStyle name="Millares 3 2 3" xfId="266" xr:uid="{28A20939-82F2-4CFF-8FD9-A67A29FEBAF8}"/>
    <cellStyle name="Millares 3 2 3 2" xfId="402" xr:uid="{0166AB85-1FC6-482B-8B60-7AEB6280435C}"/>
    <cellStyle name="Millares 3 2 4" xfId="334" xr:uid="{CE066ED1-1AFB-475B-B78D-3F767295A28D}"/>
    <cellStyle name="Millares 3 2 5" xfId="198" xr:uid="{35DDD128-CFA1-4F0F-827E-FA23DC46DEC4}"/>
    <cellStyle name="Millares 3 3" xfId="152" xr:uid="{50F37B25-CA2D-41F0-8233-02DEE5A9B19E}"/>
    <cellStyle name="Millares 3 3 2" xfId="186" xr:uid="{2FE074D2-2B29-4908-AA32-8AB2590C8156}"/>
    <cellStyle name="Millares 3 3 2 2" xfId="323" xr:uid="{A9CE3873-CAB8-40C4-B8E4-C7297BDFB7E3}"/>
    <cellStyle name="Millares 3 3 2 2 2" xfId="457" xr:uid="{E51600E3-38DA-4691-AB98-BF7B700E1A3E}"/>
    <cellStyle name="Millares 3 3 2 3" xfId="391" xr:uid="{6483C6EC-8BAE-4D90-AABD-2D541E5FC703}"/>
    <cellStyle name="Millares 3 3 2 4" xfId="255" xr:uid="{05306FD7-19AF-4BA9-98DA-F500E4347053}"/>
    <cellStyle name="Millares 3 3 3" xfId="289" xr:uid="{2C5495C5-E035-4108-A8AE-C8CBD3EB00EA}"/>
    <cellStyle name="Millares 3 3 3 2" xfId="425" xr:uid="{37E5542A-71EE-4CEE-97E2-1F941324419E}"/>
    <cellStyle name="Millares 3 3 4" xfId="357" xr:uid="{BDD45FAA-27F9-4182-838D-D34F3BCBF2BF}"/>
    <cellStyle name="Millares 3 3 5" xfId="221" xr:uid="{701C8691-FBBB-4925-AEDB-8BDD8327C89B}"/>
    <cellStyle name="Millares 3 4" xfId="160" xr:uid="{B4EC21DA-5DD4-4D33-A571-52C8BDCB4807}"/>
    <cellStyle name="Millares 3 4 2" xfId="297" xr:uid="{B8FC5C6A-76A9-44B5-948B-F0F1C5E05956}"/>
    <cellStyle name="Millares 3 4 2 2" xfId="432" xr:uid="{1D38317A-56DC-413F-8D00-086B5BB95609}"/>
    <cellStyle name="Millares 3 4 3" xfId="365" xr:uid="{F3675F60-612D-4A04-8C7F-D9B15A529B70}"/>
    <cellStyle name="Millares 3 4 4" xfId="229" xr:uid="{22E3978C-29DF-472E-A535-C64F1AF293E5}"/>
    <cellStyle name="Millares 3 5" xfId="263" xr:uid="{40CA3EC4-D2CC-4578-A40A-BB079A4036F4}"/>
    <cellStyle name="Millares 3 5 2" xfId="399" xr:uid="{31B4333C-3240-4E2B-AE93-0B0D6C4EA310}"/>
    <cellStyle name="Millares 3 6" xfId="331" xr:uid="{2A4CB62D-2C02-4EF0-8577-82A2B1ECC521}"/>
    <cellStyle name="Millares 3 7" xfId="195" xr:uid="{7DE9CECF-106F-4EBB-A704-830A8848B0DA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304" xr:uid="{7A73DD2C-B346-4211-B0D5-FA6E6AFBDD08}"/>
    <cellStyle name="Millares 4 2 2 2 2 2" xfId="439" xr:uid="{F3D4A5D6-2568-4167-A9CC-DACCFA6F1747}"/>
    <cellStyle name="Millares 4 2 2 2 3" xfId="372" xr:uid="{FF71CD42-3C2F-4BFF-9D18-CDEDCD4E053A}"/>
    <cellStyle name="Millares 4 2 2 2 4" xfId="236" xr:uid="{2C8CF0A1-5A55-42EB-95CB-DA1A595C1860}"/>
    <cellStyle name="Millares 4 2 2 3" xfId="270" xr:uid="{DDF6BE8D-3450-4513-A7F3-1F857002888B}"/>
    <cellStyle name="Millares 4 2 2 3 2" xfId="406" xr:uid="{D2FF0829-30B1-464F-99E1-F501E5FA6BCF}"/>
    <cellStyle name="Millares 4 2 2 4" xfId="338" xr:uid="{9B1B3A41-25D4-4C9A-8F87-301D4B109214}"/>
    <cellStyle name="Millares 4 2 2 5" xfId="202" xr:uid="{8604F7E9-2C35-44C5-8F45-984FAA05768F}"/>
    <cellStyle name="Millares 4 2 3" xfId="169" xr:uid="{FEAD4101-7882-46B0-8672-326FFB51F3BB}"/>
    <cellStyle name="Millares 4 2 3 2" xfId="306" xr:uid="{31424734-FDE6-45FC-B428-8CE02A237684}"/>
    <cellStyle name="Millares 4 2 3 2 2" xfId="441" xr:uid="{D1525C98-FBDF-476F-9189-E8E760921F78}"/>
    <cellStyle name="Millares 4 2 3 3" xfId="374" xr:uid="{5CCFE318-2AF9-442E-99F2-941836AA4679}"/>
    <cellStyle name="Millares 4 2 3 4" xfId="238" xr:uid="{6698CD75-EE1C-44F3-B09B-12E3BB2FF64A}"/>
    <cellStyle name="Millares 4 2 4" xfId="272" xr:uid="{FE9E302F-555E-4B98-9657-34CC7E648E7C}"/>
    <cellStyle name="Millares 4 2 4 2" xfId="408" xr:uid="{7F2C0C83-FDB8-4E6D-80DE-FB7D1F954379}"/>
    <cellStyle name="Millares 4 2 5" xfId="340" xr:uid="{94D1619B-0BA6-4D62-8C31-C6B54EE0F014}"/>
    <cellStyle name="Millares 4 2 6" xfId="204" xr:uid="{88E8787D-2EEC-4CCA-BBA1-2A67B86BF9CD}"/>
    <cellStyle name="Millares 4 3" xfId="161" xr:uid="{73DCA0CD-53D4-41B5-B675-52C7D56EFE85}"/>
    <cellStyle name="Millares 4 3 2" xfId="298" xr:uid="{D8ACAF95-AD5B-4084-B5C4-91C7FED99AE9}"/>
    <cellStyle name="Millares 4 3 2 2" xfId="433" xr:uid="{E4A17C50-3D95-41A9-82DF-8F8FFCEA7DDC}"/>
    <cellStyle name="Millares 4 3 3" xfId="366" xr:uid="{D6A3BA4F-02EB-4947-B78E-1CED25FDD566}"/>
    <cellStyle name="Millares 4 3 4" xfId="230" xr:uid="{41F6B166-F9B8-4785-A32A-ED20FDFE945E}"/>
    <cellStyle name="Millares 4 4" xfId="264" xr:uid="{B17C52D2-90A9-4D14-81BC-DE223C182936}"/>
    <cellStyle name="Millares 4 4 2" xfId="400" xr:uid="{43F4A382-EB9D-4377-8129-7102B2B1175C}"/>
    <cellStyle name="Millares 4 5" xfId="332" xr:uid="{BC16D187-2A3B-4ABE-BC66-39AFCF97ECDB}"/>
    <cellStyle name="Millares 4 6" xfId="196" xr:uid="{5E8A2A0C-FCF6-4998-923E-D09790F1B0A0}"/>
    <cellStyle name="Millares 5" xfId="85" xr:uid="{99765A6E-EB7C-422A-B1F4-06486FCFC40F}"/>
    <cellStyle name="Millares 5 2" xfId="162" xr:uid="{63F6D799-BA67-4A4C-817F-54E111592E03}"/>
    <cellStyle name="Millares 5 2 2" xfId="299" xr:uid="{446FD3E5-9739-4910-8F5B-C780C23FF28A}"/>
    <cellStyle name="Millares 5 2 2 2" xfId="434" xr:uid="{CE7DF329-EA61-49C2-AF51-B5CDEFDF4BF8}"/>
    <cellStyle name="Millares 5 2 3" xfId="367" xr:uid="{053DAFE9-7F6C-4C66-980E-0E456FDF9A25}"/>
    <cellStyle name="Millares 5 2 4" xfId="231" xr:uid="{E6C02108-EE6C-4487-84D6-6838064C9A41}"/>
    <cellStyle name="Millares 5 3" xfId="265" xr:uid="{D06BE9AA-7431-4722-8CF5-AD0CB0E61F63}"/>
    <cellStyle name="Millares 5 3 2" xfId="401" xr:uid="{2D95F791-4FB5-4CE2-8660-8DFDE052C2E7}"/>
    <cellStyle name="Millares 5 4" xfId="333" xr:uid="{CFA8D047-3EE1-44E0-82F7-BACDC0F54A11}"/>
    <cellStyle name="Millares 5 5" xfId="197" xr:uid="{F2E6EB2B-09C1-4550-B278-B7B879DC9781}"/>
    <cellStyle name="Millares 6" xfId="113" xr:uid="{7CC1C56C-34C0-4510-99E9-682A5C5AFBB9}"/>
    <cellStyle name="Millares 6 2" xfId="165" xr:uid="{EECB941B-13D5-4BA7-A28D-E76ED58585C6}"/>
    <cellStyle name="Millares 6 2 2" xfId="302" xr:uid="{8FE0BA54-1748-4D6B-A5AB-7AAAC1997B66}"/>
    <cellStyle name="Millares 6 2 2 2" xfId="437" xr:uid="{F42F8400-DD03-4995-94A1-1510E8CEFDE1}"/>
    <cellStyle name="Millares 6 2 3" xfId="370" xr:uid="{6892BA18-E31F-4691-9952-7D4302EE4224}"/>
    <cellStyle name="Millares 6 2 4" xfId="234" xr:uid="{3BC1B005-900E-4A8E-A66A-E2E0FBD9E521}"/>
    <cellStyle name="Millares 6 3" xfId="268" xr:uid="{80BE0298-1A8B-4673-A3D3-9C65ACC6A336}"/>
    <cellStyle name="Millares 6 3 2" xfId="404" xr:uid="{B86F0AB8-774B-412C-B410-C31F2EE0D8AC}"/>
    <cellStyle name="Millares 6 4" xfId="336" xr:uid="{59A25B67-038B-46BA-A6DB-CA66057AFB7B}"/>
    <cellStyle name="Millares 6 5" xfId="200" xr:uid="{2AF352E0-8ACB-4454-BA0D-FBC80017253C}"/>
    <cellStyle name="Millares 7" xfId="147" xr:uid="{8B2B203D-DE9C-4FCD-A1A9-74F225B5D11F}"/>
    <cellStyle name="Millares 7 2" xfId="182" xr:uid="{789C02FB-26A6-4D6A-ACE8-C583E9DA7788}"/>
    <cellStyle name="Millares 7 2 2" xfId="319" xr:uid="{C9964459-9817-42C6-A9C2-7EBD54F30F11}"/>
    <cellStyle name="Millares 7 2 2 2" xfId="453" xr:uid="{6E4E9AD3-579F-4CCE-8B80-25D406089B8C}"/>
    <cellStyle name="Millares 7 2 3" xfId="387" xr:uid="{C9210CC4-8FCE-4EAE-8177-C3385641B9FF}"/>
    <cellStyle name="Millares 7 2 4" xfId="251" xr:uid="{9C737EF9-008B-4391-8B11-A859343B489F}"/>
    <cellStyle name="Millares 7 3" xfId="285" xr:uid="{86F3451C-2161-444F-8ADB-1479B4DF7995}"/>
    <cellStyle name="Millares 7 3 2" xfId="421" xr:uid="{EC85E90A-64B4-4E11-8110-50DEE2623DDD}"/>
    <cellStyle name="Millares 7 4" xfId="353" xr:uid="{3F768C29-4C95-4486-BADA-2D8238EA8E01}"/>
    <cellStyle name="Millares 7 5" xfId="217" xr:uid="{417BF2BA-74DD-48CF-81AA-5DBCE82F5EB3}"/>
    <cellStyle name="Millares 8" xfId="153" xr:uid="{F1EEA9E1-F5C9-4C6D-B08D-93C569CEB338}"/>
    <cellStyle name="Millares 8 2" xfId="187" xr:uid="{13F32646-D324-4AB4-9DD1-59BE8CF84781}"/>
    <cellStyle name="Millares 8 2 2" xfId="324" xr:uid="{A3C2CF95-AF44-492D-8A69-1D042813C914}"/>
    <cellStyle name="Millares 8 2 2 2" xfId="458" xr:uid="{6612B319-E010-46EB-82B6-F716A1DC5414}"/>
    <cellStyle name="Millares 8 2 3" xfId="392" xr:uid="{0A2FC07A-AB36-4D6A-9096-FE25872B7EEF}"/>
    <cellStyle name="Millares 8 2 4" xfId="256" xr:uid="{6498A40B-2419-4AFF-9000-BD40F5A6C798}"/>
    <cellStyle name="Millares 8 3" xfId="290" xr:uid="{96CDF4E0-D347-47E7-A922-F80869E63EBB}"/>
    <cellStyle name="Millares 8 3 2 2 2 2" xfId="131" xr:uid="{B36ECA86-48C9-440B-BEAE-36895AD2387B}"/>
    <cellStyle name="Millares 8 3 2 2 2 2 2" xfId="171" xr:uid="{70C81F42-5608-456C-BA8D-17702D5AD820}"/>
    <cellStyle name="Millares 8 3 2 2 2 2 2 2" xfId="308" xr:uid="{F6F43253-1377-4175-99FE-E25A23020B47}"/>
    <cellStyle name="Millares 8 3 2 2 2 2 2 2 2" xfId="443" xr:uid="{C55E3B68-0A0D-4F0E-972C-E5B2E02D3D8D}"/>
    <cellStyle name="Millares 8 3 2 2 2 2 2 3" xfId="376" xr:uid="{6130D1AE-E091-4C6E-866C-22BD39635517}"/>
    <cellStyle name="Millares 8 3 2 2 2 2 2 4" xfId="240" xr:uid="{C178EFF3-ED5F-4D34-BD37-C5C66F4F05FE}"/>
    <cellStyle name="Millares 8 3 2 2 2 2 3" xfId="274" xr:uid="{2E1F3547-79D5-4820-824D-91B28DF64CA8}"/>
    <cellStyle name="Millares 8 3 2 2 2 2 3 2" xfId="410" xr:uid="{959D6C2E-ECB1-4B76-90C2-39E5FE794F47}"/>
    <cellStyle name="Millares 8 3 2 2 2 2 4" xfId="342" xr:uid="{30A4A844-73C0-4711-97F9-2676FED37FAF}"/>
    <cellStyle name="Millares 8 3 2 2 2 2 5" xfId="206" xr:uid="{7D0571AF-4D59-48BF-8FC8-575933C44521}"/>
    <cellStyle name="Millares 8 4" xfId="115" xr:uid="{BBEB5E7B-7E2A-43F2-81FC-9F99D7087AA6}"/>
    <cellStyle name="Millares 8 4 2" xfId="166" xr:uid="{9172EA35-7D1F-4010-9F43-0BBACFE7398A}"/>
    <cellStyle name="Millares 8 4 2 2" xfId="303" xr:uid="{FF82F3D7-5CC6-4245-A7AB-A97172B8F79B}"/>
    <cellStyle name="Millares 8 4 2 2 2" xfId="438" xr:uid="{CC927339-7942-46B4-A3FD-C0A3E9B8AFE7}"/>
    <cellStyle name="Millares 8 4 2 3" xfId="371" xr:uid="{DF49D38F-86E3-4998-BEAF-2F75CF002EA6}"/>
    <cellStyle name="Millares 8 4 2 4" xfId="235" xr:uid="{75EBB4FD-1444-4ADA-A585-E4656FD0CE11}"/>
    <cellStyle name="Millares 8 4 3" xfId="269" xr:uid="{0D90FF31-7BD6-475D-837C-C827711C4498}"/>
    <cellStyle name="Millares 8 4 3 2" xfId="405" xr:uid="{609C3C39-83A9-42E5-9E17-8BAF0D3471EA}"/>
    <cellStyle name="Millares 8 4 4" xfId="337" xr:uid="{146C350A-7E95-4374-B54A-3BC43B721EBC}"/>
    <cellStyle name="Millares 8 4 5" xfId="201" xr:uid="{9376F591-1335-4C24-8E0F-A6B782950FBA}"/>
    <cellStyle name="Millares 8 5" xfId="358" xr:uid="{B6F5AAA1-BCBF-4D42-9A48-2A0A53D7C61C}"/>
    <cellStyle name="Millares 8 6" xfId="222" xr:uid="{6974D108-89D7-49B4-8A88-9F1FE57C0CBF}"/>
    <cellStyle name="Millares 9" xfId="292" xr:uid="{BC050D52-7FCD-4ECA-A327-A417AF8A323D}"/>
    <cellStyle name="Millares 9 2" xfId="427" xr:uid="{C2FACEA8-6F42-4D83-809D-6BB6D65AA7FB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190" xr:uid="{B53C1A1C-ED94-48BB-A513-5B8E033BB879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189" xr:uid="{196EDEC3-38FE-4CA2-92C6-2194EF82B9BB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52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EE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EE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</font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solid">
          <fgColor indexed="64"/>
          <bgColor rgb="FFFFFF00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solid">
          <fgColor indexed="64"/>
          <bgColor rgb="FFFFFF00"/>
        </patternFill>
      </fill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14" formatCode="0.00%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170" formatCode="0.0%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numFmt numFmtId="170" formatCode="0.0%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</font>
      <numFmt numFmtId="170" formatCode="0.0%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</font>
      <fill>
        <patternFill patternType="none">
          <fgColor indexed="64"/>
          <bgColor auto="1"/>
        </patternFill>
      </fill>
      <border diagonalUp="0" diagonalDown="0"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rgb="FF000000"/>
        </left>
        <right style="medium">
          <color rgb="FF000000"/>
        </right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  <dxf>
      <border>
        <bottom style="medium">
          <color rgb="FF000000"/>
        </bottom>
      </border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colors>
    <mruColors>
      <color rgb="FF92D050"/>
      <color rgb="FFFF0000"/>
      <color rgb="FFFFFF00"/>
      <color rgb="FFFFC000"/>
      <color rgb="FF39A900"/>
      <color rgb="FF82DEF0"/>
      <color rgb="FF00324D"/>
      <color rgb="FF385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07/relationships/slicerCache" Target="slicerCaches/slicerCache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07/relationships/slicerCache" Target="slicerCaches/slicerCache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05;ndice!A1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538843</xdr:colOff>
      <xdr:row>0</xdr:row>
      <xdr:rowOff>97380</xdr:rowOff>
    </xdr:from>
    <xdr:to>
      <xdr:col>4</xdr:col>
      <xdr:colOff>3082068</xdr:colOff>
      <xdr:row>3</xdr:row>
      <xdr:rowOff>600030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Documento 2">
              <a:extLst>
                <a:ext uri="{FF2B5EF4-FFF2-40B4-BE49-F238E27FC236}">
                  <a16:creationId xmlns:a16="http://schemas.microsoft.com/office/drawing/2014/main" id="{61817449-9B78-447A-8830-02C7652646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Documento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0" y="97380"/>
              <a:ext cx="4878211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>
    <xdr:from>
      <xdr:col>0</xdr:col>
      <xdr:colOff>73475</xdr:colOff>
      <xdr:row>0</xdr:row>
      <xdr:rowOff>127361</xdr:rowOff>
    </xdr:from>
    <xdr:to>
      <xdr:col>0</xdr:col>
      <xdr:colOff>618305</xdr:colOff>
      <xdr:row>0</xdr:row>
      <xdr:rowOff>584561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2362F8C-82B8-4704-98E7-8E8F8BF0F1EA}"/>
            </a:ext>
          </a:extLst>
        </xdr:cNvPr>
        <xdr:cNvGrpSpPr/>
      </xdr:nvGrpSpPr>
      <xdr:grpSpPr>
        <a:xfrm>
          <a:off x="73475" y="127361"/>
          <a:ext cx="41910" cy="457200"/>
          <a:chOff x="-80014" y="57150"/>
          <a:chExt cx="544830" cy="419100"/>
        </a:xfrm>
      </xdr:grpSpPr>
      <xdr:pic>
        <xdr:nvPicPr>
          <xdr:cNvPr id="4" name="Gráfico 3" descr="Hogar con relleno sólido">
            <a:extLst>
              <a:ext uri="{FF2B5EF4-FFF2-40B4-BE49-F238E27FC236}">
                <a16:creationId xmlns:a16="http://schemas.microsoft.com/office/drawing/2014/main" id="{F9BBF8DF-3F50-AD61-E2C8-21248295DB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45716" y="57150"/>
            <a:ext cx="278130" cy="278130"/>
          </a:xfrm>
          <a:prstGeom prst="rect">
            <a:avLst/>
          </a:prstGeom>
          <a:scene3d>
            <a:camera prst="orthographicFront"/>
            <a:lightRig rig="threePt" dir="t"/>
          </a:scene3d>
          <a:sp3d>
            <a:bevelT/>
          </a:sp3d>
        </xdr:spPr>
      </xdr:pic>
      <xdr:sp macro="" textlink="">
        <xdr:nvSpPr>
          <xdr:cNvPr id="5" name="CuadroTexto 4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4159AD6A-5208-2C0A-DCC2-77576072EC4B}"/>
              </a:ext>
            </a:extLst>
          </xdr:cNvPr>
          <xdr:cNvSpPr txBox="1"/>
        </xdr:nvSpPr>
        <xdr:spPr>
          <a:xfrm>
            <a:off x="-80014" y="247650"/>
            <a:ext cx="544830" cy="228600"/>
          </a:xfrm>
          <a:prstGeom prst="rect">
            <a:avLst/>
          </a:prstGeom>
          <a:noFill/>
          <a:ln w="9525" cmpd="sng">
            <a:noFill/>
          </a:ln>
          <a:scene3d>
            <a:camera prst="orthographicFront"/>
            <a:lightRig rig="threePt" dir="t"/>
          </a:scene3d>
          <a:sp3d>
            <a:bevelT/>
          </a:sp3d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es-CO" sz="1100" b="1">
                <a:ln>
                  <a:noFill/>
                </a:ln>
                <a:solidFill>
                  <a:srgbClr val="39A900"/>
                </a:solidFill>
              </a:rPr>
              <a:t>índice</a:t>
            </a:r>
          </a:p>
        </xdr:txBody>
      </xdr:sp>
    </xdr:grpSp>
    <xdr:clientData/>
  </xdr:twoCellAnchor>
  <xdr:twoCellAnchor>
    <xdr:from>
      <xdr:col>0</xdr:col>
      <xdr:colOff>98237</xdr:colOff>
      <xdr:row>0</xdr:row>
      <xdr:rowOff>138793</xdr:rowOff>
    </xdr:from>
    <xdr:to>
      <xdr:col>0</xdr:col>
      <xdr:colOff>555437</xdr:colOff>
      <xdr:row>0</xdr:row>
      <xdr:rowOff>561703</xdr:rowOff>
    </xdr:to>
    <xdr:sp macro="" textlink="">
      <xdr:nvSpPr>
        <xdr:cNvPr id="6" name="Rectángulo: esquinas redondeadas 5">
          <a:extLst>
            <a:ext uri="{FF2B5EF4-FFF2-40B4-BE49-F238E27FC236}">
              <a16:creationId xmlns:a16="http://schemas.microsoft.com/office/drawing/2014/main" id="{BE6D231B-0111-4BDF-90EA-D35C29411099}"/>
            </a:ext>
          </a:extLst>
        </xdr:cNvPr>
        <xdr:cNvSpPr/>
      </xdr:nvSpPr>
      <xdr:spPr>
        <a:xfrm>
          <a:off x="98237" y="138793"/>
          <a:ext cx="457200" cy="422910"/>
        </a:xfrm>
        <a:prstGeom prst="roundRect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absolute">
    <xdr:from>
      <xdr:col>4</xdr:col>
      <xdr:colOff>3218544</xdr:colOff>
      <xdr:row>0</xdr:row>
      <xdr:rowOff>97381</xdr:rowOff>
    </xdr:from>
    <xdr:to>
      <xdr:col>14</xdr:col>
      <xdr:colOff>420380</xdr:colOff>
      <xdr:row>3</xdr:row>
      <xdr:rowOff>600031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Indicador 1">
              <a:extLst>
                <a:ext uri="{FF2B5EF4-FFF2-40B4-BE49-F238E27FC236}">
                  <a16:creationId xmlns:a16="http://schemas.microsoft.com/office/drawing/2014/main" id="{AB67E186-40C4-4D83-B13E-6EA0613810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52887" y="97381"/>
              <a:ext cx="9094479" cy="216272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FDBC3BBE-2004-4D69-8073-5D85AA4FF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5" name="Cuadro de texto 2">
          <a:extLst>
            <a:ext uri="{FF2B5EF4-FFF2-40B4-BE49-F238E27FC236}">
              <a16:creationId xmlns:a16="http://schemas.microsoft.com/office/drawing/2014/main" id="{7A47ED3B-BCAC-400D-B433-B2382902A4E2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565630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JULIO</a:t>
          </a:r>
          <a:r>
            <a:rPr lang="es-CO" sz="1600" b="1" kern="100" baseline="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 </a:t>
          </a: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2025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4763</xdr:colOff>
      <xdr:row>0</xdr:row>
      <xdr:rowOff>150496</xdr:rowOff>
    </xdr:from>
    <xdr:to>
      <xdr:col>1</xdr:col>
      <xdr:colOff>3243263</xdr:colOff>
      <xdr:row>14</xdr:row>
      <xdr:rowOff>14288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grupador">
              <a:extLst>
                <a:ext uri="{FF2B5EF4-FFF2-40B4-BE49-F238E27FC236}">
                  <a16:creationId xmlns:a16="http://schemas.microsoft.com/office/drawing/2014/main" id="{823C8F93-0DD7-4E1C-8965-4B5B6FAD39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grup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8126" y="150496"/>
              <a:ext cx="3238500" cy="2397442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123825</xdr:colOff>
      <xdr:row>0</xdr:row>
      <xdr:rowOff>150496</xdr:rowOff>
    </xdr:from>
    <xdr:to>
      <xdr:col>10</xdr:col>
      <xdr:colOff>1176336</xdr:colOff>
      <xdr:row>14</xdr:row>
      <xdr:rowOff>9525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Indicador">
              <a:extLst>
                <a:ext uri="{FF2B5EF4-FFF2-40B4-BE49-F238E27FC236}">
                  <a16:creationId xmlns:a16="http://schemas.microsoft.com/office/drawing/2014/main" id="{352E69C4-C559-4DFD-808C-72880C8FAC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Indica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662363" y="150496"/>
              <a:ext cx="13430248" cy="23926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230046</xdr:colOff>
      <xdr:row>56</xdr:row>
      <xdr:rowOff>34844</xdr:rowOff>
    </xdr:from>
    <xdr:to>
      <xdr:col>1</xdr:col>
      <xdr:colOff>508260</xdr:colOff>
      <xdr:row>56</xdr:row>
      <xdr:rowOff>348325</xdr:rowOff>
    </xdr:to>
    <xdr:pic>
      <xdr:nvPicPr>
        <xdr:cNvPr id="12" name="image2.png">
          <a:extLst>
            <a:ext uri="{FF2B5EF4-FFF2-40B4-BE49-F238E27FC236}">
              <a16:creationId xmlns:a16="http://schemas.microsoft.com/office/drawing/2014/main" id="{48979AB1-B7DE-921B-29D3-F86383BBFC48}"/>
            </a:ext>
            <a:ext uri="{147F2762-F138-4A5C-976F-8EAC2B608ADB}">
              <a16:predDERef xmlns:a16="http://schemas.microsoft.com/office/drawing/2014/main" pred="{0184FA27-66E7-4949-B4CF-55815C0D3B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6746" y="10579019"/>
          <a:ext cx="278214" cy="313481"/>
        </a:xfrm>
        <a:prstGeom prst="rect">
          <a:avLst/>
        </a:prstGeom>
      </xdr:spPr>
    </xdr:pic>
    <xdr:clientData/>
  </xdr:twoCellAnchor>
  <xdr:oneCellAnchor>
    <xdr:from>
      <xdr:col>1</xdr:col>
      <xdr:colOff>250470</xdr:colOff>
      <xdr:row>49</xdr:row>
      <xdr:rowOff>7501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4A9725C6-FF52-4AB7-8D27-8F855EF9C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8941" y="9309344"/>
          <a:ext cx="225425" cy="339725"/>
        </a:xfrm>
        <a:prstGeom prst="rect">
          <a:avLst/>
        </a:prstGeom>
      </xdr:spPr>
    </xdr:pic>
    <xdr:clientData/>
  </xdr:oneCellAnchor>
  <xdr:oneCellAnchor>
    <xdr:from>
      <xdr:col>6</xdr:col>
      <xdr:colOff>219299</xdr:colOff>
      <xdr:row>11</xdr:row>
      <xdr:rowOff>61732</xdr:rowOff>
    </xdr:from>
    <xdr:ext cx="277311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7ECD69AF-3ACB-4012-B914-D50EA84130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12285" y="2369503"/>
          <a:ext cx="277311" cy="339725"/>
        </a:xfrm>
        <a:prstGeom prst="rect">
          <a:avLst/>
        </a:prstGeom>
      </xdr:spPr>
    </xdr:pic>
    <xdr:clientData/>
  </xdr:oneCellAnchor>
  <xdr:oneCellAnchor>
    <xdr:from>
      <xdr:col>1</xdr:col>
      <xdr:colOff>223090</xdr:colOff>
      <xdr:row>10</xdr:row>
      <xdr:rowOff>209045</xdr:rowOff>
    </xdr:from>
    <xdr:ext cx="277311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5D1B000D-4264-4116-9C0E-80F787CAE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1561" y="2201131"/>
          <a:ext cx="277311" cy="339725"/>
        </a:xfrm>
        <a:prstGeom prst="rect">
          <a:avLst/>
        </a:prstGeom>
      </xdr:spPr>
    </xdr:pic>
    <xdr:clientData/>
  </xdr:oneCellAnchor>
  <xdr:twoCellAnchor>
    <xdr:from>
      <xdr:col>1</xdr:col>
      <xdr:colOff>1300843</xdr:colOff>
      <xdr:row>1</xdr:row>
      <xdr:rowOff>159282</xdr:rowOff>
    </xdr:from>
    <xdr:to>
      <xdr:col>3</xdr:col>
      <xdr:colOff>986700</xdr:colOff>
      <xdr:row>7</xdr:row>
      <xdr:rowOff>113195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CE65D372-DB8E-44DE-8EA6-7A4C044437D6}"/>
            </a:ext>
          </a:extLst>
        </xdr:cNvPr>
        <xdr:cNvSpPr txBox="1">
          <a:spLocks noChangeArrowheads="1"/>
        </xdr:cNvSpPr>
      </xdr:nvSpPr>
      <xdr:spPr bwMode="auto">
        <a:xfrm>
          <a:off x="1589314" y="344339"/>
          <a:ext cx="5645786" cy="10642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JULIO 2025</a:t>
          </a:r>
        </a:p>
      </xdr:txBody>
    </xdr:sp>
    <xdr:clientData/>
  </xdr:twoCellAnchor>
  <xdr:twoCellAnchor>
    <xdr:from>
      <xdr:col>1</xdr:col>
      <xdr:colOff>1279072</xdr:colOff>
      <xdr:row>2</xdr:row>
      <xdr:rowOff>27215</xdr:rowOff>
    </xdr:from>
    <xdr:to>
      <xdr:col>1</xdr:col>
      <xdr:colOff>1282345</xdr:colOff>
      <xdr:row>7</xdr:row>
      <xdr:rowOff>84998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DAD49A88-E8E3-4109-A14E-15A7FD83373E}"/>
            </a:ext>
          </a:extLst>
        </xdr:cNvPr>
        <xdr:cNvCxnSpPr/>
      </xdr:nvCxnSpPr>
      <xdr:spPr>
        <a:xfrm>
          <a:off x="1567543" y="397329"/>
          <a:ext cx="3273" cy="983069"/>
        </a:xfrm>
        <a:prstGeom prst="line">
          <a:avLst/>
        </a:prstGeom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</xdr:row>
      <xdr:rowOff>97972</xdr:rowOff>
    </xdr:from>
    <xdr:to>
      <xdr:col>1</xdr:col>
      <xdr:colOff>1073600</xdr:colOff>
      <xdr:row>6</xdr:row>
      <xdr:rowOff>163108</xdr:rowOff>
    </xdr:to>
    <xdr:pic>
      <xdr:nvPicPr>
        <xdr:cNvPr id="17" name="Imagen 16" descr="Logotipo&#10;&#10;Descripción generada automáticamente con confianza media">
          <a:extLst>
            <a:ext uri="{FF2B5EF4-FFF2-40B4-BE49-F238E27FC236}">
              <a16:creationId xmlns:a16="http://schemas.microsoft.com/office/drawing/2014/main" id="{E0D12628-7E5E-43FD-B859-EA6357F4A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55171" y="283029"/>
          <a:ext cx="806900" cy="990422"/>
        </a:xfrm>
        <a:prstGeom prst="rect">
          <a:avLst/>
        </a:prstGeom>
      </xdr:spPr>
    </xdr:pic>
    <xdr:clientData/>
  </xdr:twoCellAnchor>
  <xdr:oneCellAnchor>
    <xdr:from>
      <xdr:col>1</xdr:col>
      <xdr:colOff>22858</xdr:colOff>
      <xdr:row>192</xdr:row>
      <xdr:rowOff>156264</xdr:rowOff>
    </xdr:from>
    <xdr:ext cx="225425" cy="339725"/>
    <xdr:pic>
      <xdr:nvPicPr>
        <xdr:cNvPr id="3" name="image2.png">
          <a:extLst>
            <a:ext uri="{FF2B5EF4-FFF2-40B4-BE49-F238E27FC236}">
              <a16:creationId xmlns:a16="http://schemas.microsoft.com/office/drawing/2014/main" id="{40C8DA39-0797-431F-8774-3A0D66355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2418" y="33013704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209</xdr:row>
      <xdr:rowOff>176108</xdr:rowOff>
    </xdr:from>
    <xdr:ext cx="225425" cy="339725"/>
    <xdr:pic>
      <xdr:nvPicPr>
        <xdr:cNvPr id="4" name="image2.png">
          <a:extLst>
            <a:ext uri="{FF2B5EF4-FFF2-40B4-BE49-F238E27FC236}">
              <a16:creationId xmlns:a16="http://schemas.microsoft.com/office/drawing/2014/main" id="{E4FA67A0-8C80-49A6-B7DA-4B3C2CD2E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42184" y="36771158"/>
          <a:ext cx="225425" cy="33972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100646</xdr:colOff>
      <xdr:row>54</xdr:row>
      <xdr:rowOff>148269</xdr:rowOff>
    </xdr:from>
    <xdr:ext cx="225425" cy="339725"/>
    <xdr:pic>
      <xdr:nvPicPr>
        <xdr:cNvPr id="12" name="image2.png">
          <a:extLst>
            <a:ext uri="{FF2B5EF4-FFF2-40B4-BE49-F238E27FC236}">
              <a16:creationId xmlns:a16="http://schemas.microsoft.com/office/drawing/2014/main" id="{0C39B1C4-464B-45A5-9FDB-F23971F01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117" y="1160548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185052</xdr:colOff>
      <xdr:row>55</xdr:row>
      <xdr:rowOff>13161</xdr:rowOff>
    </xdr:from>
    <xdr:ext cx="225425" cy="339725"/>
    <xdr:pic>
      <xdr:nvPicPr>
        <xdr:cNvPr id="13" name="image2.png">
          <a:extLst>
            <a:ext uri="{FF2B5EF4-FFF2-40B4-BE49-F238E27FC236}">
              <a16:creationId xmlns:a16="http://schemas.microsoft.com/office/drawing/2014/main" id="{80E451C2-22FE-4FF3-9A86-4B907F3C8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97138" y="11655432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251458</xdr:colOff>
      <xdr:row>49</xdr:row>
      <xdr:rowOff>14749</xdr:rowOff>
    </xdr:from>
    <xdr:ext cx="225425" cy="339725"/>
    <xdr:pic>
      <xdr:nvPicPr>
        <xdr:cNvPr id="7" name="image2.png">
          <a:extLst>
            <a:ext uri="{FF2B5EF4-FFF2-40B4-BE49-F238E27FC236}">
              <a16:creationId xmlns:a16="http://schemas.microsoft.com/office/drawing/2014/main" id="{70778DCD-237A-4AB8-A376-596A9B659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9929" y="10290863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130694</xdr:colOff>
      <xdr:row>48</xdr:row>
      <xdr:rowOff>181548</xdr:rowOff>
    </xdr:from>
    <xdr:ext cx="225425" cy="339725"/>
    <xdr:pic>
      <xdr:nvPicPr>
        <xdr:cNvPr id="9" name="image2.png">
          <a:extLst>
            <a:ext uri="{FF2B5EF4-FFF2-40B4-BE49-F238E27FC236}">
              <a16:creationId xmlns:a16="http://schemas.microsoft.com/office/drawing/2014/main" id="{C230D6E7-4674-4DD1-9B96-BA3B7D08B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742780" y="10272605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22858</xdr:colOff>
      <xdr:row>160</xdr:row>
      <xdr:rowOff>156264</xdr:rowOff>
    </xdr:from>
    <xdr:ext cx="225425" cy="339725"/>
    <xdr:pic>
      <xdr:nvPicPr>
        <xdr:cNvPr id="8" name="image2.png">
          <a:extLst>
            <a:ext uri="{FF2B5EF4-FFF2-40B4-BE49-F238E27FC236}">
              <a16:creationId xmlns:a16="http://schemas.microsoft.com/office/drawing/2014/main" id="{D7B48955-706F-45A3-B718-249CF8589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9820170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22858</xdr:colOff>
      <xdr:row>160</xdr:row>
      <xdr:rowOff>156264</xdr:rowOff>
    </xdr:from>
    <xdr:ext cx="225425" cy="339725"/>
    <xdr:pic>
      <xdr:nvPicPr>
        <xdr:cNvPr id="10" name="image2.png">
          <a:extLst>
            <a:ext uri="{FF2B5EF4-FFF2-40B4-BE49-F238E27FC236}">
              <a16:creationId xmlns:a16="http://schemas.microsoft.com/office/drawing/2014/main" id="{3F35376D-41AD-40F8-AF4F-6BC081782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90749" y="33186186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52624</xdr:colOff>
      <xdr:row>177</xdr:row>
      <xdr:rowOff>176108</xdr:rowOff>
    </xdr:from>
    <xdr:ext cx="225425" cy="339725"/>
    <xdr:pic>
      <xdr:nvPicPr>
        <xdr:cNvPr id="11" name="image2.png">
          <a:extLst>
            <a:ext uri="{FF2B5EF4-FFF2-40B4-BE49-F238E27FC236}">
              <a16:creationId xmlns:a16="http://schemas.microsoft.com/office/drawing/2014/main" id="{65A6F65C-AB5E-44BB-AA65-76876EFF2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0515" y="35636889"/>
          <a:ext cx="225425" cy="339725"/>
        </a:xfrm>
        <a:prstGeom prst="rect">
          <a:avLst/>
        </a:prstGeom>
      </xdr:spPr>
    </xdr:pic>
    <xdr:clientData/>
  </xdr:oneCellAnchor>
  <xdr:oneCellAnchor>
    <xdr:from>
      <xdr:col>8</xdr:col>
      <xdr:colOff>42702</xdr:colOff>
      <xdr:row>177</xdr:row>
      <xdr:rowOff>166186</xdr:rowOff>
    </xdr:from>
    <xdr:ext cx="225425" cy="339725"/>
    <xdr:pic>
      <xdr:nvPicPr>
        <xdr:cNvPr id="14" name="image2.png">
          <a:extLst>
            <a:ext uri="{FF2B5EF4-FFF2-40B4-BE49-F238E27FC236}">
              <a16:creationId xmlns:a16="http://schemas.microsoft.com/office/drawing/2014/main" id="{26FAF037-F8B5-452F-84F0-7A2B49722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37936" y="35626967"/>
          <a:ext cx="225425" cy="339725"/>
        </a:xfrm>
        <a:prstGeom prst="rect">
          <a:avLst/>
        </a:prstGeom>
      </xdr:spPr>
    </xdr:pic>
    <xdr:clientData/>
  </xdr:oneCellAnchor>
  <xdr:oneCellAnchor>
    <xdr:from>
      <xdr:col>1</xdr:col>
      <xdr:colOff>229942</xdr:colOff>
      <xdr:row>8</xdr:row>
      <xdr:rowOff>26293</xdr:rowOff>
    </xdr:from>
    <xdr:ext cx="342885" cy="420058"/>
    <xdr:pic>
      <xdr:nvPicPr>
        <xdr:cNvPr id="16" name="image2.png">
          <a:extLst>
            <a:ext uri="{FF2B5EF4-FFF2-40B4-BE49-F238E27FC236}">
              <a16:creationId xmlns:a16="http://schemas.microsoft.com/office/drawing/2014/main" id="{C57B16EB-0DA8-4A74-B298-1076F0B1F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502" y="1493143"/>
          <a:ext cx="342885" cy="420058"/>
        </a:xfrm>
        <a:prstGeom prst="rect">
          <a:avLst/>
        </a:prstGeom>
      </xdr:spPr>
    </xdr:pic>
    <xdr:clientData/>
  </xdr:oneCellAnchor>
  <xdr:twoCellAnchor>
    <xdr:from>
      <xdr:col>1</xdr:col>
      <xdr:colOff>867578</xdr:colOff>
      <xdr:row>0</xdr:row>
      <xdr:rowOff>87217</xdr:rowOff>
    </xdr:from>
    <xdr:to>
      <xdr:col>2</xdr:col>
      <xdr:colOff>1031565</xdr:colOff>
      <xdr:row>6</xdr:row>
      <xdr:rowOff>41440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BDCE12FD-53DD-4E87-A916-BBD7AFF8D9E7}"/>
            </a:ext>
          </a:extLst>
        </xdr:cNvPr>
        <xdr:cNvSpPr txBox="1">
          <a:spLocks noChangeArrowheads="1"/>
        </xdr:cNvSpPr>
      </xdr:nvSpPr>
      <xdr:spPr bwMode="auto">
        <a:xfrm>
          <a:off x="1156771" y="87217"/>
          <a:ext cx="5644878" cy="105591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 la Información y Evaluación de Resultados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JULIO 2025</a:t>
          </a:r>
        </a:p>
      </xdr:txBody>
    </xdr:sp>
    <xdr:clientData/>
  </xdr:twoCellAnchor>
  <xdr:twoCellAnchor>
    <xdr:from>
      <xdr:col>1</xdr:col>
      <xdr:colOff>36723</xdr:colOff>
      <xdr:row>0</xdr:row>
      <xdr:rowOff>174433</xdr:rowOff>
    </xdr:from>
    <xdr:to>
      <xdr:col>1</xdr:col>
      <xdr:colOff>867578</xdr:colOff>
      <xdr:row>5</xdr:row>
      <xdr:rowOff>142301</xdr:rowOff>
    </xdr:to>
    <xdr:grpSp>
      <xdr:nvGrpSpPr>
        <xdr:cNvPr id="18" name="Grupo 17">
          <a:extLst>
            <a:ext uri="{FF2B5EF4-FFF2-40B4-BE49-F238E27FC236}">
              <a16:creationId xmlns:a16="http://schemas.microsoft.com/office/drawing/2014/main" id="{34ADD46C-BD57-4A71-B3C0-E124B9F7F86A}"/>
            </a:ext>
          </a:extLst>
        </xdr:cNvPr>
        <xdr:cNvGrpSpPr/>
      </xdr:nvGrpSpPr>
      <xdr:grpSpPr>
        <a:xfrm>
          <a:off x="325194" y="174433"/>
          <a:ext cx="830855" cy="893154"/>
          <a:chOff x="0" y="1"/>
          <a:chExt cx="1138343" cy="862964"/>
        </a:xfrm>
      </xdr:grpSpPr>
      <xdr:cxnSp macro="">
        <xdr:nvCxnSpPr>
          <xdr:cNvPr id="19" name="Conector recto 18">
            <a:extLst>
              <a:ext uri="{FF2B5EF4-FFF2-40B4-BE49-F238E27FC236}">
                <a16:creationId xmlns:a16="http://schemas.microsoft.com/office/drawing/2014/main" id="{6739AFBF-8D51-4553-8A73-C7DF8B694A02}"/>
              </a:ext>
            </a:extLst>
          </xdr:cNvPr>
          <xdr:cNvCxnSpPr/>
        </xdr:nvCxnSpPr>
        <xdr:spPr>
          <a:xfrm>
            <a:off x="1134533" y="88900"/>
            <a:ext cx="3810" cy="774065"/>
          </a:xfrm>
          <a:prstGeom prst="line">
            <a:avLst/>
          </a:prstGeom>
          <a:ln w="12700">
            <a:solidFill>
              <a:schemeClr val="tx1">
                <a:lumMod val="50000"/>
                <a:lumOff val="50000"/>
              </a:schemeClr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0" name="Imagen 19" descr="Logotipo&#10;&#10;Descripción generada automáticamente con confianza media">
            <a:extLst>
              <a:ext uri="{FF2B5EF4-FFF2-40B4-BE49-F238E27FC236}">
                <a16:creationId xmlns:a16="http://schemas.microsoft.com/office/drawing/2014/main" id="{CA27D6C2-0692-581D-B867-7628FC2CA83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/>
        </xdr:blipFill>
        <xdr:spPr>
          <a:xfrm>
            <a:off x="0" y="1"/>
            <a:ext cx="939164" cy="779855"/>
          </a:xfrm>
          <a:prstGeom prst="rect">
            <a:avLst/>
          </a:prstGeom>
        </xdr:spPr>
      </xdr:pic>
    </xdr:grpSp>
    <xdr:clientData/>
  </xdr:twoCellAnchor>
  <xdr:oneCellAnchor>
    <xdr:from>
      <xdr:col>8</xdr:col>
      <xdr:colOff>145033</xdr:colOff>
      <xdr:row>8</xdr:row>
      <xdr:rowOff>23571</xdr:rowOff>
    </xdr:from>
    <xdr:ext cx="342885" cy="420058"/>
    <xdr:pic>
      <xdr:nvPicPr>
        <xdr:cNvPr id="21" name="image2.png">
          <a:extLst>
            <a:ext uri="{FF2B5EF4-FFF2-40B4-BE49-F238E27FC236}">
              <a16:creationId xmlns:a16="http://schemas.microsoft.com/office/drawing/2014/main" id="{1AACBA95-778F-482D-811F-2C5770E40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78643" y="1490421"/>
          <a:ext cx="342885" cy="42005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110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1E8B6768-1989-4B7D-AAC6-68C5F35FFEDB}"/>
            </a:ext>
          </a:extLst>
        </xdr:cNvPr>
        <xdr:cNvSpPr>
          <a:spLocks noChangeAspect="1" noChangeArrowheads="1"/>
        </xdr:cNvSpPr>
      </xdr:nvSpPr>
      <xdr:spPr bwMode="auto">
        <a:xfrm>
          <a:off x="113449100" y="22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111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E7C74EC-93E4-4BA2-A69D-FCCA9E002A25}"/>
            </a:ext>
          </a:extLst>
        </xdr:cNvPr>
        <xdr:cNvSpPr>
          <a:spLocks noChangeAspect="1" noChangeArrowheads="1"/>
        </xdr:cNvSpPr>
      </xdr:nvSpPr>
      <xdr:spPr bwMode="auto">
        <a:xfrm>
          <a:off x="152050750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70FD7-2582-44C5-BDFB-7ED59288DA86}"/>
            </a:ext>
          </a:extLst>
        </xdr:cNvPr>
        <xdr:cNvSpPr>
          <a:spLocks noChangeAspect="1" noChangeArrowheads="1"/>
        </xdr:cNvSpPr>
      </xdr:nvSpPr>
      <xdr:spPr bwMode="auto">
        <a:xfrm>
          <a:off x="153426583" y="1894417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112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712AD6C-E85C-4419-A2F0-772AEB0324D7}"/>
            </a:ext>
          </a:extLst>
        </xdr:cNvPr>
        <xdr:cNvSpPr>
          <a:spLocks noChangeAspect="1" noChangeArrowheads="1"/>
        </xdr:cNvSpPr>
      </xdr:nvSpPr>
      <xdr:spPr bwMode="auto">
        <a:xfrm>
          <a:off x="1064514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A5E1132-6781-4164-8194-E17CCA13B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4E676FAE-7F40-45AA-868D-36BD48754BE7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466D91DC-29F9-49A2-9080-2BC3A24D74AC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2C62E88-5A63-4A31-91BA-8515AC0C8740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3E00406-3C37-45AB-8D3E-0BF17C29E58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DA06E2BD-3774-4E5B-963A-88BE21D5D5A9}"/>
            </a:ext>
          </a:extLst>
        </xdr:cNvPr>
        <xdr:cNvSpPr>
          <a:spLocks noChangeAspect="1" noChangeArrowheads="1"/>
        </xdr:cNvSpPr>
      </xdr:nvSpPr>
      <xdr:spPr bwMode="auto">
        <a:xfrm>
          <a:off x="32194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B4BF724-0788-4A7B-A428-2B2AB78969FD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161925</xdr:colOff>
      <xdr:row>0</xdr:row>
      <xdr:rowOff>22692</xdr:rowOff>
    </xdr:from>
    <xdr:ext cx="618522" cy="644058"/>
    <xdr:pic>
      <xdr:nvPicPr>
        <xdr:cNvPr id="3" name="Imagen 2">
          <a:extLst>
            <a:ext uri="{FF2B5EF4-FFF2-40B4-BE49-F238E27FC236}">
              <a16:creationId xmlns:a16="http://schemas.microsoft.com/office/drawing/2014/main" id="{38A4B5B9-EC34-476E-94DD-2CC691643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1925" y="22692"/>
          <a:ext cx="618522" cy="644058"/>
        </a:xfrm>
        <a:prstGeom prst="rect">
          <a:avLst/>
        </a:prstGeom>
      </xdr:spPr>
    </xdr:pic>
    <xdr:clientData/>
  </xdr:oneCellAnchor>
  <xdr:oneCellAnchor>
    <xdr:from>
      <xdr:col>44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A4139369-FBC1-4CAA-89B5-744CEDEB3593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305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B51E5277-1519-4FD5-BD6A-6B05F3F46B95}"/>
            </a:ext>
          </a:extLst>
        </xdr:cNvPr>
        <xdr:cNvSpPr>
          <a:spLocks noChangeAspect="1" noChangeArrowheads="1"/>
        </xdr:cNvSpPr>
      </xdr:nvSpPr>
      <xdr:spPr bwMode="auto">
        <a:xfrm>
          <a:off x="135731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404CB383-BC31-4416-8379-61A12A9960C0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C2D699BA-F8C4-4E87-825E-070DD4BFA87F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96B7E072-87BB-4F09-A78D-C171A24CDB07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54AD7DA5-02FD-4E9F-B67E-8A447AFB45A2}"/>
            </a:ext>
          </a:extLst>
        </xdr:cNvPr>
        <xdr:cNvSpPr>
          <a:spLocks noChangeAspect="1" noChangeArrowheads="1"/>
        </xdr:cNvSpPr>
      </xdr:nvSpPr>
      <xdr:spPr bwMode="auto">
        <a:xfrm>
          <a:off x="15229533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2F14DB0E-FA69-42C5-9D08-938CF6ECAD1C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FAE5F7B5-7EC8-43D3-915A-B9A0D3DB4DD1}"/>
            </a:ext>
          </a:extLst>
        </xdr:cNvPr>
        <xdr:cNvSpPr>
          <a:spLocks noChangeAspect="1" noChangeArrowheads="1"/>
        </xdr:cNvSpPr>
      </xdr:nvSpPr>
      <xdr:spPr bwMode="auto">
        <a:xfrm>
          <a:off x="19782692" y="99436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D0E63EB-D8A0-4C38-A0CD-BCDED5A72CB9}"/>
            </a:ext>
          </a:extLst>
        </xdr:cNvPr>
        <xdr:cNvSpPr>
          <a:spLocks noChangeAspect="1" noChangeArrowheads="1"/>
        </xdr:cNvSpPr>
      </xdr:nvSpPr>
      <xdr:spPr bwMode="auto">
        <a:xfrm>
          <a:off x="104727375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BB2D10F-3D4C-4319-9B89-F08F36B587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7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83CC14C-48E1-4AEA-A316-BACF6F1394F4}"/>
            </a:ext>
          </a:extLst>
        </xdr:cNvPr>
        <xdr:cNvSpPr>
          <a:spLocks noChangeAspect="1" noChangeArrowheads="1"/>
        </xdr:cNvSpPr>
      </xdr:nvSpPr>
      <xdr:spPr bwMode="auto">
        <a:xfrm>
          <a:off x="836295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7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2AE17579-4995-4D6C-996B-23AD2CCFA9CB}"/>
            </a:ext>
          </a:extLst>
        </xdr:cNvPr>
        <xdr:cNvSpPr>
          <a:spLocks noChangeAspect="1" noChangeArrowheads="1"/>
        </xdr:cNvSpPr>
      </xdr:nvSpPr>
      <xdr:spPr bwMode="auto">
        <a:xfrm>
          <a:off x="9804400" y="238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F17532AC-106D-4753-A830-884D91F35881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3C5AA03C-BBD7-4DDF-AAE1-ABDD85FC2D86}"/>
            </a:ext>
          </a:extLst>
        </xdr:cNvPr>
        <xdr:cNvSpPr>
          <a:spLocks noChangeAspect="1" noChangeArrowheads="1"/>
        </xdr:cNvSpPr>
      </xdr:nvSpPr>
      <xdr:spPr bwMode="auto">
        <a:xfrm>
          <a:off x="9341386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56F6B5FB-5B29-42CE-900C-09D3DCAF0564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15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BA46BDB1-200B-4BDC-81C3-B02DD2CC9B46}"/>
            </a:ext>
          </a:extLst>
        </xdr:cNvPr>
        <xdr:cNvSpPr>
          <a:spLocks noChangeAspect="1" noChangeArrowheads="1"/>
        </xdr:cNvSpPr>
      </xdr:nvSpPr>
      <xdr:spPr bwMode="auto">
        <a:xfrm>
          <a:off x="21735361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B2BA5DDA-1AC5-49BA-868F-8E951228D993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18</xdr:col>
      <xdr:colOff>0</xdr:colOff>
      <xdr:row>7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F5C6EC05-CD0C-42FF-8506-6E7D7DDBCAC4}"/>
            </a:ext>
          </a:extLst>
        </xdr:cNvPr>
        <xdr:cNvSpPr>
          <a:spLocks noChangeAspect="1" noChangeArrowheads="1"/>
        </xdr:cNvSpPr>
      </xdr:nvSpPr>
      <xdr:spPr bwMode="auto">
        <a:xfrm>
          <a:off x="25866687" y="96397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35414C32-7F1D-4E1D-BD68-9DD9B70A06F6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16329</xdr:colOff>
      <xdr:row>0</xdr:row>
      <xdr:rowOff>35620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858D1B6-9E77-43DB-92C3-10D9FBD6B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29" y="35620"/>
          <a:ext cx="800660" cy="833716"/>
        </a:xfrm>
        <a:prstGeom prst="rect">
          <a:avLst/>
        </a:prstGeom>
      </xdr:spPr>
    </xdr:pic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DA20EEE8-1F40-4F64-86E0-D57BFB1D48A6}"/>
            </a:ext>
          </a:extLst>
        </xdr:cNvPr>
        <xdr:cNvSpPr>
          <a:spLocks noChangeAspect="1" noChangeArrowheads="1"/>
        </xdr:cNvSpPr>
      </xdr:nvSpPr>
      <xdr:spPr bwMode="auto">
        <a:xfrm>
          <a:off x="880376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107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09B23A7B-7CBD-4632-B425-59F4B618F158}"/>
            </a:ext>
          </a:extLst>
        </xdr:cNvPr>
        <xdr:cNvSpPr>
          <a:spLocks noChangeAspect="1" noChangeArrowheads="1"/>
        </xdr:cNvSpPr>
      </xdr:nvSpPr>
      <xdr:spPr bwMode="auto">
        <a:xfrm>
          <a:off x="7156704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116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0083FFE8-0CEB-4ED9-98CB-75A538D27BFD}"/>
            </a:ext>
          </a:extLst>
        </xdr:cNvPr>
        <xdr:cNvSpPr>
          <a:spLocks noChangeAspect="1" noChangeArrowheads="1"/>
        </xdr:cNvSpPr>
      </xdr:nvSpPr>
      <xdr:spPr bwMode="auto">
        <a:xfrm>
          <a:off x="760590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302BDCAF-6395-467F-90D2-2BD05F03B1E3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4BE09AD3-3A98-4888-9B39-BA80EF2174F1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7E32CF8D-B323-41E7-BF4E-F2F8FA8559A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51FBDD06-2614-428C-A582-AFB4203E27E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83FF929A-57CC-42F1-BF6A-98509505932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0B7CC4FD-6123-4C33-8AC5-6E2F458F62A5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50280E29-C1FA-4793-8E62-6F59200E25D9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E93CC066-4B88-4AA9-A6A2-E35FB0AF1A9A}"/>
            </a:ext>
          </a:extLst>
        </xdr:cNvPr>
        <xdr:cNvSpPr>
          <a:spLocks noChangeAspect="1" noChangeArrowheads="1"/>
        </xdr:cNvSpPr>
      </xdr:nvSpPr>
      <xdr:spPr bwMode="auto">
        <a:xfrm>
          <a:off x="71818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A6A79CA7-3C89-456A-932F-B431109E9C68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AF6F55C8-D0A4-4F94-8CAF-AEFBE3D7EA67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071C3F04-7A82-48F9-B8F2-E9D170D7DB01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39BA8D26-09F8-4124-9738-DBA5019B89BA}"/>
            </a:ext>
          </a:extLst>
        </xdr:cNvPr>
        <xdr:cNvSpPr>
          <a:spLocks noChangeAspect="1" noChangeArrowheads="1"/>
        </xdr:cNvSpPr>
      </xdr:nvSpPr>
      <xdr:spPr bwMode="auto">
        <a:xfrm>
          <a:off x="101765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D029AAED-5FF3-4374-9EA2-F593EB2D1125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AEDE7A6D-E321-4D75-8967-55E9339EA73B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717EB848-1446-4DBA-9E0E-44BC59AB1C29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2CC2D9A5-804F-4F50-B714-98AF15E2AA11}"/>
            </a:ext>
          </a:extLst>
        </xdr:cNvPr>
        <xdr:cNvSpPr>
          <a:spLocks noChangeAspect="1" noChangeArrowheads="1"/>
        </xdr:cNvSpPr>
      </xdr:nvSpPr>
      <xdr:spPr bwMode="auto">
        <a:xfrm>
          <a:off x="131711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B02461E2-93C6-4019-8270-5A47959BCA35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235C8239-F557-42F3-88A1-38E4C45AF53D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A4F72D09-70E2-4D0B-B9D1-D4E4763EECFC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7144646A-E715-4D88-9113-BCD442BA89DE}"/>
            </a:ext>
          </a:extLst>
        </xdr:cNvPr>
        <xdr:cNvSpPr>
          <a:spLocks noChangeAspect="1" noChangeArrowheads="1"/>
        </xdr:cNvSpPr>
      </xdr:nvSpPr>
      <xdr:spPr bwMode="auto">
        <a:xfrm>
          <a:off x="161658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A0467F0C-28F5-4AFE-99DE-CAA6EB340CFD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445808E8-F25F-4C83-B6A6-5A0A6A9CDCB3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3966FD2C-C83D-42F6-A67C-D3F816161FB5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17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FBE8C357-C059-4E8E-B999-7CC411C6D86C}"/>
            </a:ext>
          </a:extLst>
        </xdr:cNvPr>
        <xdr:cNvSpPr>
          <a:spLocks noChangeAspect="1" noChangeArrowheads="1"/>
        </xdr:cNvSpPr>
      </xdr:nvSpPr>
      <xdr:spPr bwMode="auto">
        <a:xfrm>
          <a:off x="191604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E6432D1-D512-46DB-877A-30EB53973342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601D2C5F-F38A-481B-A68E-3F7DBEBFB5E0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C9F07645-A562-4B2D-A22C-C382B5EAC62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20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04D9359F-5913-4B69-A2CC-D8CEDDF828F5}"/>
            </a:ext>
          </a:extLst>
        </xdr:cNvPr>
        <xdr:cNvSpPr>
          <a:spLocks noChangeAspect="1" noChangeArrowheads="1"/>
        </xdr:cNvSpPr>
      </xdr:nvSpPr>
      <xdr:spPr bwMode="auto">
        <a:xfrm>
          <a:off x="221551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8E03BDCE-9C42-48D1-9B98-DDC2743D05AC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C2E7BD3A-AA4E-4CEE-B4BA-0827D7D7BF0D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18CCD896-DCD4-4367-B59E-649E1733D095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23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D77635D7-06BE-4602-BA7A-ACFDCE8D93AF}"/>
            </a:ext>
          </a:extLst>
        </xdr:cNvPr>
        <xdr:cNvSpPr>
          <a:spLocks noChangeAspect="1" noChangeArrowheads="1"/>
        </xdr:cNvSpPr>
      </xdr:nvSpPr>
      <xdr:spPr bwMode="auto">
        <a:xfrm>
          <a:off x="251498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0ABCF8BB-283A-4988-83F1-24CB590C7845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42484A96-21E7-4321-9B6B-3D379AE9921D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E367E465-ED5F-4323-93C2-782EE4FA54F8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26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B518CF68-E184-4C06-9BE5-2A4B845014F0}"/>
            </a:ext>
          </a:extLst>
        </xdr:cNvPr>
        <xdr:cNvSpPr>
          <a:spLocks noChangeAspect="1" noChangeArrowheads="1"/>
        </xdr:cNvSpPr>
      </xdr:nvSpPr>
      <xdr:spPr bwMode="auto">
        <a:xfrm>
          <a:off x="281444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0481012D-8DB1-458A-AB89-835050E21FB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8F3EA333-2A37-409A-B7DA-BB5FD500D596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2CF02930-91E5-436F-914D-DCDB76B51954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29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1B1277F3-C509-41EF-9691-8ADD300CFE6E}"/>
            </a:ext>
          </a:extLst>
        </xdr:cNvPr>
        <xdr:cNvSpPr>
          <a:spLocks noChangeAspect="1" noChangeArrowheads="1"/>
        </xdr:cNvSpPr>
      </xdr:nvSpPr>
      <xdr:spPr bwMode="auto">
        <a:xfrm>
          <a:off x="311391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A9E1E152-9E40-4D27-9E85-53810DBF7B12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B0DA9F85-7B03-4D41-A505-B63B30A672E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B2C1805-39EE-4454-BDE4-9CDFB64A689B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32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625683E8-2F8C-4EE2-84D2-D91DC4D20626}"/>
            </a:ext>
          </a:extLst>
        </xdr:cNvPr>
        <xdr:cNvSpPr>
          <a:spLocks noChangeAspect="1" noChangeArrowheads="1"/>
        </xdr:cNvSpPr>
      </xdr:nvSpPr>
      <xdr:spPr bwMode="auto">
        <a:xfrm>
          <a:off x="341337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6B8DE82D-FAE6-48F7-88D1-F1E7B736B0BA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6B4B5DA1-EBDA-4182-8D07-1A496D2E886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448048BC-F3C4-4EA3-874F-AA6CB5630543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35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5F669FDD-2157-498A-9D47-477EF59FB14D}"/>
            </a:ext>
          </a:extLst>
        </xdr:cNvPr>
        <xdr:cNvSpPr>
          <a:spLocks noChangeAspect="1" noChangeArrowheads="1"/>
        </xdr:cNvSpPr>
      </xdr:nvSpPr>
      <xdr:spPr bwMode="auto">
        <a:xfrm>
          <a:off x="371284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41A8D9CB-67FE-4E0E-9C23-97CE6C7EA9E7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D51A69FB-3BDA-4EC5-B857-06D9F42E2A08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6D0AA3DB-6ED5-4A90-ADFF-B3980A15926B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38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59B65B00-E03B-425F-A86E-4CF88910C84E}"/>
            </a:ext>
          </a:extLst>
        </xdr:cNvPr>
        <xdr:cNvSpPr>
          <a:spLocks noChangeAspect="1" noChangeArrowheads="1"/>
        </xdr:cNvSpPr>
      </xdr:nvSpPr>
      <xdr:spPr bwMode="auto">
        <a:xfrm>
          <a:off x="401231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C132E798-5150-42AA-A402-E617DA07971A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A3B36D67-6C15-4EC6-A607-862A6F93067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9D33741E-D85B-4F14-AF32-CBF5466A9D39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41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6BEC067-672E-4C6A-B43C-CC67F53143EE}"/>
            </a:ext>
          </a:extLst>
        </xdr:cNvPr>
        <xdr:cNvSpPr>
          <a:spLocks noChangeAspect="1" noChangeArrowheads="1"/>
        </xdr:cNvSpPr>
      </xdr:nvSpPr>
      <xdr:spPr bwMode="auto">
        <a:xfrm>
          <a:off x="431177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93608F36-8222-4EE3-802A-0C3E6D293C26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08A6C465-062B-4802-B784-731113F26F6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F70536D5-06D8-4375-BB6D-9509006185EC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44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4ABF1168-E2C3-41A1-A590-44FA32BE46C0}"/>
            </a:ext>
          </a:extLst>
        </xdr:cNvPr>
        <xdr:cNvSpPr>
          <a:spLocks noChangeAspect="1" noChangeArrowheads="1"/>
        </xdr:cNvSpPr>
      </xdr:nvSpPr>
      <xdr:spPr bwMode="auto">
        <a:xfrm>
          <a:off x="4611243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11506DAC-18AD-4EFC-A422-5B748E998787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6AC0CDD9-9850-46F1-AE05-B69E61F0EBFA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383B41BC-98EB-49AD-A295-37371B2176B3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47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FC6A61B-13E3-4FAF-9FBF-224C7E999DF6}"/>
            </a:ext>
          </a:extLst>
        </xdr:cNvPr>
        <xdr:cNvSpPr>
          <a:spLocks noChangeAspect="1" noChangeArrowheads="1"/>
        </xdr:cNvSpPr>
      </xdr:nvSpPr>
      <xdr:spPr bwMode="auto">
        <a:xfrm>
          <a:off x="4910709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DC81C945-1F13-4519-9904-37A5DE389DEA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006BD567-DE6E-43D4-B152-6DEF6DDC145B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2F3BEAFD-134D-4C6F-ABA1-05555F0698E8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50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6D42092E-5F54-4E4C-9D4F-52637465E9B3}"/>
            </a:ext>
          </a:extLst>
        </xdr:cNvPr>
        <xdr:cNvSpPr>
          <a:spLocks noChangeAspect="1" noChangeArrowheads="1"/>
        </xdr:cNvSpPr>
      </xdr:nvSpPr>
      <xdr:spPr bwMode="auto">
        <a:xfrm>
          <a:off x="5210175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221535E1-80B8-4226-BED8-454D370E6BAF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E0AD84C1-068A-4DBD-BB87-071F4F7D4431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BB82A317-9B27-4AF4-9B3B-7B66535B5614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53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A36B6177-B885-43DF-A4B3-984263D75BD0}"/>
            </a:ext>
          </a:extLst>
        </xdr:cNvPr>
        <xdr:cNvSpPr>
          <a:spLocks noChangeAspect="1" noChangeArrowheads="1"/>
        </xdr:cNvSpPr>
      </xdr:nvSpPr>
      <xdr:spPr bwMode="auto">
        <a:xfrm>
          <a:off x="5509641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AE3987F1-B271-47D6-8222-2915758E63A7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3FBA5EC0-2197-4319-B23B-C54F0B9939B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911DA53F-C70F-400A-B3A1-BB107A949D84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56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1B2F0EF6-869D-4C18-B6DA-F0B4A21DA20A}"/>
            </a:ext>
          </a:extLst>
        </xdr:cNvPr>
        <xdr:cNvSpPr>
          <a:spLocks noChangeAspect="1" noChangeArrowheads="1"/>
        </xdr:cNvSpPr>
      </xdr:nvSpPr>
      <xdr:spPr bwMode="auto">
        <a:xfrm>
          <a:off x="58091070" y="2331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128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55174F4B-83EB-47B9-B6EB-C1AE1E10357D}"/>
            </a:ext>
          </a:extLst>
        </xdr:cNvPr>
        <xdr:cNvSpPr>
          <a:spLocks noChangeAspect="1" noChangeArrowheads="1"/>
        </xdr:cNvSpPr>
      </xdr:nvSpPr>
      <xdr:spPr bwMode="auto">
        <a:xfrm>
          <a:off x="10349865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108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CEFD7B8-79E1-4BF7-8FFF-5D477989D80A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109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9E4DDEA8-0F03-47C8-9C73-E3992EE0DD0C}"/>
            </a:ext>
          </a:extLst>
        </xdr:cNvPr>
        <xdr:cNvSpPr>
          <a:spLocks noChangeAspect="1" noChangeArrowheads="1"/>
        </xdr:cNvSpPr>
      </xdr:nvSpPr>
      <xdr:spPr bwMode="auto">
        <a:xfrm>
          <a:off x="147920982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117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DDD0CA35-463E-4E48-9B59-CD3895870E76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118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44556C13-71B5-4295-8785-8D76FE5026A1}"/>
            </a:ext>
          </a:extLst>
        </xdr:cNvPr>
        <xdr:cNvSpPr>
          <a:spLocks noChangeAspect="1" noChangeArrowheads="1"/>
        </xdr:cNvSpPr>
      </xdr:nvSpPr>
      <xdr:spPr bwMode="auto">
        <a:xfrm>
          <a:off x="160269464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8" name="avatar">
          <a:extLst>
            <a:ext uri="{FF2B5EF4-FFF2-40B4-BE49-F238E27FC236}">
              <a16:creationId xmlns:a16="http://schemas.microsoft.com/office/drawing/2014/main" id="{EC737E6A-E3CB-4F1B-918C-3D45C050066F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129</xdr:col>
      <xdr:colOff>0</xdr:colOff>
      <xdr:row>9</xdr:row>
      <xdr:rowOff>0</xdr:rowOff>
    </xdr:from>
    <xdr:ext cx="304800" cy="304800"/>
    <xdr:sp macro="" textlink="">
      <xdr:nvSpPr>
        <xdr:cNvPr id="89" name="avatar">
          <a:extLst>
            <a:ext uri="{FF2B5EF4-FFF2-40B4-BE49-F238E27FC236}">
              <a16:creationId xmlns:a16="http://schemas.microsoft.com/office/drawing/2014/main" id="{F6905DEC-9617-43FF-B248-755ABBB34C7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0" name="avatar">
          <a:extLst>
            <a:ext uri="{FF2B5EF4-FFF2-40B4-BE49-F238E27FC236}">
              <a16:creationId xmlns:a16="http://schemas.microsoft.com/office/drawing/2014/main" id="{004B13E2-A35F-4AEE-9167-B108C129D8F4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130</xdr:col>
      <xdr:colOff>0</xdr:colOff>
      <xdr:row>9</xdr:row>
      <xdr:rowOff>0</xdr:rowOff>
    </xdr:from>
    <xdr:ext cx="304800" cy="304800"/>
    <xdr:sp macro="" textlink="">
      <xdr:nvSpPr>
        <xdr:cNvPr id="91" name="avatar">
          <a:extLst>
            <a:ext uri="{FF2B5EF4-FFF2-40B4-BE49-F238E27FC236}">
              <a16:creationId xmlns:a16="http://schemas.microsoft.com/office/drawing/2014/main" id="{871F9DF6-9D04-429B-8445-1B685022E9B5}"/>
            </a:ext>
          </a:extLst>
        </xdr:cNvPr>
        <xdr:cNvSpPr>
          <a:spLocks noChangeAspect="1" noChangeArrowheads="1"/>
        </xdr:cNvSpPr>
      </xdr:nvSpPr>
      <xdr:spPr bwMode="auto">
        <a:xfrm>
          <a:off x="176734107" y="2075089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B3098BD1-5532-4A21-93DB-F50EEF59CD69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C77299DD-2ACE-4FAE-8F70-73FCA9ED3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D6DB2D-EAD9-4F27-A26B-CDBCA863A8E2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18202124-89D2-4750-B103-E4BA9B600882}"/>
            </a:ext>
          </a:extLst>
        </xdr:cNvPr>
        <xdr:cNvSpPr>
          <a:spLocks noChangeAspect="1" noChangeArrowheads="1"/>
        </xdr:cNvSpPr>
      </xdr:nvSpPr>
      <xdr:spPr bwMode="auto">
        <a:xfrm>
          <a:off x="7735062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61</xdr:col>
      <xdr:colOff>0</xdr:colOff>
      <xdr:row>9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77E4F035-B5E8-470E-AAB9-2EFFA7A2B793}"/>
            </a:ext>
          </a:extLst>
        </xdr:cNvPr>
        <xdr:cNvSpPr>
          <a:spLocks noChangeAspect="1" noChangeArrowheads="1"/>
        </xdr:cNvSpPr>
      </xdr:nvSpPr>
      <xdr:spPr bwMode="auto">
        <a:xfrm>
          <a:off x="818426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65</xdr:col>
      <xdr:colOff>0</xdr:colOff>
      <xdr:row>9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04F118FB-E127-4675-9D60-3D83128DB680}"/>
            </a:ext>
          </a:extLst>
        </xdr:cNvPr>
        <xdr:cNvSpPr>
          <a:spLocks noChangeAspect="1" noChangeArrowheads="1"/>
        </xdr:cNvSpPr>
      </xdr:nvSpPr>
      <xdr:spPr bwMode="auto">
        <a:xfrm>
          <a:off x="848372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80829119-E6D7-41D8-897A-2BFD2661A7C3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9" name="avatar">
          <a:extLst>
            <a:ext uri="{FF2B5EF4-FFF2-40B4-BE49-F238E27FC236}">
              <a16:creationId xmlns:a16="http://schemas.microsoft.com/office/drawing/2014/main" id="{0D015551-8E9B-4FB5-A500-7A9592EB65F0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0" name="avatar">
          <a:extLst>
            <a:ext uri="{FF2B5EF4-FFF2-40B4-BE49-F238E27FC236}">
              <a16:creationId xmlns:a16="http://schemas.microsoft.com/office/drawing/2014/main" id="{B6B31A64-E03E-4CEF-9ACB-63A1ED171017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9</xdr:row>
      <xdr:rowOff>0</xdr:rowOff>
    </xdr:from>
    <xdr:ext cx="304800" cy="304800"/>
    <xdr:sp macro="" textlink="">
      <xdr:nvSpPr>
        <xdr:cNvPr id="11" name="avatar">
          <a:extLst>
            <a:ext uri="{FF2B5EF4-FFF2-40B4-BE49-F238E27FC236}">
              <a16:creationId xmlns:a16="http://schemas.microsoft.com/office/drawing/2014/main" id="{BDD4E9E1-0C90-494F-A8D9-028EF99B6D75}"/>
            </a:ext>
          </a:extLst>
        </xdr:cNvPr>
        <xdr:cNvSpPr>
          <a:spLocks noChangeAspect="1" noChangeArrowheads="1"/>
        </xdr:cNvSpPr>
      </xdr:nvSpPr>
      <xdr:spPr bwMode="auto">
        <a:xfrm>
          <a:off x="99707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2" name="avatar">
          <a:extLst>
            <a:ext uri="{FF2B5EF4-FFF2-40B4-BE49-F238E27FC236}">
              <a16:creationId xmlns:a16="http://schemas.microsoft.com/office/drawing/2014/main" id="{2D970C44-66A9-4B40-9DDC-4C2B00AF79DF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3" name="avatar">
          <a:extLst>
            <a:ext uri="{FF2B5EF4-FFF2-40B4-BE49-F238E27FC236}">
              <a16:creationId xmlns:a16="http://schemas.microsoft.com/office/drawing/2014/main" id="{7C8A6A7B-BAD3-4141-BEE6-21FB0B30B576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4" name="avatar">
          <a:extLst>
            <a:ext uri="{FF2B5EF4-FFF2-40B4-BE49-F238E27FC236}">
              <a16:creationId xmlns:a16="http://schemas.microsoft.com/office/drawing/2014/main" id="{02ADB1E4-3B1C-4EC2-BD45-5E781F763182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9</xdr:row>
      <xdr:rowOff>0</xdr:rowOff>
    </xdr:from>
    <xdr:ext cx="304800" cy="304800"/>
    <xdr:sp macro="" textlink="">
      <xdr:nvSpPr>
        <xdr:cNvPr id="15" name="avatar">
          <a:extLst>
            <a:ext uri="{FF2B5EF4-FFF2-40B4-BE49-F238E27FC236}">
              <a16:creationId xmlns:a16="http://schemas.microsoft.com/office/drawing/2014/main" id="{AD261851-4720-4D8A-A523-9D6D03C44A44}"/>
            </a:ext>
          </a:extLst>
        </xdr:cNvPr>
        <xdr:cNvSpPr>
          <a:spLocks noChangeAspect="1" noChangeArrowheads="1"/>
        </xdr:cNvSpPr>
      </xdr:nvSpPr>
      <xdr:spPr bwMode="auto">
        <a:xfrm>
          <a:off x="129654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6" name="avatar">
          <a:extLst>
            <a:ext uri="{FF2B5EF4-FFF2-40B4-BE49-F238E27FC236}">
              <a16:creationId xmlns:a16="http://schemas.microsoft.com/office/drawing/2014/main" id="{B51B1EA6-EC83-4618-9CD4-8391E02F9257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7" name="avatar">
          <a:extLst>
            <a:ext uri="{FF2B5EF4-FFF2-40B4-BE49-F238E27FC236}">
              <a16:creationId xmlns:a16="http://schemas.microsoft.com/office/drawing/2014/main" id="{5B865628-F32E-48BC-AE74-E9A9B9B5DF8F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8" name="avatar">
          <a:extLst>
            <a:ext uri="{FF2B5EF4-FFF2-40B4-BE49-F238E27FC236}">
              <a16:creationId xmlns:a16="http://schemas.microsoft.com/office/drawing/2014/main" id="{D20CBE5D-B96F-4D21-A454-304AF7D6CDDD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9</xdr:row>
      <xdr:rowOff>0</xdr:rowOff>
    </xdr:from>
    <xdr:ext cx="304800" cy="304800"/>
    <xdr:sp macro="" textlink="">
      <xdr:nvSpPr>
        <xdr:cNvPr id="19" name="avatar">
          <a:extLst>
            <a:ext uri="{FF2B5EF4-FFF2-40B4-BE49-F238E27FC236}">
              <a16:creationId xmlns:a16="http://schemas.microsoft.com/office/drawing/2014/main" id="{600E5B0C-3B88-45FE-9D1D-094E3E1007EC}"/>
            </a:ext>
          </a:extLst>
        </xdr:cNvPr>
        <xdr:cNvSpPr>
          <a:spLocks noChangeAspect="1" noChangeArrowheads="1"/>
        </xdr:cNvSpPr>
      </xdr:nvSpPr>
      <xdr:spPr bwMode="auto">
        <a:xfrm>
          <a:off x="159600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0" name="avatar">
          <a:extLst>
            <a:ext uri="{FF2B5EF4-FFF2-40B4-BE49-F238E27FC236}">
              <a16:creationId xmlns:a16="http://schemas.microsoft.com/office/drawing/2014/main" id="{BFD2E084-E7AA-4388-9E50-CCF02E083C06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1" name="avatar">
          <a:extLst>
            <a:ext uri="{FF2B5EF4-FFF2-40B4-BE49-F238E27FC236}">
              <a16:creationId xmlns:a16="http://schemas.microsoft.com/office/drawing/2014/main" id="{E4B38672-9341-4A22-A39D-5E880E1C0047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2" name="avatar">
          <a:extLst>
            <a:ext uri="{FF2B5EF4-FFF2-40B4-BE49-F238E27FC236}">
              <a16:creationId xmlns:a16="http://schemas.microsoft.com/office/drawing/2014/main" id="{AC0F03FE-7211-4434-944B-FDAFBF75AD9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13</xdr:col>
      <xdr:colOff>0</xdr:colOff>
      <xdr:row>9</xdr:row>
      <xdr:rowOff>0</xdr:rowOff>
    </xdr:from>
    <xdr:ext cx="304800" cy="304800"/>
    <xdr:sp macro="" textlink="">
      <xdr:nvSpPr>
        <xdr:cNvPr id="23" name="avatar">
          <a:extLst>
            <a:ext uri="{FF2B5EF4-FFF2-40B4-BE49-F238E27FC236}">
              <a16:creationId xmlns:a16="http://schemas.microsoft.com/office/drawing/2014/main" id="{3AF995CA-0E4D-4273-9B32-C103CFDB8E53}"/>
            </a:ext>
          </a:extLst>
        </xdr:cNvPr>
        <xdr:cNvSpPr>
          <a:spLocks noChangeAspect="1" noChangeArrowheads="1"/>
        </xdr:cNvSpPr>
      </xdr:nvSpPr>
      <xdr:spPr bwMode="auto">
        <a:xfrm>
          <a:off x="189547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4" name="avatar">
          <a:extLst>
            <a:ext uri="{FF2B5EF4-FFF2-40B4-BE49-F238E27FC236}">
              <a16:creationId xmlns:a16="http://schemas.microsoft.com/office/drawing/2014/main" id="{C55092D1-F1C3-4506-8481-80BD97EA96DB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5" name="avatar">
          <a:extLst>
            <a:ext uri="{FF2B5EF4-FFF2-40B4-BE49-F238E27FC236}">
              <a16:creationId xmlns:a16="http://schemas.microsoft.com/office/drawing/2014/main" id="{C4D58EB2-072A-4A5B-99A5-FC19F0A0622A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6" name="avatar">
          <a:extLst>
            <a:ext uri="{FF2B5EF4-FFF2-40B4-BE49-F238E27FC236}">
              <a16:creationId xmlns:a16="http://schemas.microsoft.com/office/drawing/2014/main" id="{B1F4672A-F702-4CAA-87B6-2935C829D31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16</xdr:col>
      <xdr:colOff>0</xdr:colOff>
      <xdr:row>9</xdr:row>
      <xdr:rowOff>0</xdr:rowOff>
    </xdr:from>
    <xdr:ext cx="304800" cy="304800"/>
    <xdr:sp macro="" textlink="">
      <xdr:nvSpPr>
        <xdr:cNvPr id="27" name="avatar">
          <a:extLst>
            <a:ext uri="{FF2B5EF4-FFF2-40B4-BE49-F238E27FC236}">
              <a16:creationId xmlns:a16="http://schemas.microsoft.com/office/drawing/2014/main" id="{D40598EF-4775-4CA5-8B36-A320B0D2C9D9}"/>
            </a:ext>
          </a:extLst>
        </xdr:cNvPr>
        <xdr:cNvSpPr>
          <a:spLocks noChangeAspect="1" noChangeArrowheads="1"/>
        </xdr:cNvSpPr>
      </xdr:nvSpPr>
      <xdr:spPr bwMode="auto">
        <a:xfrm>
          <a:off x="219494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8" name="avatar">
          <a:extLst>
            <a:ext uri="{FF2B5EF4-FFF2-40B4-BE49-F238E27FC236}">
              <a16:creationId xmlns:a16="http://schemas.microsoft.com/office/drawing/2014/main" id="{21EBDD3C-8EF0-455F-A521-1C34BAB7187A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29" name="avatar">
          <a:extLst>
            <a:ext uri="{FF2B5EF4-FFF2-40B4-BE49-F238E27FC236}">
              <a16:creationId xmlns:a16="http://schemas.microsoft.com/office/drawing/2014/main" id="{7D4F0118-584A-41C2-9C0F-66AA1A2C61E3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0" name="avatar">
          <a:extLst>
            <a:ext uri="{FF2B5EF4-FFF2-40B4-BE49-F238E27FC236}">
              <a16:creationId xmlns:a16="http://schemas.microsoft.com/office/drawing/2014/main" id="{01BF1954-C88E-495A-8632-6A61F60A46ED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19</xdr:col>
      <xdr:colOff>0</xdr:colOff>
      <xdr:row>9</xdr:row>
      <xdr:rowOff>0</xdr:rowOff>
    </xdr:from>
    <xdr:ext cx="304800" cy="304800"/>
    <xdr:sp macro="" textlink="">
      <xdr:nvSpPr>
        <xdr:cNvPr id="31" name="avatar">
          <a:extLst>
            <a:ext uri="{FF2B5EF4-FFF2-40B4-BE49-F238E27FC236}">
              <a16:creationId xmlns:a16="http://schemas.microsoft.com/office/drawing/2014/main" id="{71B509D3-4756-4556-91E1-920883121C6E}"/>
            </a:ext>
          </a:extLst>
        </xdr:cNvPr>
        <xdr:cNvSpPr>
          <a:spLocks noChangeAspect="1" noChangeArrowheads="1"/>
        </xdr:cNvSpPr>
      </xdr:nvSpPr>
      <xdr:spPr bwMode="auto">
        <a:xfrm>
          <a:off x="249440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2" name="avatar">
          <a:extLst>
            <a:ext uri="{FF2B5EF4-FFF2-40B4-BE49-F238E27FC236}">
              <a16:creationId xmlns:a16="http://schemas.microsoft.com/office/drawing/2014/main" id="{D16AEE1F-A278-404C-B29C-061AB47B52F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3" name="avatar">
          <a:extLst>
            <a:ext uri="{FF2B5EF4-FFF2-40B4-BE49-F238E27FC236}">
              <a16:creationId xmlns:a16="http://schemas.microsoft.com/office/drawing/2014/main" id="{EF1FA6CB-B6BF-4138-A9F1-9A8FA1BAB6BA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4" name="avatar">
          <a:extLst>
            <a:ext uri="{FF2B5EF4-FFF2-40B4-BE49-F238E27FC236}">
              <a16:creationId xmlns:a16="http://schemas.microsoft.com/office/drawing/2014/main" id="{403BD88E-12D1-400A-B536-DEC91296B33E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22</xdr:col>
      <xdr:colOff>0</xdr:colOff>
      <xdr:row>9</xdr:row>
      <xdr:rowOff>0</xdr:rowOff>
    </xdr:from>
    <xdr:ext cx="304800" cy="304800"/>
    <xdr:sp macro="" textlink="">
      <xdr:nvSpPr>
        <xdr:cNvPr id="35" name="avatar">
          <a:extLst>
            <a:ext uri="{FF2B5EF4-FFF2-40B4-BE49-F238E27FC236}">
              <a16:creationId xmlns:a16="http://schemas.microsoft.com/office/drawing/2014/main" id="{D27F7C03-5D61-4171-938B-C3FEF7761203}"/>
            </a:ext>
          </a:extLst>
        </xdr:cNvPr>
        <xdr:cNvSpPr>
          <a:spLocks noChangeAspect="1" noChangeArrowheads="1"/>
        </xdr:cNvSpPr>
      </xdr:nvSpPr>
      <xdr:spPr bwMode="auto">
        <a:xfrm>
          <a:off x="279387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6" name="avatar">
          <a:extLst>
            <a:ext uri="{FF2B5EF4-FFF2-40B4-BE49-F238E27FC236}">
              <a16:creationId xmlns:a16="http://schemas.microsoft.com/office/drawing/2014/main" id="{0973ACF3-FE7F-4143-8DE1-B1AC41C7A499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7" name="avatar">
          <a:extLst>
            <a:ext uri="{FF2B5EF4-FFF2-40B4-BE49-F238E27FC236}">
              <a16:creationId xmlns:a16="http://schemas.microsoft.com/office/drawing/2014/main" id="{866AB8CA-E89E-4202-818A-DBF5CFD88353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8" name="avatar">
          <a:extLst>
            <a:ext uri="{FF2B5EF4-FFF2-40B4-BE49-F238E27FC236}">
              <a16:creationId xmlns:a16="http://schemas.microsoft.com/office/drawing/2014/main" id="{93CB2195-6A88-4383-8B1F-8DE925126FD7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25</xdr:col>
      <xdr:colOff>0</xdr:colOff>
      <xdr:row>9</xdr:row>
      <xdr:rowOff>0</xdr:rowOff>
    </xdr:from>
    <xdr:ext cx="304800" cy="304800"/>
    <xdr:sp macro="" textlink="">
      <xdr:nvSpPr>
        <xdr:cNvPr id="39" name="avatar">
          <a:extLst>
            <a:ext uri="{FF2B5EF4-FFF2-40B4-BE49-F238E27FC236}">
              <a16:creationId xmlns:a16="http://schemas.microsoft.com/office/drawing/2014/main" id="{EF739170-6D55-4E4D-A274-6355FDE3A265}"/>
            </a:ext>
          </a:extLst>
        </xdr:cNvPr>
        <xdr:cNvSpPr>
          <a:spLocks noChangeAspect="1" noChangeArrowheads="1"/>
        </xdr:cNvSpPr>
      </xdr:nvSpPr>
      <xdr:spPr bwMode="auto">
        <a:xfrm>
          <a:off x="309333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0" name="avatar">
          <a:extLst>
            <a:ext uri="{FF2B5EF4-FFF2-40B4-BE49-F238E27FC236}">
              <a16:creationId xmlns:a16="http://schemas.microsoft.com/office/drawing/2014/main" id="{C15F9739-6310-46C9-B706-75D151A545E7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1" name="avatar">
          <a:extLst>
            <a:ext uri="{FF2B5EF4-FFF2-40B4-BE49-F238E27FC236}">
              <a16:creationId xmlns:a16="http://schemas.microsoft.com/office/drawing/2014/main" id="{B30E0E30-CCA7-401B-8711-E1BA9DCE1AF9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2" name="avatar">
          <a:extLst>
            <a:ext uri="{FF2B5EF4-FFF2-40B4-BE49-F238E27FC236}">
              <a16:creationId xmlns:a16="http://schemas.microsoft.com/office/drawing/2014/main" id="{77537772-8D91-44B4-BD24-18877F9C48D1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28</xdr:col>
      <xdr:colOff>0</xdr:colOff>
      <xdr:row>9</xdr:row>
      <xdr:rowOff>0</xdr:rowOff>
    </xdr:from>
    <xdr:ext cx="304800" cy="304800"/>
    <xdr:sp macro="" textlink="">
      <xdr:nvSpPr>
        <xdr:cNvPr id="43" name="avatar">
          <a:extLst>
            <a:ext uri="{FF2B5EF4-FFF2-40B4-BE49-F238E27FC236}">
              <a16:creationId xmlns:a16="http://schemas.microsoft.com/office/drawing/2014/main" id="{F9707FEA-07A9-4A83-8E17-D08C9C3A6C8A}"/>
            </a:ext>
          </a:extLst>
        </xdr:cNvPr>
        <xdr:cNvSpPr>
          <a:spLocks noChangeAspect="1" noChangeArrowheads="1"/>
        </xdr:cNvSpPr>
      </xdr:nvSpPr>
      <xdr:spPr bwMode="auto">
        <a:xfrm>
          <a:off x="339280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4" name="avatar">
          <a:extLst>
            <a:ext uri="{FF2B5EF4-FFF2-40B4-BE49-F238E27FC236}">
              <a16:creationId xmlns:a16="http://schemas.microsoft.com/office/drawing/2014/main" id="{76DFB244-0E75-45FB-9A0E-A10381E95944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5" name="avatar">
          <a:extLst>
            <a:ext uri="{FF2B5EF4-FFF2-40B4-BE49-F238E27FC236}">
              <a16:creationId xmlns:a16="http://schemas.microsoft.com/office/drawing/2014/main" id="{3353915D-DB29-4B5E-A370-190EF519FC4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6" name="avatar">
          <a:extLst>
            <a:ext uri="{FF2B5EF4-FFF2-40B4-BE49-F238E27FC236}">
              <a16:creationId xmlns:a16="http://schemas.microsoft.com/office/drawing/2014/main" id="{C7CE5F00-DCE1-41CB-B0E0-8AC92C125E5A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31</xdr:col>
      <xdr:colOff>0</xdr:colOff>
      <xdr:row>9</xdr:row>
      <xdr:rowOff>0</xdr:rowOff>
    </xdr:from>
    <xdr:ext cx="304800" cy="304800"/>
    <xdr:sp macro="" textlink="">
      <xdr:nvSpPr>
        <xdr:cNvPr id="47" name="avatar">
          <a:extLst>
            <a:ext uri="{FF2B5EF4-FFF2-40B4-BE49-F238E27FC236}">
              <a16:creationId xmlns:a16="http://schemas.microsoft.com/office/drawing/2014/main" id="{E27F7CF7-F919-4CD2-9BD3-CADB86212AED}"/>
            </a:ext>
          </a:extLst>
        </xdr:cNvPr>
        <xdr:cNvSpPr>
          <a:spLocks noChangeAspect="1" noChangeArrowheads="1"/>
        </xdr:cNvSpPr>
      </xdr:nvSpPr>
      <xdr:spPr bwMode="auto">
        <a:xfrm>
          <a:off x="369227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8" name="avatar">
          <a:extLst>
            <a:ext uri="{FF2B5EF4-FFF2-40B4-BE49-F238E27FC236}">
              <a16:creationId xmlns:a16="http://schemas.microsoft.com/office/drawing/2014/main" id="{1E9FFC86-6F93-4F4C-AA75-8BF0ED0947FB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49" name="avatar">
          <a:extLst>
            <a:ext uri="{FF2B5EF4-FFF2-40B4-BE49-F238E27FC236}">
              <a16:creationId xmlns:a16="http://schemas.microsoft.com/office/drawing/2014/main" id="{CE64F809-9366-4468-9BF0-F6EE3E0A8F19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0" name="avatar">
          <a:extLst>
            <a:ext uri="{FF2B5EF4-FFF2-40B4-BE49-F238E27FC236}">
              <a16:creationId xmlns:a16="http://schemas.microsoft.com/office/drawing/2014/main" id="{9D5673C9-8EF2-4406-A2A4-5DFD827F72EE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34</xdr:col>
      <xdr:colOff>0</xdr:colOff>
      <xdr:row>9</xdr:row>
      <xdr:rowOff>0</xdr:rowOff>
    </xdr:from>
    <xdr:ext cx="304800" cy="304800"/>
    <xdr:sp macro="" textlink="">
      <xdr:nvSpPr>
        <xdr:cNvPr id="51" name="avatar">
          <a:extLst>
            <a:ext uri="{FF2B5EF4-FFF2-40B4-BE49-F238E27FC236}">
              <a16:creationId xmlns:a16="http://schemas.microsoft.com/office/drawing/2014/main" id="{09B696C9-D77D-416D-A896-084E0E9B9C7C}"/>
            </a:ext>
          </a:extLst>
        </xdr:cNvPr>
        <xdr:cNvSpPr>
          <a:spLocks noChangeAspect="1" noChangeArrowheads="1"/>
        </xdr:cNvSpPr>
      </xdr:nvSpPr>
      <xdr:spPr bwMode="auto">
        <a:xfrm>
          <a:off x="399173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2" name="avatar">
          <a:extLst>
            <a:ext uri="{FF2B5EF4-FFF2-40B4-BE49-F238E27FC236}">
              <a16:creationId xmlns:a16="http://schemas.microsoft.com/office/drawing/2014/main" id="{20812CD5-D68C-45CE-ADCE-989A0EF7E2C5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3" name="avatar">
          <a:extLst>
            <a:ext uri="{FF2B5EF4-FFF2-40B4-BE49-F238E27FC236}">
              <a16:creationId xmlns:a16="http://schemas.microsoft.com/office/drawing/2014/main" id="{91FBA578-B8F0-491C-BADA-B89C367FE4D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4" name="avatar">
          <a:extLst>
            <a:ext uri="{FF2B5EF4-FFF2-40B4-BE49-F238E27FC236}">
              <a16:creationId xmlns:a16="http://schemas.microsoft.com/office/drawing/2014/main" id="{F829771B-4056-467A-AC2A-9AFE07910A59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37</xdr:col>
      <xdr:colOff>0</xdr:colOff>
      <xdr:row>9</xdr:row>
      <xdr:rowOff>0</xdr:rowOff>
    </xdr:from>
    <xdr:ext cx="304800" cy="304800"/>
    <xdr:sp macro="" textlink="">
      <xdr:nvSpPr>
        <xdr:cNvPr id="55" name="avatar">
          <a:extLst>
            <a:ext uri="{FF2B5EF4-FFF2-40B4-BE49-F238E27FC236}">
              <a16:creationId xmlns:a16="http://schemas.microsoft.com/office/drawing/2014/main" id="{96EA6AC6-04D0-4497-B411-A2A6FA74772D}"/>
            </a:ext>
          </a:extLst>
        </xdr:cNvPr>
        <xdr:cNvSpPr>
          <a:spLocks noChangeAspect="1" noChangeArrowheads="1"/>
        </xdr:cNvSpPr>
      </xdr:nvSpPr>
      <xdr:spPr bwMode="auto">
        <a:xfrm>
          <a:off x="429120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6" name="avatar">
          <a:extLst>
            <a:ext uri="{FF2B5EF4-FFF2-40B4-BE49-F238E27FC236}">
              <a16:creationId xmlns:a16="http://schemas.microsoft.com/office/drawing/2014/main" id="{522E6D70-FF85-4583-AC68-A1D4ED23CB0C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7" name="avatar">
          <a:extLst>
            <a:ext uri="{FF2B5EF4-FFF2-40B4-BE49-F238E27FC236}">
              <a16:creationId xmlns:a16="http://schemas.microsoft.com/office/drawing/2014/main" id="{99E73F9F-2244-4F12-B911-A6A1DB7C2C80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8" name="avatar">
          <a:extLst>
            <a:ext uri="{FF2B5EF4-FFF2-40B4-BE49-F238E27FC236}">
              <a16:creationId xmlns:a16="http://schemas.microsoft.com/office/drawing/2014/main" id="{B63676B5-D9B5-4232-97D1-77D4E62F2046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40</xdr:col>
      <xdr:colOff>0</xdr:colOff>
      <xdr:row>9</xdr:row>
      <xdr:rowOff>0</xdr:rowOff>
    </xdr:from>
    <xdr:ext cx="304800" cy="304800"/>
    <xdr:sp macro="" textlink="">
      <xdr:nvSpPr>
        <xdr:cNvPr id="59" name="avatar">
          <a:extLst>
            <a:ext uri="{FF2B5EF4-FFF2-40B4-BE49-F238E27FC236}">
              <a16:creationId xmlns:a16="http://schemas.microsoft.com/office/drawing/2014/main" id="{91353DA7-C5CB-4E13-BCED-F4BBC5C91812}"/>
            </a:ext>
          </a:extLst>
        </xdr:cNvPr>
        <xdr:cNvSpPr>
          <a:spLocks noChangeAspect="1" noChangeArrowheads="1"/>
        </xdr:cNvSpPr>
      </xdr:nvSpPr>
      <xdr:spPr bwMode="auto">
        <a:xfrm>
          <a:off x="459066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0" name="avatar">
          <a:extLst>
            <a:ext uri="{FF2B5EF4-FFF2-40B4-BE49-F238E27FC236}">
              <a16:creationId xmlns:a16="http://schemas.microsoft.com/office/drawing/2014/main" id="{77D2EC6C-6639-43BB-A3A3-A9864A030EA8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1" name="avatar">
          <a:extLst>
            <a:ext uri="{FF2B5EF4-FFF2-40B4-BE49-F238E27FC236}">
              <a16:creationId xmlns:a16="http://schemas.microsoft.com/office/drawing/2014/main" id="{ED8ACA44-F58C-4F94-821C-A70F78767B11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2" name="avatar">
          <a:extLst>
            <a:ext uri="{FF2B5EF4-FFF2-40B4-BE49-F238E27FC236}">
              <a16:creationId xmlns:a16="http://schemas.microsoft.com/office/drawing/2014/main" id="{3FE951DA-04B6-4660-A025-7EB3E91D14B3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43</xdr:col>
      <xdr:colOff>0</xdr:colOff>
      <xdr:row>9</xdr:row>
      <xdr:rowOff>0</xdr:rowOff>
    </xdr:from>
    <xdr:ext cx="304800" cy="304800"/>
    <xdr:sp macro="" textlink="">
      <xdr:nvSpPr>
        <xdr:cNvPr id="63" name="avatar">
          <a:extLst>
            <a:ext uri="{FF2B5EF4-FFF2-40B4-BE49-F238E27FC236}">
              <a16:creationId xmlns:a16="http://schemas.microsoft.com/office/drawing/2014/main" id="{BF174F32-D29C-472E-846A-9F472482AE19}"/>
            </a:ext>
          </a:extLst>
        </xdr:cNvPr>
        <xdr:cNvSpPr>
          <a:spLocks noChangeAspect="1" noChangeArrowheads="1"/>
        </xdr:cNvSpPr>
      </xdr:nvSpPr>
      <xdr:spPr bwMode="auto">
        <a:xfrm>
          <a:off x="489013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4" name="avatar">
          <a:extLst>
            <a:ext uri="{FF2B5EF4-FFF2-40B4-BE49-F238E27FC236}">
              <a16:creationId xmlns:a16="http://schemas.microsoft.com/office/drawing/2014/main" id="{A9B8242D-7264-402D-8911-7B8024F6B6B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5" name="avatar">
          <a:extLst>
            <a:ext uri="{FF2B5EF4-FFF2-40B4-BE49-F238E27FC236}">
              <a16:creationId xmlns:a16="http://schemas.microsoft.com/office/drawing/2014/main" id="{52B0070A-974C-425E-A8B8-F5EBD5FC65DD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6" name="avatar">
          <a:extLst>
            <a:ext uri="{FF2B5EF4-FFF2-40B4-BE49-F238E27FC236}">
              <a16:creationId xmlns:a16="http://schemas.microsoft.com/office/drawing/2014/main" id="{12A01BF3-F975-43EA-A21C-85454B75826B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46</xdr:col>
      <xdr:colOff>0</xdr:colOff>
      <xdr:row>9</xdr:row>
      <xdr:rowOff>0</xdr:rowOff>
    </xdr:from>
    <xdr:ext cx="304800" cy="304800"/>
    <xdr:sp macro="" textlink="">
      <xdr:nvSpPr>
        <xdr:cNvPr id="67" name="avatar">
          <a:extLst>
            <a:ext uri="{FF2B5EF4-FFF2-40B4-BE49-F238E27FC236}">
              <a16:creationId xmlns:a16="http://schemas.microsoft.com/office/drawing/2014/main" id="{0A24D131-655C-4151-8BBA-91724DDF3A13}"/>
            </a:ext>
          </a:extLst>
        </xdr:cNvPr>
        <xdr:cNvSpPr>
          <a:spLocks noChangeAspect="1" noChangeArrowheads="1"/>
        </xdr:cNvSpPr>
      </xdr:nvSpPr>
      <xdr:spPr bwMode="auto">
        <a:xfrm>
          <a:off x="5189601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8" name="avatar">
          <a:extLst>
            <a:ext uri="{FF2B5EF4-FFF2-40B4-BE49-F238E27FC236}">
              <a16:creationId xmlns:a16="http://schemas.microsoft.com/office/drawing/2014/main" id="{6E6CBA92-5DF0-44FC-A028-D24C91A311C9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69" name="avatar">
          <a:extLst>
            <a:ext uri="{FF2B5EF4-FFF2-40B4-BE49-F238E27FC236}">
              <a16:creationId xmlns:a16="http://schemas.microsoft.com/office/drawing/2014/main" id="{5B4AE11F-302F-4DA6-897C-856561B5FCB3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0" name="avatar">
          <a:extLst>
            <a:ext uri="{FF2B5EF4-FFF2-40B4-BE49-F238E27FC236}">
              <a16:creationId xmlns:a16="http://schemas.microsoft.com/office/drawing/2014/main" id="{C06F3A6A-3305-453C-9A16-554C60A0CF28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49</xdr:col>
      <xdr:colOff>0</xdr:colOff>
      <xdr:row>9</xdr:row>
      <xdr:rowOff>0</xdr:rowOff>
    </xdr:from>
    <xdr:ext cx="304800" cy="304800"/>
    <xdr:sp macro="" textlink="">
      <xdr:nvSpPr>
        <xdr:cNvPr id="71" name="avatar">
          <a:extLst>
            <a:ext uri="{FF2B5EF4-FFF2-40B4-BE49-F238E27FC236}">
              <a16:creationId xmlns:a16="http://schemas.microsoft.com/office/drawing/2014/main" id="{32BC288B-BC06-4A68-9ADF-D5743F6BE1E1}"/>
            </a:ext>
          </a:extLst>
        </xdr:cNvPr>
        <xdr:cNvSpPr>
          <a:spLocks noChangeAspect="1" noChangeArrowheads="1"/>
        </xdr:cNvSpPr>
      </xdr:nvSpPr>
      <xdr:spPr bwMode="auto">
        <a:xfrm>
          <a:off x="5489067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2" name="avatar">
          <a:extLst>
            <a:ext uri="{FF2B5EF4-FFF2-40B4-BE49-F238E27FC236}">
              <a16:creationId xmlns:a16="http://schemas.microsoft.com/office/drawing/2014/main" id="{5AB08EB0-FAF9-42BE-A00B-6AF4B90F912E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3" name="avatar">
          <a:extLst>
            <a:ext uri="{FF2B5EF4-FFF2-40B4-BE49-F238E27FC236}">
              <a16:creationId xmlns:a16="http://schemas.microsoft.com/office/drawing/2014/main" id="{3A91DC39-9504-420B-BCCA-7FD114FA9D7C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4" name="avatar">
          <a:extLst>
            <a:ext uri="{FF2B5EF4-FFF2-40B4-BE49-F238E27FC236}">
              <a16:creationId xmlns:a16="http://schemas.microsoft.com/office/drawing/2014/main" id="{3443544C-A5CC-419B-8368-537CE59EEE0D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52</xdr:col>
      <xdr:colOff>0</xdr:colOff>
      <xdr:row>9</xdr:row>
      <xdr:rowOff>0</xdr:rowOff>
    </xdr:from>
    <xdr:ext cx="304800" cy="304800"/>
    <xdr:sp macro="" textlink="">
      <xdr:nvSpPr>
        <xdr:cNvPr id="75" name="avatar">
          <a:extLst>
            <a:ext uri="{FF2B5EF4-FFF2-40B4-BE49-F238E27FC236}">
              <a16:creationId xmlns:a16="http://schemas.microsoft.com/office/drawing/2014/main" id="{8AF02E2C-3F56-4CC9-B443-F4FBA189637F}"/>
            </a:ext>
          </a:extLst>
        </xdr:cNvPr>
        <xdr:cNvSpPr>
          <a:spLocks noChangeAspect="1" noChangeArrowheads="1"/>
        </xdr:cNvSpPr>
      </xdr:nvSpPr>
      <xdr:spPr bwMode="auto">
        <a:xfrm>
          <a:off x="5788533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6" name="avatar">
          <a:extLst>
            <a:ext uri="{FF2B5EF4-FFF2-40B4-BE49-F238E27FC236}">
              <a16:creationId xmlns:a16="http://schemas.microsoft.com/office/drawing/2014/main" id="{07732C7C-139E-4545-B331-3E9485930C60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7" name="avatar">
          <a:extLst>
            <a:ext uri="{FF2B5EF4-FFF2-40B4-BE49-F238E27FC236}">
              <a16:creationId xmlns:a16="http://schemas.microsoft.com/office/drawing/2014/main" id="{ADCE45E0-F4E0-483E-A200-994C8A94F6EF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8" name="avatar">
          <a:extLst>
            <a:ext uri="{FF2B5EF4-FFF2-40B4-BE49-F238E27FC236}">
              <a16:creationId xmlns:a16="http://schemas.microsoft.com/office/drawing/2014/main" id="{CD355B97-F47F-411F-AA3A-1C1036FA2368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55</xdr:col>
      <xdr:colOff>0</xdr:colOff>
      <xdr:row>9</xdr:row>
      <xdr:rowOff>0</xdr:rowOff>
    </xdr:from>
    <xdr:ext cx="304800" cy="304800"/>
    <xdr:sp macro="" textlink="">
      <xdr:nvSpPr>
        <xdr:cNvPr id="79" name="avatar">
          <a:extLst>
            <a:ext uri="{FF2B5EF4-FFF2-40B4-BE49-F238E27FC236}">
              <a16:creationId xmlns:a16="http://schemas.microsoft.com/office/drawing/2014/main" id="{E0AA9EEA-E510-46D4-BE20-5B3C53312F39}"/>
            </a:ext>
          </a:extLst>
        </xdr:cNvPr>
        <xdr:cNvSpPr>
          <a:spLocks noChangeAspect="1" noChangeArrowheads="1"/>
        </xdr:cNvSpPr>
      </xdr:nvSpPr>
      <xdr:spPr bwMode="auto">
        <a:xfrm>
          <a:off x="6087999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0" name="avatar">
          <a:extLst>
            <a:ext uri="{FF2B5EF4-FFF2-40B4-BE49-F238E27FC236}">
              <a16:creationId xmlns:a16="http://schemas.microsoft.com/office/drawing/2014/main" id="{0FC66966-69F2-427F-A14C-5F850FAD7CC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1" name="avatar">
          <a:extLst>
            <a:ext uri="{FF2B5EF4-FFF2-40B4-BE49-F238E27FC236}">
              <a16:creationId xmlns:a16="http://schemas.microsoft.com/office/drawing/2014/main" id="{A259FE63-5AF0-4746-9E9E-B153721C269A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2" name="avatar">
          <a:extLst>
            <a:ext uri="{FF2B5EF4-FFF2-40B4-BE49-F238E27FC236}">
              <a16:creationId xmlns:a16="http://schemas.microsoft.com/office/drawing/2014/main" id="{FDFAE167-A5FA-4EFE-92D2-BF773E9C77A6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58</xdr:col>
      <xdr:colOff>0</xdr:colOff>
      <xdr:row>9</xdr:row>
      <xdr:rowOff>0</xdr:rowOff>
    </xdr:from>
    <xdr:ext cx="304800" cy="304800"/>
    <xdr:sp macro="" textlink="">
      <xdr:nvSpPr>
        <xdr:cNvPr id="83" name="avatar">
          <a:extLst>
            <a:ext uri="{FF2B5EF4-FFF2-40B4-BE49-F238E27FC236}">
              <a16:creationId xmlns:a16="http://schemas.microsoft.com/office/drawing/2014/main" id="{6F8E58B9-783D-4A38-BB53-4F63EFEFCA37}"/>
            </a:ext>
          </a:extLst>
        </xdr:cNvPr>
        <xdr:cNvSpPr>
          <a:spLocks noChangeAspect="1" noChangeArrowheads="1"/>
        </xdr:cNvSpPr>
      </xdr:nvSpPr>
      <xdr:spPr bwMode="auto">
        <a:xfrm>
          <a:off x="63874650" y="2453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4" name="avatar">
          <a:extLst>
            <a:ext uri="{FF2B5EF4-FFF2-40B4-BE49-F238E27FC236}">
              <a16:creationId xmlns:a16="http://schemas.microsoft.com/office/drawing/2014/main" id="{1E333908-408F-434B-88EF-E33D189FD217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62</xdr:col>
      <xdr:colOff>0</xdr:colOff>
      <xdr:row>9</xdr:row>
      <xdr:rowOff>0</xdr:rowOff>
    </xdr:from>
    <xdr:ext cx="304800" cy="304800"/>
    <xdr:sp macro="" textlink="">
      <xdr:nvSpPr>
        <xdr:cNvPr id="85" name="avatar">
          <a:extLst>
            <a:ext uri="{FF2B5EF4-FFF2-40B4-BE49-F238E27FC236}">
              <a16:creationId xmlns:a16="http://schemas.microsoft.com/office/drawing/2014/main" id="{C75EB737-7AE0-4607-8503-28E37BD6D0C0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6" name="avatar">
          <a:extLst>
            <a:ext uri="{FF2B5EF4-FFF2-40B4-BE49-F238E27FC236}">
              <a16:creationId xmlns:a16="http://schemas.microsoft.com/office/drawing/2014/main" id="{79B57F76-D4D5-4402-BDEC-5E91859AA8A1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63</xdr:col>
      <xdr:colOff>0</xdr:colOff>
      <xdr:row>9</xdr:row>
      <xdr:rowOff>0</xdr:rowOff>
    </xdr:from>
    <xdr:ext cx="304800" cy="304800"/>
    <xdr:sp macro="" textlink="">
      <xdr:nvSpPr>
        <xdr:cNvPr id="87" name="avatar">
          <a:extLst>
            <a:ext uri="{FF2B5EF4-FFF2-40B4-BE49-F238E27FC236}">
              <a16:creationId xmlns:a16="http://schemas.microsoft.com/office/drawing/2014/main" id="{3F7E5B16-2234-4426-B408-4A0BAD60B8B4}"/>
            </a:ext>
          </a:extLst>
        </xdr:cNvPr>
        <xdr:cNvSpPr>
          <a:spLocks noChangeAspect="1" noChangeArrowheads="1"/>
        </xdr:cNvSpPr>
      </xdr:nvSpPr>
      <xdr:spPr bwMode="auto">
        <a:xfrm>
          <a:off x="35118261" y="1687582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5258CEED-435B-49FA-ACF9-DA421EC8A02C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668EAD0D-8CBE-4D79-9B55-D5A202A68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C86661B7-07CC-48FD-839C-CA86D6F26060}"/>
            </a:ext>
          </a:extLst>
        </xdr:cNvPr>
        <xdr:cNvSpPr>
          <a:spLocks noChangeAspect="1" noChangeArrowheads="1"/>
        </xdr:cNvSpPr>
      </xdr:nvSpPr>
      <xdr:spPr bwMode="auto">
        <a:xfrm>
          <a:off x="4187190" y="32918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28282AD9-10FD-4B53-8321-53AC1400E41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8EB34376-D90C-44A9-83E4-537755FC035B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221B8317-2125-4D18-8ECA-FFE69819044E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F0EAAD8A-D43B-44BB-81BA-6E3F61C5C365}"/>
            </a:ext>
          </a:extLst>
        </xdr:cNvPr>
        <xdr:cNvSpPr>
          <a:spLocks noChangeAspect="1" noChangeArrowheads="1"/>
        </xdr:cNvSpPr>
      </xdr:nvSpPr>
      <xdr:spPr bwMode="auto">
        <a:xfrm>
          <a:off x="3863511" y="1369888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02AEC995-0A57-4B24-8950-89DD01F9F0B4}"/>
            </a:ext>
          </a:extLst>
        </xdr:cNvPr>
        <xdr:cNvSpPr>
          <a:spLocks noChangeAspect="1" noChangeArrowheads="1"/>
        </xdr:cNvSpPr>
      </xdr:nvSpPr>
      <xdr:spPr bwMode="auto">
        <a:xfrm>
          <a:off x="8736330" y="20802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B6CC139C-A0A0-4C4B-B32E-8D03A542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6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649913A7-AEB7-4BE2-B483-8BD7EDD5B3EE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6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F9498544-88E3-4014-88E3-FA92225B9EB2}"/>
            </a:ext>
          </a:extLst>
        </xdr:cNvPr>
        <xdr:cNvSpPr>
          <a:spLocks noChangeAspect="1" noChangeArrowheads="1"/>
        </xdr:cNvSpPr>
      </xdr:nvSpPr>
      <xdr:spPr bwMode="auto">
        <a:xfrm>
          <a:off x="8058792" y="1401994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0</xdr:row>
      <xdr:rowOff>151280</xdr:rowOff>
    </xdr:from>
    <xdr:ext cx="895350" cy="846940"/>
    <xdr:pic>
      <xdr:nvPicPr>
        <xdr:cNvPr id="2" name="Imagen 1">
          <a:extLst>
            <a:ext uri="{FF2B5EF4-FFF2-40B4-BE49-F238E27FC236}">
              <a16:creationId xmlns:a16="http://schemas.microsoft.com/office/drawing/2014/main" id="{D9029A09-9164-462C-8112-93D770929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4350" y="151280"/>
          <a:ext cx="895350" cy="84694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0</xdr:rowOff>
    </xdr:from>
    <xdr:ext cx="800660" cy="833716"/>
    <xdr:pic>
      <xdr:nvPicPr>
        <xdr:cNvPr id="2" name="Imagen 1">
          <a:extLst>
            <a:ext uri="{FF2B5EF4-FFF2-40B4-BE49-F238E27FC236}">
              <a16:creationId xmlns:a16="http://schemas.microsoft.com/office/drawing/2014/main" id="{52B60524-80F8-4437-9387-422D0E840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23825" y="0"/>
          <a:ext cx="800660" cy="833716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16E8853-C005-4142-8ACB-6D512869E45E}"/>
            </a:ext>
          </a:extLst>
        </xdr:cNvPr>
        <xdr:cNvSpPr>
          <a:spLocks noChangeAspect="1" noChangeArrowheads="1"/>
        </xdr:cNvSpPr>
      </xdr:nvSpPr>
      <xdr:spPr bwMode="auto">
        <a:xfrm>
          <a:off x="31438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73A4C775-A914-4579-BAF1-18EC35C24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D5E0D810-7CEF-4E60-94C1-2608CF3D8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F18299D3-AB0D-4FC6-AB13-2DC707A5C3ED}"/>
            </a:ext>
          </a:extLst>
        </xdr:cNvPr>
        <xdr:cNvSpPr>
          <a:spLocks noChangeAspect="1" noChangeArrowheads="1"/>
        </xdr:cNvSpPr>
      </xdr:nvSpPr>
      <xdr:spPr bwMode="auto">
        <a:xfrm>
          <a:off x="357822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36081389-EE89-4790-9048-9449EA6D9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C42D79F-ECE6-43ED-BFA2-58F9CEA0E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0</xdr:colOff>
      <xdr:row>10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927C2183-B695-4D58-AD23-07E5BC189C8B}"/>
            </a:ext>
          </a:extLst>
        </xdr:cNvPr>
        <xdr:cNvSpPr>
          <a:spLocks noChangeAspect="1" noChangeArrowheads="1"/>
        </xdr:cNvSpPr>
      </xdr:nvSpPr>
      <xdr:spPr bwMode="auto">
        <a:xfrm>
          <a:off x="37090350" y="348996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A6A89B13-1284-4290-8C38-99656EA73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C8DE97E5-94F8-4AE9-B388-FFACF599F2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6525"/>
          <a:ext cx="800660" cy="833716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8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46CD9C70-00A3-424F-9FC0-99573D66D136}"/>
            </a:ext>
          </a:extLst>
        </xdr:cNvPr>
        <xdr:cNvSpPr>
          <a:spLocks noChangeAspect="1" noChangeArrowheads="1"/>
        </xdr:cNvSpPr>
      </xdr:nvSpPr>
      <xdr:spPr bwMode="auto">
        <a:xfrm>
          <a:off x="9721850" y="347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1314B868-EC4F-480B-9D05-B2E065B7D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</xdr:row>
      <xdr:rowOff>8405</xdr:rowOff>
    </xdr:from>
    <xdr:ext cx="800660" cy="833716"/>
    <xdr:pic>
      <xdr:nvPicPr>
        <xdr:cNvPr id="4" name="Imagen 3">
          <a:extLst>
            <a:ext uri="{FF2B5EF4-FFF2-40B4-BE49-F238E27FC236}">
              <a16:creationId xmlns:a16="http://schemas.microsoft.com/office/drawing/2014/main" id="{057DC022-BC82-4A0A-8B0D-5B6BF54BE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5255"/>
          <a:ext cx="800660" cy="833716"/>
        </a:xfrm>
        <a:prstGeom prst="rect">
          <a:avLst/>
        </a:prstGeom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é Arenas" id="{AC3008E1-93D2-4305-A0C3-6478FC29BBE1}" userId="S::jdsantafe@sena.edu.co::6281f6f9-e2b7-4f61-ae50-ef5a7716961e" providerId="AD"/>
</personList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Documento1" xr10:uid="{5A1D119C-1943-447A-829B-654038057AD2}" sourceName="Agrupador">
  <extLst>
    <x:ext xmlns:x15="http://schemas.microsoft.com/office/spreadsheetml/2010/11/main" uri="{2F2917AC-EB37-4324-AD4E-5DD8C200BD13}">
      <x15:tableSlicerCache tableId="1" column="10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1" xr10:uid="{9329647A-80F6-4FF2-8DFC-E2C5F2BABC64}" sourceName="Indicador">
  <extLst>
    <x:ext xmlns:x15="http://schemas.microsoft.com/office/spreadsheetml/2010/11/main" uri="{2F2917AC-EB37-4324-AD4E-5DD8C200BD13}">
      <x15:tableSlicerCache tableId="1" column="1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Agrupador" xr10:uid="{6F7D8BDF-B353-42EF-8114-10D0726C6721}" sourceName="Agrupador">
  <extLst>
    <x:ext xmlns:x15="http://schemas.microsoft.com/office/spreadsheetml/2010/11/main" uri="{2F2917AC-EB37-4324-AD4E-5DD8C200BD13}">
      <x15:tableSlicerCache tableId="2" column="1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Indicador" xr10:uid="{1D7A8949-46C3-46A0-BAB9-30C317413CEE}" sourceName="Indicador">
  <extLst>
    <x:ext xmlns:x15="http://schemas.microsoft.com/office/spreadsheetml/2010/11/main" uri="{2F2917AC-EB37-4324-AD4E-5DD8C200BD13}">
      <x15:tableSlicerCache tableId="2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Documento 2" xr10:uid="{D7F3EE7B-0515-4235-88EB-BAC7B8561085}" cache="SegmentaciónDeDatos_Documento1" caption="Agrupador" columnCount="2" style="SlicerStyleDark6" rowHeight="252000"/>
  <slicer name="Indicador 1" xr10:uid="{9D01AF99-7807-418F-A71A-D997083E0FB9}" cache="SegmentaciónDeDatos_Indicador1" caption="Indicador" columnCount="3" style="SlicerStyleDark6" rowHeight="32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grupador" xr10:uid="{0D799DB7-FD39-470D-BB3B-D6E2242665DD}" cache="SegmentaciónDeDatos_Agrupador" caption="Agrupador" startItem="1" style="SlicerStyleDark6" rowHeight="254000"/>
  <slicer name="Indicador" xr10:uid="{D434930D-E7B5-40DC-B449-1117E24C0A5D}" cache="SegmentaciónDeDatos_Indicador" caption="Indicador" columnCount="4" style="SlicerStyleDark6" rowHeight="2540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123837-B064-4719-9AEE-98EE27B0B930}" name="Tabla13" displayName="Tabla13" ref="C7:N59" totalsRowShown="0" headerRowDxfId="1525" dataDxfId="1523" headerRowBorderDxfId="1524" tableBorderDxfId="1522">
  <autoFilter ref="C7:N59" xr:uid="{FB8C3654-2CDF-4C96-9D59-BEB1B63FA776}">
    <filterColumn colId="3">
      <filters>
        <filter val="Abril"/>
      </filters>
    </filterColumn>
  </autoFilter>
  <tableColumns count="12">
    <tableColumn id="10" xr3:uid="{F70B0B79-F96B-47CE-860C-C49D2FF110FD}" name="Agrupador" dataDxfId="1521" totalsRowDxfId="1520"/>
    <tableColumn id="12" xr3:uid="{C4E4960E-FCA2-4C0E-8F46-DD1ECF14B225}" name="Código del Indicador" dataDxfId="1519" totalsRowDxfId="1518"/>
    <tableColumn id="1" xr3:uid="{C928FC05-3678-4F28-ABCC-833B2AD0F364}" name="Indicador" dataDxfId="1517" totalsRowDxfId="1516"/>
    <tableColumn id="2" xr3:uid="{7B8F7F3C-D035-4EAC-A0DA-9BA3AA0E2865}" name="Mes" dataDxfId="1515" totalsRowDxfId="1514"/>
    <tableColumn id="3" xr3:uid="{29D5A00C-F7B0-456E-B4DE-FFF879591322}" name="Minimo baja" dataDxfId="1513" totalsRowDxfId="1512"/>
    <tableColumn id="4" xr3:uid="{6B39771F-B076-4FE2-98FF-889C19AAAFDD}" name="Máximo baja" dataDxfId="1511" totalsRowDxfId="1510"/>
    <tableColumn id="5" xr3:uid="{34BFDDFE-AF6A-4171-B40A-2B63D9385ECA}" name="Minimo vulnerable" dataDxfId="1509" totalsRowDxfId="1508" dataCellStyle="Porcentaje"/>
    <tableColumn id="6" xr3:uid="{0D400979-40A6-4381-8376-A4670A5CF9C9}" name="Máximo vulnerable" dataDxfId="1507" totalsRowDxfId="1506" dataCellStyle="Porcentaje"/>
    <tableColumn id="7" xr3:uid="{612D20BD-A9EB-409F-99D1-13690D6B665B}" name="Minimo Buena" dataDxfId="1505" totalsRowDxfId="1504" dataCellStyle="Porcentaje"/>
    <tableColumn id="8" xr3:uid="{1B45BB4C-F8EA-4E25-A49F-9090997E1E3C}" name="Maximo buena" dataDxfId="1503" totalsRowDxfId="1502" dataCellStyle="Porcentaje"/>
    <tableColumn id="9" xr3:uid="{D3E85C6C-2DCD-4958-885F-5778F4407E8E}" name="Superior al" dataDxfId="1501" totalsRowDxfId="1500" dataCellStyle="Porcentaje"/>
    <tableColumn id="11" xr3:uid="{87E45EFD-405E-4384-9602-DD0C35A9BE8E}" name="Columna1" dataDxfId="1499" totalsRowDxfId="1498" dataCellStyle="Porcentaje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7503A-639C-4CA8-98AE-863C96D12609}" name="Tabla1" displayName="Tabla1" ref="B18:K96" totalsRowShown="0" headerRowDxfId="1497" dataDxfId="1495" headerRowBorderDxfId="1496">
  <autoFilter ref="B18:K96" xr:uid="{DDF372D9-98BE-45DA-8734-F3674300638C}"/>
  <tableColumns count="10">
    <tableColumn id="1" xr3:uid="{F4E3958D-B8F8-4B27-BCB4-7E282F40DC49}" name="Agrupador" dataDxfId="1494"/>
    <tableColumn id="2" xr3:uid="{B9E7B72F-0CF7-4479-9C73-CF0D28E2D0ED}" name="Indicador" dataDxfId="1493"/>
    <tableColumn id="3" xr3:uid="{58053DB9-6E66-4B90-A9C7-6BB560CBFF32}" name="Mes" dataDxfId="1492">
      <calculatedColumnFormula>+'1. Semáforos Julio'!F$8</calculatedColumnFormula>
    </tableColumn>
    <tableColumn id="4" xr3:uid="{2E79F272-91EF-4255-9D73-2823EE6EC3E0}" name="Minimo baja" dataDxfId="1491" dataCellStyle="Porcentaje">
      <calculatedColumnFormula>+'1. Semáforos Julio'!G$8</calculatedColumnFormula>
    </tableColumn>
    <tableColumn id="5" xr3:uid="{4B942ED0-EDE0-4920-8E87-9B9FFB0F2613}" name="Máximo baja" dataDxfId="1490" dataCellStyle="Porcentaje">
      <calculatedColumnFormula>+'1. Semáforos Julio'!H$8</calculatedColumnFormula>
    </tableColumn>
    <tableColumn id="6" xr3:uid="{C6386155-ED83-4761-A710-53D689BBBF47}" name="Minimo vulnerable" dataDxfId="1489" dataCellStyle="Porcentaje">
      <calculatedColumnFormula>+'1. Semáforos Julio'!I$8</calculatedColumnFormula>
    </tableColumn>
    <tableColumn id="7" xr3:uid="{E405C6C7-A477-44A4-BE86-A119012B1EBC}" name="Máximo vulnerable" dataDxfId="1488" dataCellStyle="Porcentaje">
      <calculatedColumnFormula>+'1. Semáforos Julio'!J$8</calculatedColumnFormula>
    </tableColumn>
    <tableColumn id="8" xr3:uid="{0168AD01-9918-45DF-BD77-8B87D4B9E49A}" name="Minimo Buena" dataDxfId="1487" dataCellStyle="Porcentaje">
      <calculatedColumnFormula>+'1. Semáforos Julio'!K$8</calculatedColumnFormula>
    </tableColumn>
    <tableColumn id="9" xr3:uid="{A5A5A422-CF1B-4D17-8714-31598B493916}" name="Maximo buena" dataDxfId="1486" dataCellStyle="Porcentaje">
      <calculatedColumnFormula>+'1. Semáforos Julio'!L$8</calculatedColumnFormula>
    </tableColumn>
    <tableColumn id="10" xr3:uid="{1B3BCBF7-0E5D-4DEF-BE0B-926646192A44}" name="Superior al" dataDxfId="1485" dataCellStyle="Porcentaje">
      <calculatedColumnFormula>+'1. Semáforos Julio'!M$8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CFD152-5467-4645-A49A-6F1409E8C149}" name="Tabla2" displayName="Tabla2" ref="A2:K37" totalsRowShown="0" headerRowDxfId="1484" dataDxfId="1482" headerRowBorderDxfId="1483" tableBorderDxfId="1481" totalsRowBorderDxfId="1480">
  <tableColumns count="11">
    <tableColumn id="1" xr3:uid="{A357F710-A794-4BE5-B458-9B43455B945E}" name="Agrupador" dataDxfId="1479"/>
    <tableColumn id="2" xr3:uid="{2ADE59EC-689B-40B6-BF26-7E53C1A13B72}" name="Indicador" dataDxfId="1478"/>
    <tableColumn id="3" xr3:uid="{2B11D9CF-0383-46FA-B04B-80946044071C}" name="Mes" dataDxfId="1477"/>
    <tableColumn id="4" xr3:uid="{DE5963FE-1AE9-420B-92C9-F7FE41F2BE95}" name="Minimo baja" dataDxfId="1476"/>
    <tableColumn id="5" xr3:uid="{1208030C-504D-4AAB-A570-6E41C3924D3F}" name="Máximo baja" dataDxfId="1475"/>
    <tableColumn id="6" xr3:uid="{6BDFF4E2-E110-4215-BF7A-8E65A5C091CD}" name="Minimo vulnerable" dataDxfId="1474"/>
    <tableColumn id="7" xr3:uid="{6A67A3D4-B52C-4250-B6D6-9B8449A6A4EB}" name="Máximo vulnerable" dataDxfId="1473"/>
    <tableColumn id="8" xr3:uid="{36A812EF-B321-44E4-96FD-A0A6DD8EE02A}" name="Minimo Buena" dataDxfId="1472"/>
    <tableColumn id="9" xr3:uid="{FAF305E6-1797-4B3D-9894-9C0C8E0CB512}" name="Maximo buena" dataDxfId="1471"/>
    <tableColumn id="10" xr3:uid="{23D94D34-FFC2-4F69-AE4B-8A438DCBF560}" name="Superior al" dataDxfId="1470"/>
    <tableColumn id="11" xr3:uid="{DE0C0670-E4E4-4F67-9877-BB5D35347252}" name="Observación" dataDxfId="1469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9" dT="2024-02-01T15:37:14.64" personId="{AC3008E1-93D2-4305-A0C3-6478FC29BBE1}" id="{1038E389-7624-4082-B72A-D830E64845A2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9" dT="2024-02-01T15:37:14.64" personId="{AC3008E1-93D2-4305-A0C3-6478FC29BBE1}" id="{E9B0A08B-4049-49A5-A366-163701B5ACE9}">
    <text>Poblaciones incluidas: Minas antipersonal munición sin explotar y artefacto explosivo improvisado, Amenaza, Delitos contra la libertad y la integridad sexual en desarrollo del conflicto armado, Desaparición forzada, Homicidio masacre, Secuestro, Tortura, Vinculación de niños niñas y adolescentes a actividades relacionadas con grupos armados, Abandono o despojo forzado de tierras, Actos  terrorista/atentados/combates/enfrentamientos/hostigamientos, Herido, Reclutamiento forzado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1FF0-1E04-4384-997C-015988DDE513}">
  <dimension ref="A1:N61"/>
  <sheetViews>
    <sheetView view="pageBreakPreview" topLeftCell="A2" zoomScale="90" zoomScaleNormal="59" zoomScaleSheetLayoutView="90" workbookViewId="0">
      <pane xSplit="6" ySplit="6" topLeftCell="G47" activePane="bottomRight" state="frozen"/>
      <selection activeCell="A2" sqref="A2"/>
      <selection pane="topRight" activeCell="G2" sqref="G2"/>
      <selection pane="bottomLeft" activeCell="A8" sqref="A8"/>
      <selection pane="bottomRight" activeCell="E20" sqref="E20"/>
    </sheetView>
  </sheetViews>
  <sheetFormatPr baseColWidth="10" defaultRowHeight="14.4" x14ac:dyDescent="0.55000000000000004"/>
  <cols>
    <col min="1" max="1" width="1.578125" customWidth="1"/>
    <col min="2" max="2" width="2.578125" style="131" customWidth="1"/>
    <col min="3" max="3" width="32.26171875" customWidth="1"/>
    <col min="4" max="4" width="12.41796875" hidden="1" customWidth="1"/>
    <col min="5" max="5" width="57.578125" customWidth="1"/>
    <col min="6" max="6" width="10.41796875" style="319" customWidth="1"/>
    <col min="7" max="13" width="13.578125" style="320" customWidth="1"/>
    <col min="14" max="14" width="1.578125" customWidth="1"/>
  </cols>
  <sheetData>
    <row r="1" spans="1:14" ht="58.15" customHeight="1" x14ac:dyDescent="0.55000000000000004">
      <c r="B1" s="290"/>
      <c r="C1" s="290"/>
      <c r="D1" s="290"/>
      <c r="E1" s="290"/>
      <c r="F1" s="291"/>
      <c r="G1" s="292"/>
      <c r="H1" s="292"/>
      <c r="I1" s="292"/>
      <c r="J1" s="292"/>
      <c r="K1" s="292"/>
      <c r="L1" s="292"/>
      <c r="M1" s="292"/>
      <c r="N1" s="290"/>
    </row>
    <row r="2" spans="1:14" x14ac:dyDescent="0.55000000000000004">
      <c r="B2" s="290"/>
      <c r="C2" s="290"/>
      <c r="D2" s="290"/>
      <c r="E2" s="290"/>
      <c r="F2" s="291"/>
      <c r="G2" s="292"/>
      <c r="H2" s="292"/>
      <c r="I2" s="292"/>
      <c r="J2" s="292"/>
      <c r="K2" s="292"/>
      <c r="L2" s="292"/>
      <c r="M2" s="292"/>
      <c r="N2" s="290"/>
    </row>
    <row r="3" spans="1:14" ht="58" customHeight="1" x14ac:dyDescent="0.55000000000000004">
      <c r="B3" s="290"/>
      <c r="C3" s="290"/>
      <c r="D3" s="290"/>
      <c r="E3" s="290"/>
      <c r="F3" s="291"/>
      <c r="G3" s="292"/>
      <c r="H3" s="292"/>
      <c r="I3" s="292"/>
      <c r="J3" s="292"/>
      <c r="K3" s="292"/>
      <c r="L3" s="292"/>
      <c r="M3" s="292"/>
      <c r="N3" s="290"/>
    </row>
    <row r="4" spans="1:14" ht="58" customHeight="1" thickBot="1" x14ac:dyDescent="0.6">
      <c r="A4" s="131"/>
      <c r="B4" s="290"/>
      <c r="C4" s="290"/>
      <c r="D4" s="290"/>
      <c r="E4" s="290"/>
      <c r="F4" s="291"/>
      <c r="G4" s="292"/>
      <c r="H4" s="292"/>
      <c r="I4" s="292"/>
      <c r="J4" s="292"/>
      <c r="K4" s="292"/>
      <c r="L4" s="292"/>
      <c r="M4" s="292"/>
      <c r="N4" s="290"/>
    </row>
    <row r="5" spans="1:14" x14ac:dyDescent="0.55000000000000004">
      <c r="B5" s="290"/>
      <c r="C5" s="457" t="s">
        <v>743</v>
      </c>
      <c r="D5" s="459" t="s">
        <v>744</v>
      </c>
      <c r="E5" s="461" t="s">
        <v>745</v>
      </c>
      <c r="F5" s="463" t="s">
        <v>746</v>
      </c>
      <c r="G5" s="465" t="s">
        <v>747</v>
      </c>
      <c r="H5" s="466"/>
      <c r="I5" s="467" t="s">
        <v>748</v>
      </c>
      <c r="J5" s="468"/>
      <c r="K5" s="456" t="s">
        <v>749</v>
      </c>
      <c r="L5" s="456"/>
      <c r="M5" s="293" t="s">
        <v>750</v>
      </c>
      <c r="N5" s="290"/>
    </row>
    <row r="6" spans="1:14" ht="14.7" thickBot="1" x14ac:dyDescent="0.6">
      <c r="B6" s="290"/>
      <c r="C6" s="458"/>
      <c r="D6" s="460"/>
      <c r="E6" s="462"/>
      <c r="F6" s="464"/>
      <c r="G6" s="294" t="s">
        <v>751</v>
      </c>
      <c r="H6" s="295" t="s">
        <v>752</v>
      </c>
      <c r="I6" s="296" t="s">
        <v>751</v>
      </c>
      <c r="J6" s="297" t="s">
        <v>752</v>
      </c>
      <c r="K6" s="298" t="s">
        <v>751</v>
      </c>
      <c r="L6" s="299" t="s">
        <v>752</v>
      </c>
      <c r="M6" s="300" t="s">
        <v>753</v>
      </c>
      <c r="N6" s="290"/>
    </row>
    <row r="7" spans="1:14" ht="16" hidden="1" customHeight="1" x14ac:dyDescent="0.6">
      <c r="B7" s="290"/>
      <c r="C7" s="301" t="s">
        <v>743</v>
      </c>
      <c r="D7" s="302" t="s">
        <v>744</v>
      </c>
      <c r="E7" s="302" t="s">
        <v>754</v>
      </c>
      <c r="F7" s="303" t="s">
        <v>746</v>
      </c>
      <c r="G7" s="304" t="s">
        <v>755</v>
      </c>
      <c r="H7" s="305" t="s">
        <v>756</v>
      </c>
      <c r="I7" s="306" t="s">
        <v>757</v>
      </c>
      <c r="J7" s="307" t="s">
        <v>758</v>
      </c>
      <c r="K7" s="308" t="s">
        <v>759</v>
      </c>
      <c r="L7" s="309" t="s">
        <v>760</v>
      </c>
      <c r="M7" s="310" t="s">
        <v>753</v>
      </c>
      <c r="N7" s="325" t="s">
        <v>863</v>
      </c>
    </row>
    <row r="8" spans="1:14" ht="14.5" customHeight="1" x14ac:dyDescent="0.55000000000000004">
      <c r="C8" s="424" t="s">
        <v>761</v>
      </c>
      <c r="D8" s="312" t="s">
        <v>762</v>
      </c>
      <c r="E8" s="425" t="s">
        <v>763</v>
      </c>
      <c r="F8" s="313" t="s">
        <v>766</v>
      </c>
      <c r="G8" s="260">
        <v>0</v>
      </c>
      <c r="H8" s="260">
        <v>0.66990000000000005</v>
      </c>
      <c r="I8" s="314">
        <v>0.67</v>
      </c>
      <c r="J8" s="314">
        <v>0.69989999999999997</v>
      </c>
      <c r="K8" s="315">
        <v>0.7</v>
      </c>
      <c r="L8" s="315">
        <v>0.90990000000000004</v>
      </c>
      <c r="M8" s="315">
        <v>0.90990000000000004</v>
      </c>
      <c r="N8" s="324"/>
    </row>
    <row r="9" spans="1:14" ht="14.5" customHeight="1" x14ac:dyDescent="0.55000000000000004">
      <c r="C9" s="424" t="s">
        <v>761</v>
      </c>
      <c r="D9" s="312" t="s">
        <v>769</v>
      </c>
      <c r="E9" s="425" t="s">
        <v>770</v>
      </c>
      <c r="F9" s="316" t="s">
        <v>766</v>
      </c>
      <c r="G9" s="260">
        <v>0</v>
      </c>
      <c r="H9" s="260">
        <v>0.49990000000000001</v>
      </c>
      <c r="I9" s="314">
        <v>0.5</v>
      </c>
      <c r="J9" s="314">
        <v>0.54990000000000006</v>
      </c>
      <c r="K9" s="315">
        <v>0.55000000000000004</v>
      </c>
      <c r="L9" s="315">
        <v>1.0059</v>
      </c>
      <c r="M9" s="315">
        <v>1.0059</v>
      </c>
      <c r="N9" s="323"/>
    </row>
    <row r="10" spans="1:14" x14ac:dyDescent="0.55000000000000004">
      <c r="C10" s="424" t="s">
        <v>761</v>
      </c>
      <c r="D10" s="312" t="s">
        <v>771</v>
      </c>
      <c r="E10" s="425" t="s">
        <v>772</v>
      </c>
      <c r="F10" s="316" t="s">
        <v>766</v>
      </c>
      <c r="G10" s="260">
        <v>0</v>
      </c>
      <c r="H10" s="260">
        <v>0.58989999999999998</v>
      </c>
      <c r="I10" s="314">
        <v>0.59</v>
      </c>
      <c r="J10" s="314">
        <v>0.62990000000000002</v>
      </c>
      <c r="K10" s="315">
        <v>0.63</v>
      </c>
      <c r="L10" s="315">
        <v>0.96989999999999998</v>
      </c>
      <c r="M10" s="315">
        <v>0.96989999999999998</v>
      </c>
      <c r="N10" s="323"/>
    </row>
    <row r="11" spans="1:14" x14ac:dyDescent="0.55000000000000004">
      <c r="C11" s="424" t="s">
        <v>761</v>
      </c>
      <c r="D11" s="312" t="s">
        <v>773</v>
      </c>
      <c r="E11" s="425" t="s">
        <v>190</v>
      </c>
      <c r="F11" s="316" t="s">
        <v>766</v>
      </c>
      <c r="G11" s="260">
        <v>0</v>
      </c>
      <c r="H11" s="260">
        <v>0.92989999999999995</v>
      </c>
      <c r="I11" s="314">
        <v>0.93</v>
      </c>
      <c r="J11" s="314">
        <v>0.93989999999999996</v>
      </c>
      <c r="K11" s="315">
        <v>0.94</v>
      </c>
      <c r="L11" s="315">
        <v>1.0059</v>
      </c>
      <c r="M11" s="315">
        <v>1.0059</v>
      </c>
      <c r="N11" s="323"/>
    </row>
    <row r="12" spans="1:14" x14ac:dyDescent="0.55000000000000004">
      <c r="C12" s="424" t="s">
        <v>774</v>
      </c>
      <c r="D12" s="312" t="s">
        <v>775</v>
      </c>
      <c r="E12" s="425" t="s">
        <v>776</v>
      </c>
      <c r="F12" s="313" t="s">
        <v>766</v>
      </c>
      <c r="G12" s="260">
        <v>0</v>
      </c>
      <c r="H12" s="260">
        <v>0.31040000000000001</v>
      </c>
      <c r="I12" s="314">
        <v>0.3105</v>
      </c>
      <c r="J12" s="314">
        <v>0.62090000000000001</v>
      </c>
      <c r="K12" s="315">
        <v>0.621</v>
      </c>
      <c r="L12" s="315">
        <v>1</v>
      </c>
      <c r="M12" s="315">
        <v>1</v>
      </c>
      <c r="N12" s="323"/>
    </row>
    <row r="13" spans="1:14" x14ac:dyDescent="0.55000000000000004">
      <c r="C13" s="424" t="s">
        <v>774</v>
      </c>
      <c r="D13" s="312" t="s">
        <v>777</v>
      </c>
      <c r="E13" s="425" t="s">
        <v>778</v>
      </c>
      <c r="F13" s="313" t="s">
        <v>766</v>
      </c>
      <c r="G13" s="260">
        <v>0</v>
      </c>
      <c r="H13" s="260">
        <v>0.30809999999999998</v>
      </c>
      <c r="I13" s="314">
        <v>0.30819999999999997</v>
      </c>
      <c r="J13" s="314">
        <v>0.61629999999999996</v>
      </c>
      <c r="K13" s="315">
        <v>0.61639999999999995</v>
      </c>
      <c r="L13" s="315">
        <v>1</v>
      </c>
      <c r="M13" s="315">
        <v>1</v>
      </c>
      <c r="N13" s="323"/>
    </row>
    <row r="14" spans="1:14" x14ac:dyDescent="0.55000000000000004">
      <c r="C14" s="424" t="s">
        <v>774</v>
      </c>
      <c r="D14" s="312" t="s">
        <v>779</v>
      </c>
      <c r="E14" s="425" t="s">
        <v>780</v>
      </c>
      <c r="F14" s="313" t="s">
        <v>766</v>
      </c>
      <c r="G14" s="260">
        <v>0</v>
      </c>
      <c r="H14" s="260">
        <v>0.2989</v>
      </c>
      <c r="I14" s="314">
        <v>0.29899999999999999</v>
      </c>
      <c r="J14" s="314">
        <v>0.5978</v>
      </c>
      <c r="K14" s="315">
        <v>0.59789999999999999</v>
      </c>
      <c r="L14" s="315">
        <v>1</v>
      </c>
      <c r="M14" s="315">
        <v>1</v>
      </c>
      <c r="N14" s="323"/>
    </row>
    <row r="15" spans="1:14" x14ac:dyDescent="0.55000000000000004">
      <c r="C15" s="424" t="s">
        <v>774</v>
      </c>
      <c r="D15" s="312" t="s">
        <v>781</v>
      </c>
      <c r="E15" s="425" t="s">
        <v>782</v>
      </c>
      <c r="F15" s="313" t="s">
        <v>766</v>
      </c>
      <c r="G15" s="260">
        <v>0</v>
      </c>
      <c r="H15" s="260">
        <v>0.32119999999999999</v>
      </c>
      <c r="I15" s="314">
        <v>0.32129999999999997</v>
      </c>
      <c r="J15" s="314">
        <v>0.64229999999999998</v>
      </c>
      <c r="K15" s="315">
        <v>0.64239999999999997</v>
      </c>
      <c r="L15" s="315">
        <v>1</v>
      </c>
      <c r="M15" s="315">
        <v>1</v>
      </c>
      <c r="N15" s="323"/>
    </row>
    <row r="16" spans="1:14" x14ac:dyDescent="0.55000000000000004">
      <c r="C16" s="424" t="s">
        <v>774</v>
      </c>
      <c r="D16" s="312" t="s">
        <v>783</v>
      </c>
      <c r="E16" s="425" t="s">
        <v>784</v>
      </c>
      <c r="F16" s="313" t="s">
        <v>766</v>
      </c>
      <c r="G16" s="260">
        <v>0</v>
      </c>
      <c r="H16" s="260">
        <v>0.30830000000000002</v>
      </c>
      <c r="I16" s="314">
        <v>0.30840000000000001</v>
      </c>
      <c r="J16" s="314">
        <v>0.61680000000000001</v>
      </c>
      <c r="K16" s="315">
        <v>0.6169</v>
      </c>
      <c r="L16" s="315">
        <v>1</v>
      </c>
      <c r="M16" s="315">
        <v>1</v>
      </c>
      <c r="N16" s="323"/>
    </row>
    <row r="17" spans="3:14" x14ac:dyDescent="0.55000000000000004">
      <c r="C17" s="424" t="s">
        <v>774</v>
      </c>
      <c r="D17" s="312" t="s">
        <v>785</v>
      </c>
      <c r="E17" s="425" t="s">
        <v>786</v>
      </c>
      <c r="F17" s="313" t="s">
        <v>766</v>
      </c>
      <c r="G17" s="260">
        <v>0</v>
      </c>
      <c r="H17" s="260">
        <v>0.3296</v>
      </c>
      <c r="I17" s="314">
        <v>0.32969999999999999</v>
      </c>
      <c r="J17" s="314">
        <v>0.65939999999999999</v>
      </c>
      <c r="K17" s="315">
        <v>0.65949999999999998</v>
      </c>
      <c r="L17" s="315">
        <v>1</v>
      </c>
      <c r="M17" s="315">
        <v>1</v>
      </c>
      <c r="N17" s="323"/>
    </row>
    <row r="18" spans="3:14" x14ac:dyDescent="0.55000000000000004">
      <c r="C18" s="424" t="s">
        <v>774</v>
      </c>
      <c r="D18" s="312" t="s">
        <v>787</v>
      </c>
      <c r="E18" s="425" t="s">
        <v>788</v>
      </c>
      <c r="F18" s="313" t="s">
        <v>766</v>
      </c>
      <c r="G18" s="260">
        <v>0</v>
      </c>
      <c r="H18" s="260">
        <v>0.56989999999999996</v>
      </c>
      <c r="I18" s="314">
        <v>0.56999999999999995</v>
      </c>
      <c r="J18" s="314">
        <v>0.67990000000000006</v>
      </c>
      <c r="K18" s="315">
        <v>0.68</v>
      </c>
      <c r="L18" s="315">
        <v>1</v>
      </c>
      <c r="M18" s="315">
        <v>1</v>
      </c>
      <c r="N18" s="323"/>
    </row>
    <row r="19" spans="3:14" x14ac:dyDescent="0.55000000000000004">
      <c r="C19" s="424" t="s">
        <v>774</v>
      </c>
      <c r="D19" s="312" t="s">
        <v>789</v>
      </c>
      <c r="E19" s="425" t="s">
        <v>790</v>
      </c>
      <c r="F19" s="313" t="s">
        <v>766</v>
      </c>
      <c r="G19" s="260">
        <v>0</v>
      </c>
      <c r="H19" s="260">
        <v>0.31990000000000002</v>
      </c>
      <c r="I19" s="314">
        <v>0.32</v>
      </c>
      <c r="J19" s="314">
        <v>0.63980000000000004</v>
      </c>
      <c r="K19" s="315">
        <v>0.63990000000000002</v>
      </c>
      <c r="L19" s="315">
        <v>1</v>
      </c>
      <c r="M19" s="315">
        <v>1</v>
      </c>
      <c r="N19" s="323"/>
    </row>
    <row r="20" spans="3:14" x14ac:dyDescent="0.55000000000000004">
      <c r="C20" s="424" t="s">
        <v>791</v>
      </c>
      <c r="D20" s="312" t="s">
        <v>792</v>
      </c>
      <c r="E20" s="426" t="s">
        <v>793</v>
      </c>
      <c r="F20" s="313" t="s">
        <v>766</v>
      </c>
      <c r="G20" s="260">
        <v>0</v>
      </c>
      <c r="H20" s="260">
        <v>0.49990000000000001</v>
      </c>
      <c r="I20" s="314">
        <v>0.5</v>
      </c>
      <c r="J20" s="314">
        <v>0.57989999999999997</v>
      </c>
      <c r="K20" s="315">
        <v>0.57999999999999996</v>
      </c>
      <c r="L20" s="315">
        <v>1</v>
      </c>
      <c r="M20" s="315">
        <v>1</v>
      </c>
      <c r="N20" s="323"/>
    </row>
    <row r="21" spans="3:14" x14ac:dyDescent="0.55000000000000004">
      <c r="C21" s="424" t="s">
        <v>791</v>
      </c>
      <c r="D21" s="312" t="s">
        <v>794</v>
      </c>
      <c r="E21" s="426" t="s">
        <v>795</v>
      </c>
      <c r="F21" s="313" t="s">
        <v>766</v>
      </c>
      <c r="G21" s="260">
        <v>0</v>
      </c>
      <c r="H21" s="260">
        <v>0.49990000000000001</v>
      </c>
      <c r="I21" s="314">
        <v>0.5</v>
      </c>
      <c r="J21" s="314">
        <v>0.57989999999999997</v>
      </c>
      <c r="K21" s="315">
        <v>0.57999999999999996</v>
      </c>
      <c r="L21" s="315">
        <v>1</v>
      </c>
      <c r="M21" s="315">
        <v>1</v>
      </c>
      <c r="N21" s="323"/>
    </row>
    <row r="22" spans="3:14" x14ac:dyDescent="0.55000000000000004">
      <c r="C22" s="424" t="s">
        <v>791</v>
      </c>
      <c r="D22" s="312" t="s">
        <v>796</v>
      </c>
      <c r="E22" s="426" t="s">
        <v>797</v>
      </c>
      <c r="F22" s="313" t="s">
        <v>766</v>
      </c>
      <c r="G22" s="260">
        <v>0</v>
      </c>
      <c r="H22" s="260">
        <v>0.49990000000000001</v>
      </c>
      <c r="I22" s="314">
        <v>0.5</v>
      </c>
      <c r="J22" s="314">
        <v>0.57989999999999997</v>
      </c>
      <c r="K22" s="315">
        <v>0.57999999999999996</v>
      </c>
      <c r="L22" s="315">
        <v>1</v>
      </c>
      <c r="M22" s="315">
        <v>1</v>
      </c>
      <c r="N22" s="323"/>
    </row>
    <row r="23" spans="3:14" x14ac:dyDescent="0.55000000000000004">
      <c r="C23" s="424" t="s">
        <v>791</v>
      </c>
      <c r="D23" s="312" t="s">
        <v>798</v>
      </c>
      <c r="E23" s="426" t="s">
        <v>799</v>
      </c>
      <c r="F23" s="313" t="s">
        <v>766</v>
      </c>
      <c r="G23" s="260">
        <v>0</v>
      </c>
      <c r="H23" s="260">
        <v>0.49990000000000001</v>
      </c>
      <c r="I23" s="314">
        <v>0.5</v>
      </c>
      <c r="J23" s="314">
        <v>0.57989999999999997</v>
      </c>
      <c r="K23" s="315">
        <v>0.57999999999999996</v>
      </c>
      <c r="L23" s="315">
        <v>1</v>
      </c>
      <c r="M23" s="315">
        <v>1</v>
      </c>
      <c r="N23" s="323"/>
    </row>
    <row r="24" spans="3:14" x14ac:dyDescent="0.55000000000000004">
      <c r="C24" s="424" t="s">
        <v>791</v>
      </c>
      <c r="D24" s="312" t="s">
        <v>800</v>
      </c>
      <c r="E24" s="426" t="s">
        <v>801</v>
      </c>
      <c r="F24" s="313" t="s">
        <v>766</v>
      </c>
      <c r="G24" s="260">
        <v>0</v>
      </c>
      <c r="H24" s="260">
        <v>0.49990000000000001</v>
      </c>
      <c r="I24" s="314">
        <v>0.5</v>
      </c>
      <c r="J24" s="314">
        <v>0.57989999999999997</v>
      </c>
      <c r="K24" s="315">
        <v>0.57999999999999996</v>
      </c>
      <c r="L24" s="315">
        <v>1</v>
      </c>
      <c r="M24" s="315">
        <v>1</v>
      </c>
      <c r="N24" s="323"/>
    </row>
    <row r="25" spans="3:14" x14ac:dyDescent="0.55000000000000004">
      <c r="C25" s="424" t="s">
        <v>791</v>
      </c>
      <c r="D25" s="312" t="s">
        <v>802</v>
      </c>
      <c r="E25" s="426" t="s">
        <v>803</v>
      </c>
      <c r="F25" s="313" t="s">
        <v>766</v>
      </c>
      <c r="G25" s="260">
        <v>0</v>
      </c>
      <c r="H25" s="260">
        <v>0.49990000000000001</v>
      </c>
      <c r="I25" s="314">
        <v>0.5</v>
      </c>
      <c r="J25" s="314">
        <v>0.57989999999999997</v>
      </c>
      <c r="K25" s="315">
        <v>0.57999999999999996</v>
      </c>
      <c r="L25" s="315">
        <v>1</v>
      </c>
      <c r="M25" s="315">
        <v>1</v>
      </c>
      <c r="N25" s="323"/>
    </row>
    <row r="26" spans="3:14" x14ac:dyDescent="0.55000000000000004">
      <c r="C26" s="424" t="s">
        <v>791</v>
      </c>
      <c r="D26" s="312" t="s">
        <v>804</v>
      </c>
      <c r="E26" s="426" t="s">
        <v>805</v>
      </c>
      <c r="F26" s="313" t="s">
        <v>766</v>
      </c>
      <c r="G26" s="260">
        <v>0</v>
      </c>
      <c r="H26" s="260">
        <v>0.49990000000000001</v>
      </c>
      <c r="I26" s="314">
        <v>0.5</v>
      </c>
      <c r="J26" s="314">
        <v>0.57989999999999997</v>
      </c>
      <c r="K26" s="315">
        <v>0.57999999999999996</v>
      </c>
      <c r="L26" s="315">
        <v>1</v>
      </c>
      <c r="M26" s="315">
        <v>1</v>
      </c>
      <c r="N26" s="323"/>
    </row>
    <row r="27" spans="3:14" x14ac:dyDescent="0.55000000000000004">
      <c r="C27" s="424" t="s">
        <v>806</v>
      </c>
      <c r="D27" s="317" t="s">
        <v>807</v>
      </c>
      <c r="E27" s="426" t="s">
        <v>255</v>
      </c>
      <c r="F27" s="313" t="s">
        <v>766</v>
      </c>
      <c r="G27" s="260">
        <v>0</v>
      </c>
      <c r="H27" s="260">
        <v>9.9900000000000003E-2</v>
      </c>
      <c r="I27" s="314">
        <v>0.1</v>
      </c>
      <c r="J27" s="314">
        <v>0.19990000000000002</v>
      </c>
      <c r="K27" s="315">
        <v>0.2</v>
      </c>
      <c r="L27" s="315">
        <v>1</v>
      </c>
      <c r="M27" s="315">
        <v>1</v>
      </c>
      <c r="N27" s="323"/>
    </row>
    <row r="28" spans="3:14" x14ac:dyDescent="0.55000000000000004">
      <c r="C28" s="424" t="s">
        <v>806</v>
      </c>
      <c r="D28" s="317" t="s">
        <v>808</v>
      </c>
      <c r="E28" s="426" t="s">
        <v>256</v>
      </c>
      <c r="F28" s="313" t="s">
        <v>766</v>
      </c>
      <c r="G28" s="260">
        <v>0</v>
      </c>
      <c r="H28" s="260">
        <v>9.9900000000000003E-2</v>
      </c>
      <c r="I28" s="314">
        <v>0.1</v>
      </c>
      <c r="J28" s="314">
        <v>0.19990000000000002</v>
      </c>
      <c r="K28" s="315">
        <v>0.2</v>
      </c>
      <c r="L28" s="315">
        <v>1</v>
      </c>
      <c r="M28" s="315">
        <v>1</v>
      </c>
      <c r="N28" s="323"/>
    </row>
    <row r="29" spans="3:14" x14ac:dyDescent="0.55000000000000004">
      <c r="C29" s="424" t="s">
        <v>806</v>
      </c>
      <c r="D29" s="317"/>
      <c r="E29" s="426" t="s">
        <v>381</v>
      </c>
      <c r="F29" s="313" t="s">
        <v>766</v>
      </c>
      <c r="G29" s="260">
        <v>0</v>
      </c>
      <c r="H29" s="260">
        <v>9.9900000000000003E-2</v>
      </c>
      <c r="I29" s="314">
        <v>0.1</v>
      </c>
      <c r="J29" s="314">
        <v>0.19990000000000002</v>
      </c>
      <c r="K29" s="315">
        <v>0.2</v>
      </c>
      <c r="L29" s="315">
        <v>1</v>
      </c>
      <c r="M29" s="315">
        <v>1</v>
      </c>
      <c r="N29" s="323"/>
    </row>
    <row r="30" spans="3:14" x14ac:dyDescent="0.55000000000000004">
      <c r="C30" s="424" t="s">
        <v>806</v>
      </c>
      <c r="D30" s="317" t="s">
        <v>810</v>
      </c>
      <c r="E30" s="426" t="s">
        <v>382</v>
      </c>
      <c r="F30" s="313" t="s">
        <v>766</v>
      </c>
      <c r="G30" s="260">
        <v>0</v>
      </c>
      <c r="H30" s="260">
        <v>9.9900000000000003E-2</v>
      </c>
      <c r="I30" s="314">
        <v>0.1</v>
      </c>
      <c r="J30" s="314">
        <v>0.19990000000000002</v>
      </c>
      <c r="K30" s="315">
        <v>0.2</v>
      </c>
      <c r="L30" s="315">
        <v>1</v>
      </c>
      <c r="M30" s="315">
        <v>1</v>
      </c>
      <c r="N30" s="323"/>
    </row>
    <row r="31" spans="3:14" x14ac:dyDescent="0.55000000000000004">
      <c r="C31" s="424" t="s">
        <v>811</v>
      </c>
      <c r="D31" s="317" t="s">
        <v>809</v>
      </c>
      <c r="E31" s="426" t="s">
        <v>268</v>
      </c>
      <c r="F31" s="33" t="s">
        <v>766</v>
      </c>
      <c r="G31" s="260">
        <v>0</v>
      </c>
      <c r="H31" s="260">
        <v>0.34989999999999999</v>
      </c>
      <c r="I31" s="314">
        <v>0.35</v>
      </c>
      <c r="J31" s="314">
        <v>0.54990000000000006</v>
      </c>
      <c r="K31" s="315">
        <v>0.55000000000000004</v>
      </c>
      <c r="L31" s="315">
        <v>0.99990000000000001</v>
      </c>
      <c r="M31" s="315">
        <v>1</v>
      </c>
      <c r="N31" s="323"/>
    </row>
    <row r="32" spans="3:14" x14ac:dyDescent="0.55000000000000004">
      <c r="C32" s="424" t="s">
        <v>811</v>
      </c>
      <c r="D32" s="317" t="s">
        <v>810</v>
      </c>
      <c r="E32" s="426" t="s">
        <v>812</v>
      </c>
      <c r="F32" s="33" t="s">
        <v>766</v>
      </c>
      <c r="G32" s="260">
        <v>0</v>
      </c>
      <c r="H32" s="260">
        <v>0.2999</v>
      </c>
      <c r="I32" s="314">
        <v>0.2</v>
      </c>
      <c r="J32" s="314">
        <v>0.2999</v>
      </c>
      <c r="K32" s="315">
        <v>0.3</v>
      </c>
      <c r="L32" s="315">
        <v>0.99990000000000001</v>
      </c>
      <c r="M32" s="315">
        <v>1</v>
      </c>
      <c r="N32" s="323"/>
    </row>
    <row r="33" spans="3:14" x14ac:dyDescent="0.55000000000000004">
      <c r="C33" s="424" t="s">
        <v>811</v>
      </c>
      <c r="D33" s="317" t="s">
        <v>813</v>
      </c>
      <c r="E33" s="426" t="s">
        <v>266</v>
      </c>
      <c r="F33" s="33" t="s">
        <v>766</v>
      </c>
      <c r="G33" s="260">
        <v>0</v>
      </c>
      <c r="H33" s="260">
        <v>6.9900000000000004E-2</v>
      </c>
      <c r="I33" s="314">
        <v>7.0000000000000007E-2</v>
      </c>
      <c r="J33" s="314">
        <v>0.22090000000000001</v>
      </c>
      <c r="K33" s="315">
        <v>0.221</v>
      </c>
      <c r="L33" s="315">
        <v>0.99990000000000001</v>
      </c>
      <c r="M33" s="315">
        <v>1</v>
      </c>
      <c r="N33" s="323"/>
    </row>
    <row r="34" spans="3:14" x14ac:dyDescent="0.55000000000000004">
      <c r="C34" s="424" t="s">
        <v>814</v>
      </c>
      <c r="D34" s="33" t="s">
        <v>815</v>
      </c>
      <c r="E34" s="426" t="s">
        <v>816</v>
      </c>
      <c r="F34" s="33" t="s">
        <v>766</v>
      </c>
      <c r="G34" s="260">
        <v>0</v>
      </c>
      <c r="H34" s="260">
        <v>0.63290000000000002</v>
      </c>
      <c r="I34" s="314">
        <v>0.63300000000000001</v>
      </c>
      <c r="J34" s="314">
        <v>0.70389999999999997</v>
      </c>
      <c r="K34" s="315">
        <v>0.70399999999999996</v>
      </c>
      <c r="L34" s="315">
        <v>0.99990000000000001</v>
      </c>
      <c r="M34" s="315">
        <v>1</v>
      </c>
      <c r="N34" s="323"/>
    </row>
    <row r="35" spans="3:14" x14ac:dyDescent="0.55000000000000004">
      <c r="C35" s="424" t="s">
        <v>814</v>
      </c>
      <c r="D35" s="33" t="s">
        <v>817</v>
      </c>
      <c r="E35" s="426" t="s">
        <v>818</v>
      </c>
      <c r="F35" s="33" t="s">
        <v>766</v>
      </c>
      <c r="G35" s="260">
        <v>0</v>
      </c>
      <c r="H35" s="260">
        <v>0.56689999999999996</v>
      </c>
      <c r="I35" s="314">
        <v>0.56699999999999995</v>
      </c>
      <c r="J35" s="314">
        <v>0.63790000000000002</v>
      </c>
      <c r="K35" s="315">
        <v>0.63800000000000001</v>
      </c>
      <c r="L35" s="315">
        <v>0.99990000000000001</v>
      </c>
      <c r="M35" s="315">
        <v>1</v>
      </c>
      <c r="N35" s="323"/>
    </row>
    <row r="36" spans="3:14" x14ac:dyDescent="0.55000000000000004">
      <c r="C36" s="424" t="s">
        <v>814</v>
      </c>
      <c r="D36" s="317" t="s">
        <v>819</v>
      </c>
      <c r="E36" s="428" t="s">
        <v>262</v>
      </c>
      <c r="F36" s="33" t="s">
        <v>766</v>
      </c>
      <c r="G36" s="260">
        <v>0</v>
      </c>
      <c r="H36" s="260">
        <v>0.69989999999999997</v>
      </c>
      <c r="I36" s="314">
        <v>0.7</v>
      </c>
      <c r="J36" s="314">
        <v>0.79990000000000006</v>
      </c>
      <c r="K36" s="315">
        <v>0.8</v>
      </c>
      <c r="L36" s="315">
        <v>0.99990000000000001</v>
      </c>
      <c r="M36" s="315">
        <v>1</v>
      </c>
      <c r="N36" s="323"/>
    </row>
    <row r="37" spans="3:14" x14ac:dyDescent="0.55000000000000004">
      <c r="C37" s="424" t="s">
        <v>814</v>
      </c>
      <c r="D37" s="317"/>
      <c r="E37" s="428" t="s">
        <v>370</v>
      </c>
      <c r="F37" s="33" t="s">
        <v>766</v>
      </c>
      <c r="G37" s="260">
        <v>0</v>
      </c>
      <c r="H37" s="260">
        <v>0.6129</v>
      </c>
      <c r="I37" s="314">
        <v>0.61299999999999999</v>
      </c>
      <c r="J37" s="314">
        <v>0.68390000000000006</v>
      </c>
      <c r="K37" s="315">
        <v>0.68400000000000005</v>
      </c>
      <c r="L37" s="315">
        <v>0.99990000000000001</v>
      </c>
      <c r="M37" s="315">
        <v>1</v>
      </c>
      <c r="N37" s="323"/>
    </row>
    <row r="38" spans="3:14" x14ac:dyDescent="0.55000000000000004">
      <c r="C38" s="329" t="s">
        <v>814</v>
      </c>
      <c r="D38" s="317"/>
      <c r="E38" s="430" t="s">
        <v>263</v>
      </c>
      <c r="F38" s="33"/>
      <c r="G38" s="260"/>
      <c r="H38" s="260"/>
      <c r="I38" s="314"/>
      <c r="J38" s="314"/>
      <c r="K38" s="315"/>
      <c r="L38" s="315"/>
      <c r="M38" s="315"/>
      <c r="N38" s="323"/>
    </row>
    <row r="39" spans="3:14" ht="14.7" thickBot="1" x14ac:dyDescent="0.6">
      <c r="C39" s="330" t="s">
        <v>814</v>
      </c>
      <c r="D39" s="33" t="s">
        <v>263</v>
      </c>
      <c r="E39" s="431" t="s">
        <v>368</v>
      </c>
      <c r="F39" s="33"/>
      <c r="G39" s="260"/>
      <c r="H39" s="260"/>
      <c r="I39" s="314"/>
      <c r="J39" s="314"/>
      <c r="K39" s="315"/>
      <c r="L39" s="315"/>
      <c r="M39" s="315"/>
      <c r="N39" s="323"/>
    </row>
    <row r="40" spans="3:14" x14ac:dyDescent="0.55000000000000004">
      <c r="C40" s="424" t="s">
        <v>820</v>
      </c>
      <c r="D40" s="317" t="s">
        <v>821</v>
      </c>
      <c r="E40" s="426" t="s">
        <v>822</v>
      </c>
      <c r="F40" s="33" t="s">
        <v>766</v>
      </c>
      <c r="G40" s="260">
        <v>0</v>
      </c>
      <c r="H40" s="260">
        <v>0.26989999999999997</v>
      </c>
      <c r="I40" s="314">
        <v>0.27</v>
      </c>
      <c r="J40" s="314">
        <v>0.31990000000000002</v>
      </c>
      <c r="K40" s="315">
        <v>0.32</v>
      </c>
      <c r="L40" s="315">
        <v>1.0059</v>
      </c>
      <c r="M40" s="315">
        <v>1.0059</v>
      </c>
      <c r="N40" s="323"/>
    </row>
    <row r="41" spans="3:14" x14ac:dyDescent="0.55000000000000004">
      <c r="C41" s="424" t="s">
        <v>820</v>
      </c>
      <c r="D41" s="317" t="s">
        <v>823</v>
      </c>
      <c r="E41" s="426" t="s">
        <v>824</v>
      </c>
      <c r="F41" s="33" t="s">
        <v>766</v>
      </c>
      <c r="G41" s="260">
        <v>0</v>
      </c>
      <c r="H41" s="260">
        <v>0.49990000000000001</v>
      </c>
      <c r="I41" s="314">
        <v>0.5</v>
      </c>
      <c r="J41" s="314">
        <v>0.57989999999999997</v>
      </c>
      <c r="K41" s="315">
        <v>0.57999999999999996</v>
      </c>
      <c r="L41" s="315">
        <v>1.0059</v>
      </c>
      <c r="M41" s="315">
        <v>1.0059</v>
      </c>
      <c r="N41" s="323"/>
    </row>
    <row r="42" spans="3:14" x14ac:dyDescent="0.55000000000000004">
      <c r="C42" s="424" t="s">
        <v>820</v>
      </c>
      <c r="D42" s="317" t="s">
        <v>825</v>
      </c>
      <c r="E42" s="426" t="s">
        <v>826</v>
      </c>
      <c r="F42" s="33" t="s">
        <v>766</v>
      </c>
      <c r="G42" s="260">
        <v>0</v>
      </c>
      <c r="H42" s="260">
        <v>0.38990000000000002</v>
      </c>
      <c r="I42" s="314">
        <v>0.39</v>
      </c>
      <c r="J42" s="314">
        <v>0.44990000000000002</v>
      </c>
      <c r="K42" s="315">
        <v>0.45</v>
      </c>
      <c r="L42" s="315">
        <v>1.0059</v>
      </c>
      <c r="M42" s="315">
        <v>1.0059</v>
      </c>
      <c r="N42" s="323"/>
    </row>
    <row r="43" spans="3:14" x14ac:dyDescent="0.55000000000000004">
      <c r="C43" s="424" t="s">
        <v>820</v>
      </c>
      <c r="D43" s="317" t="s">
        <v>827</v>
      </c>
      <c r="E43" s="426" t="s">
        <v>828</v>
      </c>
      <c r="F43" s="33" t="s">
        <v>766</v>
      </c>
      <c r="G43" s="260">
        <v>0</v>
      </c>
      <c r="H43" s="260">
        <v>0.49990000000000001</v>
      </c>
      <c r="I43" s="314">
        <v>0.5</v>
      </c>
      <c r="J43" s="314">
        <v>0.57989999999999997</v>
      </c>
      <c r="K43" s="315">
        <v>0.57999999999999996</v>
      </c>
      <c r="L43" s="315">
        <v>1.0059</v>
      </c>
      <c r="M43" s="315">
        <v>1.0059</v>
      </c>
      <c r="N43" s="323"/>
    </row>
    <row r="44" spans="3:14" x14ac:dyDescent="0.55000000000000004">
      <c r="C44" s="424" t="s">
        <v>820</v>
      </c>
      <c r="D44" s="317" t="s">
        <v>829</v>
      </c>
      <c r="E44" s="426" t="s">
        <v>830</v>
      </c>
      <c r="F44" s="33" t="s">
        <v>766</v>
      </c>
      <c r="G44" s="260">
        <v>0</v>
      </c>
      <c r="H44" s="260">
        <v>0.44990000000000002</v>
      </c>
      <c r="I44" s="314">
        <v>0.45</v>
      </c>
      <c r="J44" s="314">
        <v>0.51990000000000003</v>
      </c>
      <c r="K44" s="315">
        <v>0.52</v>
      </c>
      <c r="L44" s="315">
        <v>1.0059</v>
      </c>
      <c r="M44" s="315">
        <v>1.0059</v>
      </c>
      <c r="N44" s="323"/>
    </row>
    <row r="45" spans="3:14" x14ac:dyDescent="0.55000000000000004">
      <c r="C45" s="424" t="s">
        <v>820</v>
      </c>
      <c r="D45" s="317" t="s">
        <v>831</v>
      </c>
      <c r="E45" s="426" t="s">
        <v>832</v>
      </c>
      <c r="F45" s="33" t="s">
        <v>766</v>
      </c>
      <c r="G45" s="260">
        <v>0</v>
      </c>
      <c r="H45" s="260">
        <v>4.8999999999999998E-3</v>
      </c>
      <c r="I45" s="314">
        <v>5.0000000000000001E-3</v>
      </c>
      <c r="J45" s="314">
        <v>9.9000000000000008E-3</v>
      </c>
      <c r="K45" s="315">
        <v>0.01</v>
      </c>
      <c r="L45" s="315">
        <v>1.0059</v>
      </c>
      <c r="M45" s="315">
        <v>1.0059</v>
      </c>
      <c r="N45" s="323"/>
    </row>
    <row r="46" spans="3:14" ht="14.1" customHeight="1" x14ac:dyDescent="0.55000000000000004">
      <c r="C46" s="424" t="s">
        <v>833</v>
      </c>
      <c r="D46" s="317" t="s">
        <v>834</v>
      </c>
      <c r="E46" s="429" t="s">
        <v>835</v>
      </c>
      <c r="F46" s="317" t="s">
        <v>766</v>
      </c>
      <c r="G46" s="260">
        <v>0</v>
      </c>
      <c r="H46" s="260">
        <v>0.36990000000000001</v>
      </c>
      <c r="I46" s="314">
        <v>0.37</v>
      </c>
      <c r="J46" s="314">
        <v>0.4199</v>
      </c>
      <c r="K46" s="315">
        <v>0.42</v>
      </c>
      <c r="L46" s="315">
        <v>1</v>
      </c>
      <c r="M46" s="315">
        <v>1</v>
      </c>
      <c r="N46" s="323"/>
    </row>
    <row r="47" spans="3:14" ht="13.5" customHeight="1" x14ac:dyDescent="0.55000000000000004">
      <c r="C47" s="424" t="s">
        <v>833</v>
      </c>
      <c r="D47" s="317" t="s">
        <v>836</v>
      </c>
      <c r="E47" s="429" t="s">
        <v>837</v>
      </c>
      <c r="F47" s="317" t="s">
        <v>766</v>
      </c>
      <c r="G47" s="260">
        <v>0</v>
      </c>
      <c r="H47" s="260">
        <v>0.36990000000000001</v>
      </c>
      <c r="I47" s="314">
        <v>0.37</v>
      </c>
      <c r="J47" s="314">
        <v>0.4199</v>
      </c>
      <c r="K47" s="315">
        <v>0.42</v>
      </c>
      <c r="L47" s="315">
        <v>1</v>
      </c>
      <c r="M47" s="315">
        <v>1</v>
      </c>
      <c r="N47" s="323"/>
    </row>
    <row r="48" spans="3:14" x14ac:dyDescent="0.55000000000000004">
      <c r="C48" s="424" t="s">
        <v>833</v>
      </c>
      <c r="D48" s="317" t="s">
        <v>838</v>
      </c>
      <c r="E48" s="429" t="s">
        <v>839</v>
      </c>
      <c r="F48" s="317" t="s">
        <v>766</v>
      </c>
      <c r="G48" s="260">
        <v>0</v>
      </c>
      <c r="H48" s="260">
        <v>0.36990000000000001</v>
      </c>
      <c r="I48" s="314">
        <v>0.37</v>
      </c>
      <c r="J48" s="314">
        <v>0.4199</v>
      </c>
      <c r="K48" s="315">
        <v>0.42</v>
      </c>
      <c r="L48" s="315">
        <v>1</v>
      </c>
      <c r="M48" s="315">
        <v>1</v>
      </c>
      <c r="N48" s="323"/>
    </row>
    <row r="49" spans="3:14" x14ac:dyDescent="0.55000000000000004">
      <c r="C49" s="424" t="s">
        <v>833</v>
      </c>
      <c r="D49" s="317" t="s">
        <v>840</v>
      </c>
      <c r="E49" s="429" t="s">
        <v>841</v>
      </c>
      <c r="F49" s="317" t="s">
        <v>766</v>
      </c>
      <c r="G49" s="260">
        <v>0</v>
      </c>
      <c r="H49" s="260">
        <v>0.36990000000000001</v>
      </c>
      <c r="I49" s="314">
        <v>0.37</v>
      </c>
      <c r="J49" s="314">
        <v>0.4199</v>
      </c>
      <c r="K49" s="315">
        <v>0.42</v>
      </c>
      <c r="L49" s="315">
        <v>1</v>
      </c>
      <c r="M49" s="315">
        <v>1</v>
      </c>
      <c r="N49" s="323"/>
    </row>
    <row r="50" spans="3:14" x14ac:dyDescent="0.55000000000000004">
      <c r="C50" s="424" t="s">
        <v>833</v>
      </c>
      <c r="D50" s="317"/>
      <c r="E50" s="429" t="s">
        <v>890</v>
      </c>
      <c r="F50" s="317" t="s">
        <v>766</v>
      </c>
      <c r="G50" s="260">
        <v>0</v>
      </c>
      <c r="H50" s="260">
        <v>0.36990000000000001</v>
      </c>
      <c r="I50" s="314">
        <v>0.37</v>
      </c>
      <c r="J50" s="314">
        <v>0.4199</v>
      </c>
      <c r="K50" s="315">
        <v>0.42</v>
      </c>
      <c r="L50" s="315">
        <v>1</v>
      </c>
      <c r="M50" s="315">
        <v>1</v>
      </c>
      <c r="N50" s="323"/>
    </row>
    <row r="51" spans="3:14" x14ac:dyDescent="0.55000000000000004">
      <c r="C51" s="424" t="s">
        <v>833</v>
      </c>
      <c r="D51" s="317" t="s">
        <v>842</v>
      </c>
      <c r="E51" s="429" t="s">
        <v>843</v>
      </c>
      <c r="F51" s="317" t="s">
        <v>766</v>
      </c>
      <c r="G51" s="260">
        <v>0</v>
      </c>
      <c r="H51" s="260">
        <v>0.36990000000000001</v>
      </c>
      <c r="I51" s="314">
        <v>0.37</v>
      </c>
      <c r="J51" s="314">
        <v>0.4199</v>
      </c>
      <c r="K51" s="315">
        <v>0.42</v>
      </c>
      <c r="L51" s="315">
        <v>1</v>
      </c>
      <c r="M51" s="315">
        <v>1</v>
      </c>
      <c r="N51" s="323"/>
    </row>
    <row r="52" spans="3:14" x14ac:dyDescent="0.55000000000000004">
      <c r="C52" s="424" t="s">
        <v>833</v>
      </c>
      <c r="D52" s="317" t="s">
        <v>844</v>
      </c>
      <c r="E52" s="429" t="s">
        <v>845</v>
      </c>
      <c r="F52" s="317" t="s">
        <v>766</v>
      </c>
      <c r="G52" s="260">
        <v>0</v>
      </c>
      <c r="H52" s="260">
        <v>0.36990000000000001</v>
      </c>
      <c r="I52" s="314">
        <v>0.37</v>
      </c>
      <c r="J52" s="314">
        <v>0.4199</v>
      </c>
      <c r="K52" s="315">
        <v>0.42</v>
      </c>
      <c r="L52" s="315">
        <v>1</v>
      </c>
      <c r="M52" s="315">
        <v>1</v>
      </c>
      <c r="N52" s="323"/>
    </row>
    <row r="53" spans="3:14" x14ac:dyDescent="0.55000000000000004">
      <c r="C53" s="424" t="s">
        <v>847</v>
      </c>
      <c r="D53" s="317" t="s">
        <v>848</v>
      </c>
      <c r="E53" s="426" t="s">
        <v>849</v>
      </c>
      <c r="F53" s="318" t="s">
        <v>766</v>
      </c>
      <c r="G53" s="260">
        <v>0</v>
      </c>
      <c r="H53" s="260">
        <v>0.66990000000000005</v>
      </c>
      <c r="I53" s="314">
        <v>0.67</v>
      </c>
      <c r="J53" s="314">
        <v>0.69989999999999997</v>
      </c>
      <c r="K53" s="315">
        <v>0.7</v>
      </c>
      <c r="L53" s="315">
        <v>0.9</v>
      </c>
      <c r="M53" s="315">
        <v>0.9</v>
      </c>
      <c r="N53" s="323"/>
    </row>
    <row r="54" spans="3:14" x14ac:dyDescent="0.55000000000000004">
      <c r="C54" s="424" t="s">
        <v>847</v>
      </c>
      <c r="D54" s="317" t="s">
        <v>850</v>
      </c>
      <c r="E54" s="426" t="s">
        <v>851</v>
      </c>
      <c r="F54" s="318" t="s">
        <v>766</v>
      </c>
      <c r="G54" s="260">
        <v>0</v>
      </c>
      <c r="H54" s="260">
        <v>0.39989999999999998</v>
      </c>
      <c r="I54" s="314">
        <v>0.4</v>
      </c>
      <c r="J54" s="314">
        <v>0.49990000000000001</v>
      </c>
      <c r="K54" s="315">
        <v>0.5</v>
      </c>
      <c r="L54" s="315">
        <v>1</v>
      </c>
      <c r="M54" s="315">
        <v>1</v>
      </c>
      <c r="N54" s="323"/>
    </row>
    <row r="55" spans="3:14" x14ac:dyDescent="0.55000000000000004">
      <c r="C55" s="424" t="s">
        <v>847</v>
      </c>
      <c r="D55" s="317" t="s">
        <v>852</v>
      </c>
      <c r="E55" s="426" t="s">
        <v>191</v>
      </c>
      <c r="F55" s="318" t="s">
        <v>766</v>
      </c>
      <c r="G55" s="260">
        <v>0</v>
      </c>
      <c r="H55" s="260">
        <v>0.52990000000000004</v>
      </c>
      <c r="I55" s="314">
        <v>0.53</v>
      </c>
      <c r="J55" s="314">
        <v>0.56989999999999996</v>
      </c>
      <c r="K55" s="315">
        <v>0.56999999999999995</v>
      </c>
      <c r="L55" s="315">
        <v>0.99</v>
      </c>
      <c r="M55" s="315">
        <v>0.99</v>
      </c>
      <c r="N55" s="323"/>
    </row>
    <row r="56" spans="3:14" x14ac:dyDescent="0.55000000000000004">
      <c r="C56" s="424" t="s">
        <v>853</v>
      </c>
      <c r="D56" s="317" t="s">
        <v>854</v>
      </c>
      <c r="E56" s="426" t="s">
        <v>9</v>
      </c>
      <c r="F56" s="318" t="s">
        <v>766</v>
      </c>
      <c r="G56" s="260">
        <v>0</v>
      </c>
      <c r="H56" s="260">
        <v>0.14990000000000001</v>
      </c>
      <c r="I56" s="314">
        <v>0.15</v>
      </c>
      <c r="J56" s="314">
        <v>0.19990000000000002</v>
      </c>
      <c r="K56" s="315">
        <v>0.2</v>
      </c>
      <c r="L56" s="315">
        <v>0.99990000000000001</v>
      </c>
      <c r="M56" s="315">
        <v>1</v>
      </c>
      <c r="N56" s="323"/>
    </row>
    <row r="57" spans="3:14" x14ac:dyDescent="0.55000000000000004">
      <c r="C57" s="424" t="s">
        <v>853</v>
      </c>
      <c r="D57" s="317" t="s">
        <v>855</v>
      </c>
      <c r="E57" s="426" t="s">
        <v>856</v>
      </c>
      <c r="F57" s="318" t="s">
        <v>766</v>
      </c>
      <c r="G57" s="260">
        <v>0</v>
      </c>
      <c r="H57" s="260">
        <v>0.39990000000000003</v>
      </c>
      <c r="I57" s="314">
        <v>0.4</v>
      </c>
      <c r="J57" s="314">
        <v>0.49990000000000001</v>
      </c>
      <c r="K57" s="315">
        <v>0.5</v>
      </c>
      <c r="L57" s="315">
        <v>0.99990000000000001</v>
      </c>
      <c r="M57" s="315">
        <v>1</v>
      </c>
      <c r="N57" s="323"/>
    </row>
    <row r="58" spans="3:14" x14ac:dyDescent="0.55000000000000004">
      <c r="C58" s="424" t="s">
        <v>857</v>
      </c>
      <c r="D58" s="317" t="s">
        <v>858</v>
      </c>
      <c r="E58" s="426" t="s">
        <v>859</v>
      </c>
      <c r="F58" s="33" t="s">
        <v>766</v>
      </c>
      <c r="G58" s="260">
        <v>0</v>
      </c>
      <c r="H58" s="260">
        <v>0.66990000000000005</v>
      </c>
      <c r="I58" s="314">
        <v>0.67</v>
      </c>
      <c r="J58" s="314">
        <v>0.69989999999999997</v>
      </c>
      <c r="K58" s="315">
        <v>0.7</v>
      </c>
      <c r="L58" s="315">
        <v>0.9</v>
      </c>
      <c r="M58" s="315">
        <v>0.9</v>
      </c>
      <c r="N58" s="323"/>
    </row>
    <row r="59" spans="3:14" x14ac:dyDescent="0.55000000000000004">
      <c r="C59" s="424" t="s">
        <v>857</v>
      </c>
      <c r="D59" s="317" t="s">
        <v>860</v>
      </c>
      <c r="E59" s="426" t="s">
        <v>861</v>
      </c>
      <c r="F59" s="33" t="s">
        <v>766</v>
      </c>
      <c r="G59" s="260">
        <v>0</v>
      </c>
      <c r="H59" s="260">
        <v>0.39989999999999998</v>
      </c>
      <c r="I59" s="314">
        <v>0.4</v>
      </c>
      <c r="J59" s="314">
        <v>0.49990000000000001</v>
      </c>
      <c r="K59" s="315">
        <v>0.5</v>
      </c>
      <c r="L59" s="315">
        <v>1</v>
      </c>
      <c r="M59" s="315">
        <v>1</v>
      </c>
      <c r="N59" s="323"/>
    </row>
    <row r="60" spans="3:14" x14ac:dyDescent="0.55000000000000004">
      <c r="C60" s="424" t="s">
        <v>857</v>
      </c>
      <c r="D60" s="427"/>
      <c r="E60" s="426" t="s">
        <v>361</v>
      </c>
      <c r="F60" s="318" t="s">
        <v>766</v>
      </c>
      <c r="G60" s="260">
        <v>0</v>
      </c>
      <c r="H60" s="260">
        <v>0.52990000000000004</v>
      </c>
      <c r="I60" s="314">
        <v>0.53</v>
      </c>
      <c r="J60" s="314">
        <v>0.56989999999999996</v>
      </c>
      <c r="K60" s="315">
        <v>0.56999999999999995</v>
      </c>
      <c r="L60" s="315">
        <v>0.99</v>
      </c>
      <c r="M60" s="423">
        <v>0.99</v>
      </c>
      <c r="N60" s="340"/>
    </row>
    <row r="61" spans="3:14" x14ac:dyDescent="0.55000000000000004">
      <c r="C61" s="290"/>
      <c r="D61" s="290"/>
      <c r="E61" s="290"/>
      <c r="F61" s="291"/>
      <c r="G61" s="292"/>
      <c r="H61" s="292"/>
      <c r="I61" s="292"/>
      <c r="J61" s="292"/>
      <c r="K61" s="292"/>
      <c r="L61" s="292"/>
      <c r="M61" s="292"/>
      <c r="N61" s="290"/>
    </row>
  </sheetData>
  <sheetProtection autoFilter="0"/>
  <mergeCells count="7">
    <mergeCell ref="K5:L5"/>
    <mergeCell ref="C5:C6"/>
    <mergeCell ref="D5:D6"/>
    <mergeCell ref="E5:E6"/>
    <mergeCell ref="F5:F6"/>
    <mergeCell ref="G5:H5"/>
    <mergeCell ref="I5:J5"/>
  </mergeCells>
  <conditionalFormatting sqref="G8:H59 K8:M59">
    <cfRule type="cellIs" dxfId="1468" priority="3" operator="greaterThan">
      <formula>1.2</formula>
    </cfRule>
    <cfRule type="cellIs" dxfId="1467" priority="4" operator="greaterThan">
      <formula>1.12</formula>
    </cfRule>
  </conditionalFormatting>
  <conditionalFormatting sqref="G60:H60 K60:M60">
    <cfRule type="cellIs" dxfId="1466" priority="35" operator="greaterThan">
      <formula>1.2</formula>
    </cfRule>
    <cfRule type="cellIs" dxfId="1465" priority="36" operator="greaterThan">
      <formula>1.12</formula>
    </cfRule>
  </conditionalFormatting>
  <conditionalFormatting sqref="M8:M59">
    <cfRule type="cellIs" dxfId="1464" priority="30" operator="greaterThan">
      <formula>0</formula>
    </cfRule>
  </conditionalFormatting>
  <conditionalFormatting sqref="M60">
    <cfRule type="cellIs" dxfId="1463" priority="37" operator="greaterThan">
      <formula>0</formula>
    </cfRule>
  </conditionalFormatting>
  <pageMargins left="0.7" right="0.7" top="0.75" bottom="0.75" header="0.3" footer="0.3"/>
  <pageSetup paperSize="9" scale="41" orientation="portrait" r:id="rId1"/>
  <colBreaks count="1" manualBreakCount="1">
    <brk id="14" max="1048575" man="1"/>
  </colBreak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5" id="{70CEBD56-C65D-465B-9AE5-E72CBBDFBEF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3" id="{C2D49A81-35FC-4EF5-BF62-E38DE33E47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G8:H8</xm:sqref>
        </x14:conditionalFormatting>
        <x14:conditionalFormatting xmlns:xm="http://schemas.microsoft.com/office/excel/2006/main">
          <x14:cfRule type="iconSet" priority="69" id="{FCC2285B-7050-4A9D-9053-3B5FB023F53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71" id="{53CC754F-74FC-47C7-9D97-80C9326C519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G9:H9</xm:sqref>
        </x14:conditionalFormatting>
        <x14:conditionalFormatting xmlns:xm="http://schemas.microsoft.com/office/excel/2006/main">
          <x14:cfRule type="iconSet" priority="1449" id="{342A997A-FD54-4041-9BC1-D1E1F7CFF6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97" id="{1EF57C8C-ACBB-4CC3-8B20-0729D615AF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G10:H10</xm:sqref>
        </x14:conditionalFormatting>
        <x14:conditionalFormatting xmlns:xm="http://schemas.microsoft.com/office/excel/2006/main">
          <x14:cfRule type="iconSet" priority="67" id="{2409D59D-59DA-4929-9D98-FCCC647999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65" id="{E50EDF9C-63C6-4589-9DB6-396A04CB90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G11:H11</xm:sqref>
        </x14:conditionalFormatting>
        <x14:conditionalFormatting xmlns:xm="http://schemas.microsoft.com/office/excel/2006/main">
          <x14:cfRule type="iconSet" priority="2426" id="{078E2476-DA4A-4CCF-943A-0A0DE2B566E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G12:H19</xm:sqref>
        </x14:conditionalFormatting>
        <x14:conditionalFormatting xmlns:xm="http://schemas.microsoft.com/office/excel/2006/main">
          <x14:cfRule type="iconSet" priority="21" id="{5D25E42E-FAF5-42DD-BDDE-23FB913B6B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G20:H26</xm:sqref>
        </x14:conditionalFormatting>
        <x14:conditionalFormatting xmlns:xm="http://schemas.microsoft.com/office/excel/2006/main">
          <x14:cfRule type="iconSet" priority="1678" id="{313CDD85-6EB3-4646-A153-A475FB8F0F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G27:H27</xm:sqref>
        </x14:conditionalFormatting>
        <x14:conditionalFormatting xmlns:xm="http://schemas.microsoft.com/office/excel/2006/main">
          <x14:cfRule type="iconSet" priority="2590" id="{DF062115-AEE7-49AD-AD1D-D9E5C48E535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G28:H30</xm:sqref>
        </x14:conditionalFormatting>
        <x14:conditionalFormatting xmlns:xm="http://schemas.microsoft.com/office/excel/2006/main">
          <x14:cfRule type="iconSet" priority="16" id="{7A851A7E-98D3-480A-B06D-BBE0777F4AA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G31:H33</xm:sqref>
        </x14:conditionalFormatting>
        <x14:conditionalFormatting xmlns:xm="http://schemas.microsoft.com/office/excel/2006/main">
          <x14:cfRule type="iconSet" priority="11" id="{1078C2D3-E098-4FDE-BEAF-0F2B50E190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G34:H35</xm:sqref>
        </x14:conditionalFormatting>
        <x14:conditionalFormatting xmlns:xm="http://schemas.microsoft.com/office/excel/2006/main">
          <x14:cfRule type="iconSet" priority="6" id="{33413A31-4938-4965-903B-D38BF3B371A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G36:H37</xm:sqref>
        </x14:conditionalFormatting>
        <x14:conditionalFormatting xmlns:xm="http://schemas.microsoft.com/office/excel/2006/main">
          <x14:cfRule type="iconSet" priority="2424" id="{5BD6D250-28F2-4316-9AB9-5CB89F80B01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G38:H39</xm:sqref>
        </x14:conditionalFormatting>
        <x14:conditionalFormatting xmlns:xm="http://schemas.microsoft.com/office/excel/2006/main">
          <x14:cfRule type="iconSet" priority="61" id="{CFE04E21-C2B0-45EE-B6F9-0D9B0B776D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G40:H40</xm:sqref>
        </x14:conditionalFormatting>
        <x14:conditionalFormatting xmlns:xm="http://schemas.microsoft.com/office/excel/2006/main">
          <x14:cfRule type="iconSet" priority="59" id="{C42D675B-28D9-4164-99E3-D809390AB70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G41:H41</xm:sqref>
        </x14:conditionalFormatting>
        <x14:conditionalFormatting xmlns:xm="http://schemas.microsoft.com/office/excel/2006/main">
          <x14:cfRule type="iconSet" priority="57" id="{D3E65298-AA01-4CAC-B5E2-8493DEAB84F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G42:H42</xm:sqref>
        </x14:conditionalFormatting>
        <x14:conditionalFormatting xmlns:xm="http://schemas.microsoft.com/office/excel/2006/main">
          <x14:cfRule type="iconSet" priority="55" id="{5744BCEF-9B0A-4319-9DCC-D5A687FB722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G43:H43</xm:sqref>
        </x14:conditionalFormatting>
        <x14:conditionalFormatting xmlns:xm="http://schemas.microsoft.com/office/excel/2006/main">
          <x14:cfRule type="iconSet" priority="53" id="{A33CAA3D-AEA3-4C38-B173-6BFE90FA846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G44:H44</xm:sqref>
        </x14:conditionalFormatting>
        <x14:conditionalFormatting xmlns:xm="http://schemas.microsoft.com/office/excel/2006/main">
          <x14:cfRule type="iconSet" priority="2023" id="{D2750074-C181-41DA-94EB-910128B7AE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G45:H45</xm:sqref>
        </x14:conditionalFormatting>
        <x14:conditionalFormatting xmlns:xm="http://schemas.microsoft.com/office/excel/2006/main">
          <x14:cfRule type="iconSet" priority="1" id="{BD5072F5-3325-4A85-BF05-CB556E62A00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G46:H52</xm:sqref>
        </x14:conditionalFormatting>
        <x14:conditionalFormatting xmlns:xm="http://schemas.microsoft.com/office/excel/2006/main">
          <x14:cfRule type="iconSet" priority="46" id="{1E7C6CEF-3A10-4DAB-84DE-F033DB5435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G53:H53</xm:sqref>
        </x14:conditionalFormatting>
        <x14:conditionalFormatting xmlns:xm="http://schemas.microsoft.com/office/excel/2006/main">
          <x14:cfRule type="iconSet" priority="44" id="{280CB1D8-B7E7-41B4-8EEF-8D96A274B5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G54:H54</xm:sqref>
        </x14:conditionalFormatting>
        <x14:conditionalFormatting xmlns:xm="http://schemas.microsoft.com/office/excel/2006/main">
          <x14:cfRule type="iconSet" priority="42" id="{325A8CDC-3760-408F-B249-60EB39F5E10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G55:H55</xm:sqref>
        </x14:conditionalFormatting>
        <x14:conditionalFormatting xmlns:xm="http://schemas.microsoft.com/office/excel/2006/main">
          <x14:cfRule type="iconSet" priority="2338" id="{33986A25-9142-425F-8FAD-EB630CCC47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G56:H56</xm:sqref>
        </x14:conditionalFormatting>
        <x14:conditionalFormatting xmlns:xm="http://schemas.microsoft.com/office/excel/2006/main">
          <x14:cfRule type="iconSet" priority="2400" id="{07C0C042-B5CE-46AA-A520-F70BB3A16D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G57:H57</xm:sqref>
        </x14:conditionalFormatting>
        <x14:conditionalFormatting xmlns:xm="http://schemas.microsoft.com/office/excel/2006/main">
          <x14:cfRule type="iconSet" priority="40" id="{BFF7CDA7-8A9D-447E-BBB0-405CA0A81DB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G58:H58</xm:sqref>
        </x14:conditionalFormatting>
        <x14:conditionalFormatting xmlns:xm="http://schemas.microsoft.com/office/excel/2006/main">
          <x14:cfRule type="iconSet" priority="39" id="{1778B714-5B93-4E3A-893B-6659C5F205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G59:H59</xm:sqref>
        </x14:conditionalFormatting>
        <x14:conditionalFormatting xmlns:xm="http://schemas.microsoft.com/office/excel/2006/main">
          <x14:cfRule type="iconSet" priority="33" id="{E63D4773-961F-41B4-BA7B-6E8570DB87D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G60:H60</xm:sqref>
        </x14:conditionalFormatting>
        <x14:conditionalFormatting xmlns:xm="http://schemas.microsoft.com/office/excel/2006/main">
          <x14:cfRule type="iconSet" priority="76" id="{1AEEAC1B-7072-4A72-B8D0-BE5D065022E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4" id="{1E16CBFE-5716-4470-BF67-3DA685AA9A9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K8:L8</xm:sqref>
        </x14:conditionalFormatting>
        <x14:conditionalFormatting xmlns:xm="http://schemas.microsoft.com/office/excel/2006/main">
          <x14:cfRule type="iconSet" priority="70" id="{C760C407-2368-4551-AFE4-5EC2C5A5C1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72" id="{6C41BD4B-24CB-4DE9-B749-1882938AE06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K9:L9</xm:sqref>
        </x14:conditionalFormatting>
        <x14:conditionalFormatting xmlns:xm="http://schemas.microsoft.com/office/excel/2006/main">
          <x14:cfRule type="iconSet" priority="1451" id="{E21409B2-AB69-4883-BC97-5899CDD0F3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10" id="{A3F512CC-E0BA-4070-AE1F-BCCF50745E5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K10:L10</xm:sqref>
        </x14:conditionalFormatting>
        <x14:conditionalFormatting xmlns:xm="http://schemas.microsoft.com/office/excel/2006/main">
          <x14:cfRule type="iconSet" priority="68" id="{30846864-F367-4DF1-91A6-BA336BA77BE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66" id="{FBF0B88A-4EDD-46F5-8B03-7F209895EF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K11:L11</xm:sqref>
        </x14:conditionalFormatting>
        <x14:conditionalFormatting xmlns:xm="http://schemas.microsoft.com/office/excel/2006/main">
          <x14:cfRule type="iconSet" priority="27" id="{B5E920CE-F719-48A0-B9C0-E51FE6F6AE2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K12:L19</xm:sqref>
        </x14:conditionalFormatting>
        <x14:conditionalFormatting xmlns:xm="http://schemas.microsoft.com/office/excel/2006/main">
          <x14:cfRule type="iconSet" priority="22" id="{3C3A0BED-D46F-4FC2-97D0-565B3DDA06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K20:L26</xm:sqref>
        </x14:conditionalFormatting>
        <x14:conditionalFormatting xmlns:xm="http://schemas.microsoft.com/office/excel/2006/main">
          <x14:cfRule type="iconSet" priority="1689" id="{C35436E2-4C80-480E-81D2-7C05106015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K27:L27</xm:sqref>
        </x14:conditionalFormatting>
        <x14:conditionalFormatting xmlns:xm="http://schemas.microsoft.com/office/excel/2006/main">
          <x14:cfRule type="iconSet" priority="2591" id="{DDD62BB7-2366-4501-934C-213AC0A9D02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K28:L30</xm:sqref>
        </x14:conditionalFormatting>
        <x14:conditionalFormatting xmlns:xm="http://schemas.microsoft.com/office/excel/2006/main">
          <x14:cfRule type="iconSet" priority="17" id="{AA6BADAF-D70A-4645-ABC6-94380925F7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K31:L33</xm:sqref>
        </x14:conditionalFormatting>
        <x14:conditionalFormatting xmlns:xm="http://schemas.microsoft.com/office/excel/2006/main">
          <x14:cfRule type="iconSet" priority="12" id="{7DA461C6-C45C-4441-B792-C5AC93CD08D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K34:L35</xm:sqref>
        </x14:conditionalFormatting>
        <x14:conditionalFormatting xmlns:xm="http://schemas.microsoft.com/office/excel/2006/main">
          <x14:cfRule type="iconSet" priority="7" id="{1D1B4080-6CC0-4498-B72E-EF4CDCDC60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K36:L37</xm:sqref>
        </x14:conditionalFormatting>
        <x14:conditionalFormatting xmlns:xm="http://schemas.microsoft.com/office/excel/2006/main">
          <x14:cfRule type="iconSet" priority="2425" id="{9E39686F-06B9-496C-BE00-DFC8F25EE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K38:L39</xm:sqref>
        </x14:conditionalFormatting>
        <x14:conditionalFormatting xmlns:xm="http://schemas.microsoft.com/office/excel/2006/main">
          <x14:cfRule type="iconSet" priority="62" id="{ABBBD186-D307-4630-8591-F61F8D3B56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K40:L40</xm:sqref>
        </x14:conditionalFormatting>
        <x14:conditionalFormatting xmlns:xm="http://schemas.microsoft.com/office/excel/2006/main">
          <x14:cfRule type="iconSet" priority="60" id="{3AE17BA3-16E2-442C-B9EB-EBF16DFA8DF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K41:L41</xm:sqref>
        </x14:conditionalFormatting>
        <x14:conditionalFormatting xmlns:xm="http://schemas.microsoft.com/office/excel/2006/main">
          <x14:cfRule type="iconSet" priority="58" id="{95EDE2F7-5A43-4472-ACA5-88E3DB59E5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K42:L42</xm:sqref>
        </x14:conditionalFormatting>
        <x14:conditionalFormatting xmlns:xm="http://schemas.microsoft.com/office/excel/2006/main">
          <x14:cfRule type="iconSet" priority="56" id="{A37F803F-AB85-4BEC-9F6C-AFCDAAF251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K43:L43</xm:sqref>
        </x14:conditionalFormatting>
        <x14:conditionalFormatting xmlns:xm="http://schemas.microsoft.com/office/excel/2006/main">
          <x14:cfRule type="iconSet" priority="54" id="{8D4F4C8D-E34A-46C5-8990-E1659BAD845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K44:L44</xm:sqref>
        </x14:conditionalFormatting>
        <x14:conditionalFormatting xmlns:xm="http://schemas.microsoft.com/office/excel/2006/main">
          <x14:cfRule type="iconSet" priority="2024" id="{A61E7F98-D847-4A33-A796-E1C60413C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K45:L45</xm:sqref>
        </x14:conditionalFormatting>
        <x14:conditionalFormatting xmlns:xm="http://schemas.microsoft.com/office/excel/2006/main">
          <x14:cfRule type="iconSet" priority="2" id="{78BB3E08-D297-4A53-9704-13ED9D31AE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K46:L52</xm:sqref>
        </x14:conditionalFormatting>
        <x14:conditionalFormatting xmlns:xm="http://schemas.microsoft.com/office/excel/2006/main">
          <x14:cfRule type="iconSet" priority="47" id="{DEEBAF09-35B6-4BAC-92D0-E4D8E7F69CB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K53:L53</xm:sqref>
        </x14:conditionalFormatting>
        <x14:conditionalFormatting xmlns:xm="http://schemas.microsoft.com/office/excel/2006/main">
          <x14:cfRule type="iconSet" priority="45" id="{B2BE9C48-794F-42EC-A3E7-7429208A2FF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K54:L54</xm:sqref>
        </x14:conditionalFormatting>
        <x14:conditionalFormatting xmlns:xm="http://schemas.microsoft.com/office/excel/2006/main">
          <x14:cfRule type="iconSet" priority="43" id="{544C77F0-B258-491D-8D5D-3A1B686C097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K55:L55</xm:sqref>
        </x14:conditionalFormatting>
        <x14:conditionalFormatting xmlns:xm="http://schemas.microsoft.com/office/excel/2006/main">
          <x14:cfRule type="iconSet" priority="2340" id="{89421C98-C5B6-4CDD-BA3C-9F8045E97C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K56:L56</xm:sqref>
        </x14:conditionalFormatting>
        <x14:conditionalFormatting xmlns:xm="http://schemas.microsoft.com/office/excel/2006/main">
          <x14:cfRule type="iconSet" priority="2401" id="{C7538AC5-57A6-466F-891B-C9936ED0A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K57:L57</xm:sqref>
        </x14:conditionalFormatting>
        <x14:conditionalFormatting xmlns:xm="http://schemas.microsoft.com/office/excel/2006/main">
          <x14:cfRule type="iconSet" priority="41" id="{F8E04D39-E776-4441-B590-1E9EA210568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K58:L58</xm:sqref>
        </x14:conditionalFormatting>
        <x14:conditionalFormatting xmlns:xm="http://schemas.microsoft.com/office/excel/2006/main">
          <x14:cfRule type="iconSet" priority="2341" id="{FE1A1B36-7F97-4BF7-81F4-CBF96E603F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K59:L59</xm:sqref>
        </x14:conditionalFormatting>
        <x14:conditionalFormatting xmlns:xm="http://schemas.microsoft.com/office/excel/2006/main">
          <x14:cfRule type="iconSet" priority="34" id="{988799C2-8546-4932-9CA8-7D06AAF6A65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K60:L60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86978-ACE9-47FA-BE32-80F4FBDAB2F3}">
  <sheetPr>
    <tabColor theme="9" tint="0.79998168889431442"/>
  </sheetPr>
  <dimension ref="C1:O25"/>
  <sheetViews>
    <sheetView showGridLines="0" showRowColHeaders="0" zoomScale="70" zoomScaleNormal="70" workbookViewId="0">
      <selection activeCell="C8" sqref="C8:O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271" customWidth="1"/>
    <col min="3" max="10" width="11" style="271"/>
    <col min="11" max="11" width="18.15625" style="271" customWidth="1"/>
    <col min="12" max="16384" width="11" style="271"/>
  </cols>
  <sheetData>
    <row r="1" spans="3:15" s="270" customFormat="1" ht="18.3" x14ac:dyDescent="0.7"/>
    <row r="2" spans="3:15" s="270" customFormat="1" ht="18.3" x14ac:dyDescent="0.7"/>
    <row r="3" spans="3:15" s="270" customFormat="1" ht="18.3" x14ac:dyDescent="0.7"/>
    <row r="4" spans="3:15" s="270" customFormat="1" ht="18.3" x14ac:dyDescent="0.7"/>
    <row r="5" spans="3:15" s="270" customFormat="1" ht="18.3" x14ac:dyDescent="0.7"/>
    <row r="6" spans="3:15" s="270" customFormat="1" ht="25.5" customHeight="1" thickBot="1" x14ac:dyDescent="0.75"/>
    <row r="7" spans="3:15" ht="17.649999999999999" customHeight="1" thickBot="1" x14ac:dyDescent="0.6">
      <c r="C7" s="469" t="s">
        <v>707</v>
      </c>
      <c r="D7" s="470"/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1"/>
    </row>
    <row r="8" spans="3:15" ht="170.1" customHeight="1" thickBot="1" x14ac:dyDescent="0.6">
      <c r="C8" s="472" t="s">
        <v>889</v>
      </c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4"/>
    </row>
    <row r="9" spans="3:15" ht="14.7" thickBot="1" x14ac:dyDescent="0.6"/>
    <row r="10" spans="3:15" ht="17.649999999999999" customHeight="1" thickBot="1" x14ac:dyDescent="0.65">
      <c r="C10" s="475" t="s">
        <v>708</v>
      </c>
      <c r="D10" s="476"/>
      <c r="E10" s="477"/>
      <c r="F10" s="478" t="s">
        <v>709</v>
      </c>
      <c r="G10" s="476"/>
      <c r="H10" s="476"/>
      <c r="I10" s="476"/>
      <c r="J10" s="476"/>
      <c r="K10" s="476"/>
      <c r="L10" s="476"/>
      <c r="M10" s="476"/>
      <c r="N10" s="476"/>
      <c r="O10" s="479"/>
    </row>
    <row r="11" spans="3:15" ht="55" customHeight="1" thickBot="1" x14ac:dyDescent="0.6">
      <c r="C11" s="480" t="s">
        <v>728</v>
      </c>
      <c r="D11" s="481"/>
      <c r="E11" s="481"/>
      <c r="F11" s="482" t="s">
        <v>729</v>
      </c>
      <c r="G11" s="482"/>
      <c r="H11" s="482"/>
      <c r="I11" s="482"/>
      <c r="J11" s="482"/>
      <c r="K11" s="482"/>
      <c r="L11" s="482"/>
      <c r="M11" s="482"/>
      <c r="N11" s="482"/>
      <c r="O11" s="483"/>
    </row>
    <row r="12" spans="3:15" ht="55" customHeight="1" thickBot="1" x14ac:dyDescent="0.6">
      <c r="C12" s="480" t="s">
        <v>867</v>
      </c>
      <c r="D12" s="481"/>
      <c r="E12" s="481"/>
      <c r="F12" s="482" t="s">
        <v>868</v>
      </c>
      <c r="G12" s="482"/>
      <c r="H12" s="482"/>
      <c r="I12" s="482"/>
      <c r="J12" s="482"/>
      <c r="K12" s="482"/>
      <c r="L12" s="482"/>
      <c r="M12" s="482"/>
      <c r="N12" s="482"/>
      <c r="O12" s="483"/>
    </row>
    <row r="13" spans="3:15" ht="50.1" customHeight="1" x14ac:dyDescent="0.55000000000000004">
      <c r="C13" s="480" t="s">
        <v>730</v>
      </c>
      <c r="D13" s="481"/>
      <c r="E13" s="481"/>
      <c r="F13" s="482" t="s">
        <v>710</v>
      </c>
      <c r="G13" s="482"/>
      <c r="H13" s="482"/>
      <c r="I13" s="482"/>
      <c r="J13" s="482"/>
      <c r="K13" s="482"/>
      <c r="L13" s="482"/>
      <c r="M13" s="482"/>
      <c r="N13" s="482"/>
      <c r="O13" s="483"/>
    </row>
    <row r="14" spans="3:15" ht="50.1" customHeight="1" x14ac:dyDescent="0.55000000000000004">
      <c r="C14" s="480" t="s">
        <v>731</v>
      </c>
      <c r="D14" s="481"/>
      <c r="E14" s="481"/>
      <c r="F14" s="484" t="s">
        <v>711</v>
      </c>
      <c r="G14" s="484"/>
      <c r="H14" s="484"/>
      <c r="I14" s="484"/>
      <c r="J14" s="484"/>
      <c r="K14" s="484"/>
      <c r="L14" s="484"/>
      <c r="M14" s="484"/>
      <c r="N14" s="484"/>
      <c r="O14" s="485"/>
    </row>
    <row r="15" spans="3:15" ht="60" customHeight="1" x14ac:dyDescent="0.55000000000000004">
      <c r="C15" s="480" t="s">
        <v>732</v>
      </c>
      <c r="D15" s="481"/>
      <c r="E15" s="481"/>
      <c r="F15" s="484" t="s">
        <v>712</v>
      </c>
      <c r="G15" s="484"/>
      <c r="H15" s="484"/>
      <c r="I15" s="484"/>
      <c r="J15" s="484"/>
      <c r="K15" s="484"/>
      <c r="L15" s="484"/>
      <c r="M15" s="484"/>
      <c r="N15" s="484"/>
      <c r="O15" s="485"/>
    </row>
    <row r="16" spans="3:15" ht="60" customHeight="1" x14ac:dyDescent="0.55000000000000004">
      <c r="C16" s="480" t="s">
        <v>733</v>
      </c>
      <c r="D16" s="481"/>
      <c r="E16" s="481"/>
      <c r="F16" s="484" t="s">
        <v>713</v>
      </c>
      <c r="G16" s="484"/>
      <c r="H16" s="484"/>
      <c r="I16" s="484"/>
      <c r="J16" s="484"/>
      <c r="K16" s="484"/>
      <c r="L16" s="484"/>
      <c r="M16" s="484"/>
      <c r="N16" s="484"/>
      <c r="O16" s="485"/>
    </row>
    <row r="17" spans="3:15" ht="80.099999999999994" customHeight="1" x14ac:dyDescent="0.55000000000000004">
      <c r="C17" s="480" t="s">
        <v>734</v>
      </c>
      <c r="D17" s="481"/>
      <c r="E17" s="481"/>
      <c r="F17" s="484" t="s">
        <v>865</v>
      </c>
      <c r="G17" s="484"/>
      <c r="H17" s="484"/>
      <c r="I17" s="484"/>
      <c r="J17" s="484"/>
      <c r="K17" s="484"/>
      <c r="L17" s="484"/>
      <c r="M17" s="484"/>
      <c r="N17" s="484"/>
      <c r="O17" s="485"/>
    </row>
    <row r="18" spans="3:15" ht="80.099999999999994" customHeight="1" x14ac:dyDescent="0.55000000000000004">
      <c r="C18" s="486" t="s">
        <v>735</v>
      </c>
      <c r="D18" s="487"/>
      <c r="E18" s="488"/>
      <c r="F18" s="484" t="s">
        <v>866</v>
      </c>
      <c r="G18" s="484"/>
      <c r="H18" s="484"/>
      <c r="I18" s="484"/>
      <c r="J18" s="484"/>
      <c r="K18" s="484"/>
      <c r="L18" s="484"/>
      <c r="M18" s="484"/>
      <c r="N18" s="484"/>
      <c r="O18" s="485"/>
    </row>
    <row r="19" spans="3:15" ht="50.1" customHeight="1" x14ac:dyDescent="0.55000000000000004">
      <c r="C19" s="486" t="s">
        <v>736</v>
      </c>
      <c r="D19" s="487"/>
      <c r="E19" s="488"/>
      <c r="F19" s="484" t="s">
        <v>714</v>
      </c>
      <c r="G19" s="484"/>
      <c r="H19" s="484"/>
      <c r="I19" s="484"/>
      <c r="J19" s="484"/>
      <c r="K19" s="484"/>
      <c r="L19" s="484"/>
      <c r="M19" s="484"/>
      <c r="N19" s="484"/>
      <c r="O19" s="485"/>
    </row>
    <row r="20" spans="3:15" ht="50.1" customHeight="1" x14ac:dyDescent="0.55000000000000004">
      <c r="C20" s="489" t="s">
        <v>737</v>
      </c>
      <c r="D20" s="490"/>
      <c r="E20" s="490"/>
      <c r="F20" s="484" t="s">
        <v>715</v>
      </c>
      <c r="G20" s="484"/>
      <c r="H20" s="484"/>
      <c r="I20" s="484"/>
      <c r="J20" s="484"/>
      <c r="K20" s="484"/>
      <c r="L20" s="484"/>
      <c r="M20" s="484"/>
      <c r="N20" s="484"/>
      <c r="O20" s="485"/>
    </row>
    <row r="21" spans="3:15" ht="50.1" customHeight="1" x14ac:dyDescent="0.55000000000000004">
      <c r="C21" s="486" t="s">
        <v>738</v>
      </c>
      <c r="D21" s="487"/>
      <c r="E21" s="488"/>
      <c r="F21" s="484" t="s">
        <v>716</v>
      </c>
      <c r="G21" s="484"/>
      <c r="H21" s="484"/>
      <c r="I21" s="484"/>
      <c r="J21" s="484"/>
      <c r="K21" s="484"/>
      <c r="L21" s="484"/>
      <c r="M21" s="484"/>
      <c r="N21" s="484"/>
      <c r="O21" s="485"/>
    </row>
    <row r="22" spans="3:15" ht="50.1" customHeight="1" x14ac:dyDescent="0.55000000000000004">
      <c r="C22" s="486" t="s">
        <v>739</v>
      </c>
      <c r="D22" s="487"/>
      <c r="E22" s="488"/>
      <c r="F22" s="484" t="s">
        <v>717</v>
      </c>
      <c r="G22" s="484"/>
      <c r="H22" s="484"/>
      <c r="I22" s="484"/>
      <c r="J22" s="484"/>
      <c r="K22" s="484"/>
      <c r="L22" s="484"/>
      <c r="M22" s="484"/>
      <c r="N22" s="484"/>
      <c r="O22" s="485"/>
    </row>
    <row r="23" spans="3:15" ht="50.1" customHeight="1" thickBot="1" x14ac:dyDescent="0.6">
      <c r="C23" s="491" t="s">
        <v>740</v>
      </c>
      <c r="D23" s="492"/>
      <c r="E23" s="492"/>
      <c r="F23" s="493" t="s">
        <v>718</v>
      </c>
      <c r="G23" s="493"/>
      <c r="H23" s="493"/>
      <c r="I23" s="493"/>
      <c r="J23" s="493"/>
      <c r="K23" s="493"/>
      <c r="L23" s="493"/>
      <c r="M23" s="493"/>
      <c r="N23" s="493"/>
      <c r="O23" s="494"/>
    </row>
    <row r="24" spans="3:15" ht="50.1" customHeight="1" thickBot="1" x14ac:dyDescent="0.6">
      <c r="C24" s="491" t="s">
        <v>741</v>
      </c>
      <c r="D24" s="492"/>
      <c r="E24" s="492"/>
      <c r="F24" s="493" t="s">
        <v>719</v>
      </c>
      <c r="G24" s="493"/>
      <c r="H24" s="493"/>
      <c r="I24" s="493"/>
      <c r="J24" s="493"/>
      <c r="K24" s="493"/>
      <c r="L24" s="493"/>
      <c r="M24" s="493"/>
      <c r="N24" s="493"/>
      <c r="O24" s="494"/>
    </row>
    <row r="25" spans="3:15" ht="35.1" customHeight="1" thickBot="1" x14ac:dyDescent="0.6">
      <c r="C25" s="491" t="s">
        <v>742</v>
      </c>
      <c r="D25" s="492"/>
      <c r="E25" s="492"/>
      <c r="F25" s="493" t="s">
        <v>720</v>
      </c>
      <c r="G25" s="493"/>
      <c r="H25" s="493"/>
      <c r="I25" s="493"/>
      <c r="J25" s="493"/>
      <c r="K25" s="493"/>
      <c r="L25" s="493"/>
      <c r="M25" s="493"/>
      <c r="N25" s="493"/>
      <c r="O25" s="494"/>
    </row>
  </sheetData>
  <sheetProtection algorithmName="SHA-512" hashValue="Xiu0S1Ig9LrE2KmGW4LXM6/CFMrwITQt2hz2LZTL/zoRWHkdz2eBjXEO7Z7NqIaaMTiU8qMbqY2HbPB7PsCpOQ==" saltValue="X8yKTkgYh0J4TKoFhWgxog==" spinCount="100000" sheet="1" objects="1" scenarios="1"/>
  <mergeCells count="34">
    <mergeCell ref="C24:E24"/>
    <mergeCell ref="F24:O24"/>
    <mergeCell ref="C25:E25"/>
    <mergeCell ref="F25:O25"/>
    <mergeCell ref="C21:E21"/>
    <mergeCell ref="F21:O21"/>
    <mergeCell ref="C22:E22"/>
    <mergeCell ref="F22:O22"/>
    <mergeCell ref="C23:E23"/>
    <mergeCell ref="F23:O23"/>
    <mergeCell ref="C18:E18"/>
    <mergeCell ref="F18:O18"/>
    <mergeCell ref="C19:E19"/>
    <mergeCell ref="F19:O19"/>
    <mergeCell ref="C20:E20"/>
    <mergeCell ref="F20:O20"/>
    <mergeCell ref="C15:E15"/>
    <mergeCell ref="F15:O15"/>
    <mergeCell ref="C16:E16"/>
    <mergeCell ref="F16:O16"/>
    <mergeCell ref="C17:E17"/>
    <mergeCell ref="F17:O17"/>
    <mergeCell ref="C12:E12"/>
    <mergeCell ref="F12:O12"/>
    <mergeCell ref="C13:E13"/>
    <mergeCell ref="F13:O13"/>
    <mergeCell ref="C14:E14"/>
    <mergeCell ref="F14:O14"/>
    <mergeCell ref="C7:O7"/>
    <mergeCell ref="C8:O8"/>
    <mergeCell ref="C10:E10"/>
    <mergeCell ref="F10:O10"/>
    <mergeCell ref="C11:E11"/>
    <mergeCell ref="F11:O11"/>
  </mergeCells>
  <hyperlinks>
    <hyperlink ref="C13:E13" location="'2. Consulta Nacional'!A1" tooltip="1. Consulta Nacional" display="2. Consulta Nacional" xr:uid="{6BFF95B1-73EE-4D70-B9A3-C81CCE2B0DD3}"/>
    <hyperlink ref="C14:E14" location="'3. Consulta Regional y Centros'!A1" tooltip="2. Consulta Regional y Centros" display="3. Consulta Regional y Centros" xr:uid="{1C4E4C89-2E2D-4EED-9439-CB30F8C0AD35}"/>
    <hyperlink ref="C25:E25" location="'14. PROYECCIÓN CUPOS FIC X CTRO'!A1" tooltip="13. PROYECCIÓN CUPOS FIC X CTROS" display="14. PROYECCIÓN CUPOS FIC X CTROS" xr:uid="{6DD50934-72C9-4F76-92C1-DA65AE3D9A1A}"/>
    <hyperlink ref="C15:E15" location="'4. FORMACIÓN X REGIONAL'!A1" tooltip="3. FORMACIÓN X REGIONAL" display="4. FORMACIÓN X REGIONAL" xr:uid="{1C987872-B27A-487F-8FD4-B05176BF257C}"/>
    <hyperlink ref="C17:E17" location="'6. SNFT X REG'!A1" tooltip="5. SNFT X REG" display="6. SNFT X REG" xr:uid="{053E15BD-C0FE-4503-84A0-2AD80CBC3419}"/>
    <hyperlink ref="C18:E18" location="'7. SNFT X CTROS'!A1" tooltip="6. SNFT X CTROS" display="7. SNFT X CTROS" xr:uid="{B0704A4D-D83B-4CF4-8506-B434C6FA2296}"/>
    <hyperlink ref="C19:E19" location="'8. DETE X REGIONAL'!A1" tooltip="7. DETE X REGIONAL" display="8. DETE X REGIONAL" xr:uid="{8A3FEBAB-8461-4D89-AEDF-3ABFB9B0485C}"/>
    <hyperlink ref="C20:E20" location="'9. DETE X CTROS '!A1" tooltip="8. DETE X CTROS " display="9. DETE X CTROS " xr:uid="{588A7A19-D48E-4201-925D-81489EF06DA8}"/>
    <hyperlink ref="C21:E21" location="'10.  DPRC X REGIONAL'!A1" tooltip="9.  DPRC X REGIONAL" display="10.  DPRC X REGIONAL" xr:uid="{78BCD6F4-7F7C-4637-8C32-C10DC15F957C}"/>
    <hyperlink ref="C22:E22" location="'11. DPRC X CTROS'!A1" tooltip="10. DPRC X CTROS" display="11. DPRC X CTROS" xr:uid="{8CA28CB5-F740-419F-A41B-399456CDD4B3}"/>
    <hyperlink ref="C23:E23" location="'12. DPRC X NACIONAL'!A1" tooltip="11. DPRC X NACIONAL" display="12. DPRC X NACIONAL" xr:uid="{6CC0A923-6825-456D-B997-CCD5F832CD40}"/>
    <hyperlink ref="C24:E24" location="'13. METAS MINTIC- SENATEC 2025'!A1" tooltip="12. METAS MINTIC- SENATEC 2025" display="13. METAS MINTIC- SENATEC 2025" xr:uid="{49E6280D-9F62-4266-A9B8-34D4EEF688F5}"/>
    <hyperlink ref="C16:E16" location="'5. FORMACIÓN X CTROS'!A1" tooltip="4. FORMACIÓN X CTROS" display="5. FORMACIÓN X CTROS" xr:uid="{76DC0DD0-5757-4CD1-9B07-D58812571040}"/>
    <hyperlink ref="C11:E11" location="'1. Semáforos'!A1" tooltip="1. Consulta Nacional" display="1. Semáforos" xr:uid="{931150E9-BCB8-451E-B0FF-1720C4D24EB1}"/>
    <hyperlink ref="C12:E12" location="'1.1 Aspectos importantes Semáfo'!A1" display="1.1 Aspectos importantes Semáforos" xr:uid="{A726AC56-2A8C-4954-86B3-E8F8531DF977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BB4DF-1763-4AC8-9EA8-0FBCC903F7FA}">
  <sheetPr>
    <tabColor theme="9" tint="0.79998168889431442"/>
  </sheetPr>
  <dimension ref="A16:L96"/>
  <sheetViews>
    <sheetView showGridLines="0" showRowColHeaders="0" zoomScale="80" zoomScaleNormal="80" workbookViewId="0">
      <pane xSplit="3" ySplit="18" topLeftCell="D19" activePane="bottomRight" state="frozen"/>
      <selection sqref="A1:XFD1048576"/>
      <selection pane="topRight" sqref="A1:XFD1048576"/>
      <selection pane="bottomLeft" sqref="A1:XFD1048576"/>
      <selection pane="bottomRight" activeCell="C31" sqref="C3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3.15625" style="131" customWidth="1"/>
    <col min="2" max="2" width="45.68359375" customWidth="1"/>
    <col min="3" max="3" width="51" style="358" customWidth="1"/>
    <col min="4" max="4" width="16.41796875" style="1" customWidth="1"/>
    <col min="5" max="6" width="16.41796875" customWidth="1"/>
    <col min="7" max="7" width="18.83984375" customWidth="1"/>
    <col min="8" max="8" width="19.15625" customWidth="1"/>
    <col min="9" max="11" width="16.41796875" customWidth="1"/>
  </cols>
  <sheetData>
    <row r="16" spans="2:11" ht="15.6" customHeight="1" x14ac:dyDescent="0.55000000000000004">
      <c r="B16" s="496" t="s">
        <v>743</v>
      </c>
      <c r="C16" s="496" t="s">
        <v>745</v>
      </c>
      <c r="D16" s="496" t="s">
        <v>746</v>
      </c>
      <c r="E16" s="497" t="s">
        <v>747</v>
      </c>
      <c r="F16" s="497"/>
      <c r="G16" s="498" t="s">
        <v>748</v>
      </c>
      <c r="H16" s="498"/>
      <c r="I16" s="495" t="s">
        <v>749</v>
      </c>
      <c r="J16" s="495"/>
      <c r="K16" s="350" t="s">
        <v>750</v>
      </c>
    </row>
    <row r="17" spans="2:12" ht="15.6" customHeight="1" x14ac:dyDescent="0.55000000000000004">
      <c r="B17" s="496"/>
      <c r="C17" s="496"/>
      <c r="D17" s="496"/>
      <c r="E17" s="351" t="s">
        <v>751</v>
      </c>
      <c r="F17" s="351" t="s">
        <v>752</v>
      </c>
      <c r="G17" s="352" t="s">
        <v>751</v>
      </c>
      <c r="H17" s="352" t="s">
        <v>752</v>
      </c>
      <c r="I17" s="349" t="s">
        <v>751</v>
      </c>
      <c r="J17" s="349" t="s">
        <v>752</v>
      </c>
      <c r="K17" s="353" t="s">
        <v>753</v>
      </c>
    </row>
    <row r="18" spans="2:12" ht="16.899999999999999" hidden="1" customHeight="1" x14ac:dyDescent="0.55000000000000004">
      <c r="B18" s="339" t="s">
        <v>743</v>
      </c>
      <c r="C18" s="354" t="s">
        <v>754</v>
      </c>
      <c r="D18" s="355" t="s">
        <v>746</v>
      </c>
      <c r="E18" s="356" t="s">
        <v>755</v>
      </c>
      <c r="F18" s="356" t="s">
        <v>756</v>
      </c>
      <c r="G18" s="356" t="s">
        <v>757</v>
      </c>
      <c r="H18" s="356" t="s">
        <v>758</v>
      </c>
      <c r="I18" s="356" t="s">
        <v>759</v>
      </c>
      <c r="J18" s="356" t="s">
        <v>760</v>
      </c>
      <c r="K18" s="356" t="s">
        <v>753</v>
      </c>
    </row>
    <row r="19" spans="2:12" ht="15" x14ac:dyDescent="0.55000000000000004">
      <c r="B19" s="33" t="s">
        <v>761</v>
      </c>
      <c r="C19" s="33" t="s">
        <v>350</v>
      </c>
      <c r="D19" s="25" t="str">
        <f>+'1. Semáforos Julio'!F$8</f>
        <v>Julio</v>
      </c>
      <c r="E19" s="357">
        <f>+'1. Semáforos Julio'!G$8</f>
        <v>0</v>
      </c>
      <c r="F19" s="357">
        <f>+'1. Semáforos Julio'!H$8</f>
        <v>0.66990000000000005</v>
      </c>
      <c r="G19" s="314">
        <f>+'1. Semáforos Julio'!I$8</f>
        <v>0.67</v>
      </c>
      <c r="H19" s="314">
        <f>+'1. Semáforos Julio'!J$8</f>
        <v>0.69989999999999997</v>
      </c>
      <c r="I19" s="315">
        <f>+'1. Semáforos Julio'!K$8</f>
        <v>0.7</v>
      </c>
      <c r="J19" s="315">
        <f>+'1. Semáforos Julio'!L$8</f>
        <v>0.90990000000000004</v>
      </c>
      <c r="K19" s="315">
        <f>+'1. Semáforos Julio'!M$8</f>
        <v>0.90990000000000004</v>
      </c>
    </row>
    <row r="20" spans="2:12" ht="15" x14ac:dyDescent="0.55000000000000004">
      <c r="B20" s="33" t="s">
        <v>761</v>
      </c>
      <c r="C20" s="33" t="s">
        <v>181</v>
      </c>
      <c r="D20" s="25" t="str">
        <f>+'1. Semáforos Julio'!F$8</f>
        <v>Julio</v>
      </c>
      <c r="E20" s="357">
        <f>+'1. Semáforos Julio'!G$8</f>
        <v>0</v>
      </c>
      <c r="F20" s="357">
        <f>+'1. Semáforos Julio'!H$8</f>
        <v>0.66990000000000005</v>
      </c>
      <c r="G20" s="314">
        <f>+'1. Semáforos Julio'!I$8</f>
        <v>0.67</v>
      </c>
      <c r="H20" s="314">
        <f>+'1. Semáforos Julio'!J$8</f>
        <v>0.69989999999999997</v>
      </c>
      <c r="I20" s="315">
        <f>+'1. Semáforos Julio'!K$8</f>
        <v>0.7</v>
      </c>
      <c r="J20" s="315">
        <f>+'1. Semáforos Julio'!L$8</f>
        <v>0.90990000000000004</v>
      </c>
      <c r="K20" s="315">
        <f>+'1. Semáforos Julio'!M$8</f>
        <v>0.90990000000000004</v>
      </c>
      <c r="L20" s="315"/>
    </row>
    <row r="21" spans="2:12" ht="15" x14ac:dyDescent="0.55000000000000004">
      <c r="B21" s="33" t="s">
        <v>761</v>
      </c>
      <c r="C21" s="33" t="s">
        <v>264</v>
      </c>
      <c r="D21" s="25" t="str">
        <f>+'1. Semáforos Julio'!F$8</f>
        <v>Julio</v>
      </c>
      <c r="E21" s="357">
        <f>+'1. Semáforos Julio'!G$8</f>
        <v>0</v>
      </c>
      <c r="F21" s="357">
        <f>+'1. Semáforos Julio'!H$8</f>
        <v>0.66990000000000005</v>
      </c>
      <c r="G21" s="314">
        <f>+'1. Semáforos Julio'!I$8</f>
        <v>0.67</v>
      </c>
      <c r="H21" s="314">
        <f>+'1. Semáforos Julio'!J$8</f>
        <v>0.69989999999999997</v>
      </c>
      <c r="I21" s="315">
        <f>+'1. Semáforos Julio'!K$8</f>
        <v>0.7</v>
      </c>
      <c r="J21" s="315">
        <f>+'1. Semáforos Julio'!L$8</f>
        <v>0.90990000000000004</v>
      </c>
      <c r="K21" s="315">
        <f>+'1. Semáforos Julio'!M$8</f>
        <v>0.90990000000000004</v>
      </c>
    </row>
    <row r="22" spans="2:12" ht="15" x14ac:dyDescent="0.55000000000000004">
      <c r="B22" s="33" t="s">
        <v>761</v>
      </c>
      <c r="C22" s="33" t="s">
        <v>182</v>
      </c>
      <c r="D22" s="25" t="str">
        <f>+'1. Semáforos Julio'!F$53</f>
        <v>Julio</v>
      </c>
      <c r="E22" s="357">
        <f>+'1. Semáforos Julio'!G$53</f>
        <v>0</v>
      </c>
      <c r="F22" s="357">
        <f>+'1. Semáforos Julio'!H$53</f>
        <v>0.66990000000000005</v>
      </c>
      <c r="G22" s="314">
        <f>+'1. Semáforos Julio'!I$53</f>
        <v>0.67</v>
      </c>
      <c r="H22" s="314">
        <f>+'1. Semáforos Julio'!J$53</f>
        <v>0.69989999999999997</v>
      </c>
      <c r="I22" s="315">
        <f>+'1. Semáforos Julio'!K$53</f>
        <v>0.7</v>
      </c>
      <c r="J22" s="315">
        <f>+'1. Semáforos Julio'!L$53</f>
        <v>0.9</v>
      </c>
      <c r="K22" s="315">
        <f>+'1. Semáforos Julio'!M$53</f>
        <v>0.9</v>
      </c>
    </row>
    <row r="23" spans="2:12" ht="15" x14ac:dyDescent="0.55000000000000004">
      <c r="B23" s="33" t="s">
        <v>761</v>
      </c>
      <c r="C23" s="33" t="s">
        <v>325</v>
      </c>
      <c r="D23" s="25" t="str">
        <f>+'1. Semáforos Julio'!F$58</f>
        <v>Julio</v>
      </c>
      <c r="E23" s="357">
        <f>+'1. Semáforos Julio'!G$58</f>
        <v>0</v>
      </c>
      <c r="F23" s="357">
        <f>+'1. Semáforos Julio'!H$58</f>
        <v>0.66990000000000005</v>
      </c>
      <c r="G23" s="314">
        <f>+'1. Semáforos Julio'!I$58</f>
        <v>0.67</v>
      </c>
      <c r="H23" s="314">
        <f>+'1. Semáforos Julio'!J$58</f>
        <v>0.69989999999999997</v>
      </c>
      <c r="I23" s="315">
        <f>+'1. Semáforos Julio'!K$58</f>
        <v>0.7</v>
      </c>
      <c r="J23" s="315">
        <f>+'1. Semáforos Julio'!L$58</f>
        <v>0.9</v>
      </c>
      <c r="K23" s="315">
        <f>+'1. Semáforos Julio'!M$58</f>
        <v>0.9</v>
      </c>
    </row>
    <row r="24" spans="2:12" ht="15" x14ac:dyDescent="0.55000000000000004">
      <c r="B24" s="33" t="s">
        <v>761</v>
      </c>
      <c r="C24" s="33" t="s">
        <v>380</v>
      </c>
      <c r="D24" s="25" t="str">
        <f>+'1. Semáforos Julio'!F$8</f>
        <v>Julio</v>
      </c>
      <c r="E24" s="357">
        <f>+'1. Semáforos Julio'!G$8</f>
        <v>0</v>
      </c>
      <c r="F24" s="357">
        <f>+'1. Semáforos Julio'!H$8</f>
        <v>0.66990000000000005</v>
      </c>
      <c r="G24" s="314">
        <f>+'1. Semáforos Julio'!I$8</f>
        <v>0.67</v>
      </c>
      <c r="H24" s="314">
        <f>+'1. Semáforos Julio'!J$8</f>
        <v>0.69989999999999997</v>
      </c>
      <c r="I24" s="315">
        <f>+'1. Semáforos Julio'!K$8</f>
        <v>0.7</v>
      </c>
      <c r="J24" s="315">
        <f>+'1. Semáforos Julio'!L$8</f>
        <v>0.90990000000000004</v>
      </c>
      <c r="K24" s="315">
        <f>+'1. Semáforos Julio'!M$8</f>
        <v>0.90990000000000004</v>
      </c>
    </row>
    <row r="25" spans="2:12" ht="15" x14ac:dyDescent="0.55000000000000004">
      <c r="B25" s="33" t="s">
        <v>761</v>
      </c>
      <c r="C25" s="33" t="s">
        <v>304</v>
      </c>
      <c r="D25" s="25" t="str">
        <f>+'1. Semáforos Julio'!F$8</f>
        <v>Julio</v>
      </c>
      <c r="E25" s="357">
        <f>+'1. Semáforos Julio'!G$8</f>
        <v>0</v>
      </c>
      <c r="F25" s="357">
        <f>+'1. Semáforos Julio'!H$8</f>
        <v>0.66990000000000005</v>
      </c>
      <c r="G25" s="314">
        <f>+'1. Semáforos Julio'!I$8</f>
        <v>0.67</v>
      </c>
      <c r="H25" s="314">
        <f>+'1. Semáforos Julio'!J$8</f>
        <v>0.69989999999999997</v>
      </c>
      <c r="I25" s="315">
        <f>+'1. Semáforos Julio'!K$8</f>
        <v>0.7</v>
      </c>
      <c r="J25" s="315">
        <f>+'1. Semáforos Julio'!L$8</f>
        <v>0.90990000000000004</v>
      </c>
      <c r="K25" s="315">
        <f>+'1. Semáforos Julio'!M$8</f>
        <v>0.90990000000000004</v>
      </c>
    </row>
    <row r="26" spans="2:12" ht="15" x14ac:dyDescent="0.55000000000000004">
      <c r="B26" s="33" t="s">
        <v>761</v>
      </c>
      <c r="C26" s="33" t="s">
        <v>183</v>
      </c>
      <c r="D26" s="25" t="str">
        <f>+'1. Semáforos Julio'!F$8</f>
        <v>Julio</v>
      </c>
      <c r="E26" s="357">
        <f>+'1. Semáforos Julio'!G$8</f>
        <v>0</v>
      </c>
      <c r="F26" s="357">
        <f>+'1. Semáforos Julio'!H$8</f>
        <v>0.66990000000000005</v>
      </c>
      <c r="G26" s="314">
        <f>+'1. Semáforos Julio'!I$8</f>
        <v>0.67</v>
      </c>
      <c r="H26" s="314">
        <f>+'1. Semáforos Julio'!J$8</f>
        <v>0.69989999999999997</v>
      </c>
      <c r="I26" s="315">
        <f>+'1. Semáforos Julio'!K$8</f>
        <v>0.7</v>
      </c>
      <c r="J26" s="315">
        <f>+'1. Semáforos Julio'!L$8</f>
        <v>0.90990000000000004</v>
      </c>
      <c r="K26" s="315">
        <f>+'1. Semáforos Julio'!M$8</f>
        <v>0.90990000000000004</v>
      </c>
    </row>
    <row r="27" spans="2:12" ht="15" x14ac:dyDescent="0.55000000000000004">
      <c r="B27" s="33" t="s">
        <v>761</v>
      </c>
      <c r="C27" s="33" t="s">
        <v>184</v>
      </c>
      <c r="D27" s="25" t="str">
        <f>+'1. Semáforos Julio'!F$53</f>
        <v>Julio</v>
      </c>
      <c r="E27" s="357">
        <f>+'1. Semáforos Julio'!G$53</f>
        <v>0</v>
      </c>
      <c r="F27" s="357">
        <f>+'1. Semáforos Julio'!H$53</f>
        <v>0.66990000000000005</v>
      </c>
      <c r="G27" s="314">
        <f>+'1. Semáforos Julio'!I$53</f>
        <v>0.67</v>
      </c>
      <c r="H27" s="314">
        <f>+'1. Semáforos Julio'!J$53</f>
        <v>0.69989999999999997</v>
      </c>
      <c r="I27" s="315">
        <f>+'1. Semáforos Julio'!K$53</f>
        <v>0.7</v>
      </c>
      <c r="J27" s="315">
        <f>+'1. Semáforos Julio'!L$53</f>
        <v>0.9</v>
      </c>
      <c r="K27" s="315">
        <f>+'1. Semáforos Julio'!M$53</f>
        <v>0.9</v>
      </c>
    </row>
    <row r="28" spans="2:12" ht="15" x14ac:dyDescent="0.55000000000000004">
      <c r="B28" s="33" t="s">
        <v>761</v>
      </c>
      <c r="C28" s="33" t="s">
        <v>353</v>
      </c>
      <c r="D28" s="25" t="str">
        <f>+'1. Semáforos Julio'!F$58</f>
        <v>Julio</v>
      </c>
      <c r="E28" s="357">
        <f>+'1. Semáforos Julio'!G$58</f>
        <v>0</v>
      </c>
      <c r="F28" s="357">
        <f>+'1. Semáforos Julio'!H$58</f>
        <v>0.66990000000000005</v>
      </c>
      <c r="G28" s="314">
        <f>+'1. Semáforos Julio'!I$58</f>
        <v>0.67</v>
      </c>
      <c r="H28" s="314">
        <f>+'1. Semáforos Julio'!J$58</f>
        <v>0.69989999999999997</v>
      </c>
      <c r="I28" s="315">
        <f>+'1. Semáforos Julio'!K$58</f>
        <v>0.7</v>
      </c>
      <c r="J28" s="315">
        <f>+'1. Semáforos Julio'!L$58</f>
        <v>0.9</v>
      </c>
      <c r="K28" s="315">
        <f>+'1. Semáforos Julio'!M$58</f>
        <v>0.9</v>
      </c>
    </row>
    <row r="29" spans="2:12" ht="15" x14ac:dyDescent="0.55000000000000004">
      <c r="B29" s="33" t="s">
        <v>761</v>
      </c>
      <c r="C29" s="33" t="s">
        <v>356</v>
      </c>
      <c r="D29" s="25" t="str">
        <f>+'1. Semáforos Julio'!F$8</f>
        <v>Julio</v>
      </c>
      <c r="E29" s="357">
        <f>+'1. Semáforos Julio'!G$8</f>
        <v>0</v>
      </c>
      <c r="F29" s="357">
        <f>+'1. Semáforos Julio'!H$8</f>
        <v>0.66990000000000005</v>
      </c>
      <c r="G29" s="314">
        <f>+'1. Semáforos Julio'!I$8</f>
        <v>0.67</v>
      </c>
      <c r="H29" s="314">
        <f>+'1. Semáforos Julio'!J$8</f>
        <v>0.69989999999999997</v>
      </c>
      <c r="I29" s="315">
        <f>+'1. Semáforos Julio'!K$8</f>
        <v>0.7</v>
      </c>
      <c r="J29" s="315">
        <f>+'1. Semáforos Julio'!L$8</f>
        <v>0.90990000000000004</v>
      </c>
      <c r="K29" s="315">
        <f>+'1. Semáforos Julio'!M$8</f>
        <v>0.90990000000000004</v>
      </c>
    </row>
    <row r="30" spans="2:12" ht="15" x14ac:dyDescent="0.55000000000000004">
      <c r="B30" s="33" t="s">
        <v>761</v>
      </c>
      <c r="C30" s="33" t="s">
        <v>185</v>
      </c>
      <c r="D30" s="25" t="str">
        <f>+'1. Semáforos Julio'!F$8</f>
        <v>Julio</v>
      </c>
      <c r="E30" s="357">
        <f>+'1. Semáforos Julio'!G$8</f>
        <v>0</v>
      </c>
      <c r="F30" s="357">
        <f>+'1. Semáforos Julio'!H$8</f>
        <v>0.66990000000000005</v>
      </c>
      <c r="G30" s="314">
        <f>+'1. Semáforos Julio'!I$8</f>
        <v>0.67</v>
      </c>
      <c r="H30" s="314">
        <f>+'1. Semáforos Julio'!J$8</f>
        <v>0.69989999999999997</v>
      </c>
      <c r="I30" s="315">
        <f>+'1. Semáforos Julio'!K$8</f>
        <v>0.7</v>
      </c>
      <c r="J30" s="315">
        <f>+'1. Semáforos Julio'!L$8</f>
        <v>0.90990000000000004</v>
      </c>
      <c r="K30" s="315">
        <f>+'1. Semáforos Julio'!M$8</f>
        <v>0.90990000000000004</v>
      </c>
    </row>
    <row r="31" spans="2:12" ht="15" x14ac:dyDescent="0.55000000000000004">
      <c r="B31" s="33" t="s">
        <v>761</v>
      </c>
      <c r="C31" s="33" t="s">
        <v>186</v>
      </c>
      <c r="D31" s="25" t="str">
        <f>+'1. Semáforos Julio'!F53</f>
        <v>Julio</v>
      </c>
      <c r="E31" s="357">
        <f>+'1. Semáforos Julio'!G53</f>
        <v>0</v>
      </c>
      <c r="F31" s="357">
        <f>+'1. Semáforos Julio'!H53</f>
        <v>0.66990000000000005</v>
      </c>
      <c r="G31" s="314">
        <f>+'1. Semáforos Julio'!I53</f>
        <v>0.67</v>
      </c>
      <c r="H31" s="314">
        <f>+'1. Semáforos Julio'!J53</f>
        <v>0.69989999999999997</v>
      </c>
      <c r="I31" s="315">
        <f>+'1. Semáforos Julio'!K53</f>
        <v>0.7</v>
      </c>
      <c r="J31" s="315">
        <f>+'1. Semáforos Julio'!L53</f>
        <v>0.9</v>
      </c>
      <c r="K31" s="315">
        <f>+'1. Semáforos Julio'!M53</f>
        <v>0.9</v>
      </c>
    </row>
    <row r="32" spans="2:12" ht="15" x14ac:dyDescent="0.55000000000000004">
      <c r="B32" s="33" t="s">
        <v>761</v>
      </c>
      <c r="C32" s="33" t="s">
        <v>354</v>
      </c>
      <c r="D32" s="25" t="str">
        <f>+'1. Semáforos Julio'!F$58</f>
        <v>Julio</v>
      </c>
      <c r="E32" s="357">
        <f>+'1. Semáforos Julio'!G$58</f>
        <v>0</v>
      </c>
      <c r="F32" s="357">
        <f>+'1. Semáforos Julio'!H$58</f>
        <v>0.66990000000000005</v>
      </c>
      <c r="G32" s="314">
        <f>+'1. Semáforos Julio'!I$58</f>
        <v>0.67</v>
      </c>
      <c r="H32" s="314">
        <f>+'1. Semáforos Julio'!J$58</f>
        <v>0.69989999999999997</v>
      </c>
      <c r="I32" s="315">
        <f>+'1. Semáforos Julio'!K$58</f>
        <v>0.7</v>
      </c>
      <c r="J32" s="315">
        <f>+'1. Semáforos Julio'!L$58</f>
        <v>0.9</v>
      </c>
      <c r="K32" s="315">
        <f>+'1. Semáforos Julio'!M$58</f>
        <v>0.9</v>
      </c>
    </row>
    <row r="33" spans="2:11" ht="15" x14ac:dyDescent="0.55000000000000004">
      <c r="B33" s="33" t="s">
        <v>761</v>
      </c>
      <c r="C33" s="33" t="s">
        <v>357</v>
      </c>
      <c r="D33" s="25" t="str">
        <f>+'1. Semáforos Julio'!F$8</f>
        <v>Julio</v>
      </c>
      <c r="E33" s="357">
        <f>+'1. Semáforos Julio'!G$8</f>
        <v>0</v>
      </c>
      <c r="F33" s="357">
        <f>+'1. Semáforos Julio'!H$8</f>
        <v>0.66990000000000005</v>
      </c>
      <c r="G33" s="314">
        <f>+'1. Semáforos Julio'!I$8</f>
        <v>0.67</v>
      </c>
      <c r="H33" s="314">
        <f>+'1. Semáforos Julio'!J$8</f>
        <v>0.69989999999999997</v>
      </c>
      <c r="I33" s="315">
        <f>+'1. Semáforos Julio'!K$8</f>
        <v>0.7</v>
      </c>
      <c r="J33" s="315">
        <f>+'1. Semáforos Julio'!L$8</f>
        <v>0.90990000000000004</v>
      </c>
      <c r="K33" s="315">
        <f>+'1. Semáforos Julio'!M$8</f>
        <v>0.90990000000000004</v>
      </c>
    </row>
    <row r="34" spans="2:11" ht="15" x14ac:dyDescent="0.55000000000000004">
      <c r="B34" s="33" t="s">
        <v>761</v>
      </c>
      <c r="C34" s="33" t="s">
        <v>187</v>
      </c>
      <c r="D34" s="25" t="str">
        <f>+'1. Semáforos Julio'!F$8</f>
        <v>Julio</v>
      </c>
      <c r="E34" s="357">
        <f>+'1. Semáforos Julio'!G$8</f>
        <v>0</v>
      </c>
      <c r="F34" s="357">
        <f>+'1. Semáforos Julio'!H$8</f>
        <v>0.66990000000000005</v>
      </c>
      <c r="G34" s="314">
        <f>+'1. Semáforos Julio'!I$8</f>
        <v>0.67</v>
      </c>
      <c r="H34" s="314">
        <f>+'1. Semáforos Julio'!J$8</f>
        <v>0.69989999999999997</v>
      </c>
      <c r="I34" s="315">
        <f>+'1. Semáforos Julio'!K$8</f>
        <v>0.7</v>
      </c>
      <c r="J34" s="315">
        <f>+'1. Semáforos Julio'!L$8</f>
        <v>0.90990000000000004</v>
      </c>
      <c r="K34" s="315">
        <f>+'1. Semáforos Julio'!M$8</f>
        <v>0.90990000000000004</v>
      </c>
    </row>
    <row r="35" spans="2:11" ht="15" x14ac:dyDescent="0.55000000000000004">
      <c r="B35" s="33" t="s">
        <v>761</v>
      </c>
      <c r="C35" s="33" t="s">
        <v>188</v>
      </c>
      <c r="D35" s="25" t="str">
        <f>+'1. Semáforos Julio'!F$8</f>
        <v>Julio</v>
      </c>
      <c r="E35" s="357">
        <f>+'1. Semáforos Julio'!G$8</f>
        <v>0</v>
      </c>
      <c r="F35" s="357">
        <f>+'1. Semáforos Julio'!H$8</f>
        <v>0.66990000000000005</v>
      </c>
      <c r="G35" s="314">
        <f>+'1. Semáforos Julio'!I$8</f>
        <v>0.67</v>
      </c>
      <c r="H35" s="314">
        <f>+'1. Semáforos Julio'!J$8</f>
        <v>0.69989999999999997</v>
      </c>
      <c r="I35" s="315">
        <f>+'1. Semáforos Julio'!K$8</f>
        <v>0.7</v>
      </c>
      <c r="J35" s="315">
        <f>+'1. Semáforos Julio'!L$8</f>
        <v>0.90990000000000004</v>
      </c>
      <c r="K35" s="315">
        <f>+'1. Semáforos Julio'!M$8</f>
        <v>0.90990000000000004</v>
      </c>
    </row>
    <row r="36" spans="2:11" ht="15" x14ac:dyDescent="0.55000000000000004">
      <c r="B36" s="33" t="s">
        <v>761</v>
      </c>
      <c r="C36" s="33" t="s">
        <v>189</v>
      </c>
      <c r="D36" s="25" t="str">
        <f>+'1. Semáforos Julio'!F$53</f>
        <v>Julio</v>
      </c>
      <c r="E36" s="357">
        <f>+'1. Semáforos Julio'!G$53</f>
        <v>0</v>
      </c>
      <c r="F36" s="357">
        <f>+'1. Semáforos Julio'!H$53</f>
        <v>0.66990000000000005</v>
      </c>
      <c r="G36" s="314">
        <f>+'1. Semáforos Julio'!I$53</f>
        <v>0.67</v>
      </c>
      <c r="H36" s="314">
        <f>+'1. Semáforos Julio'!J$53</f>
        <v>0.69989999999999997</v>
      </c>
      <c r="I36" s="315">
        <f>+'1. Semáforos Julio'!K$53</f>
        <v>0.7</v>
      </c>
      <c r="J36" s="315">
        <f>+'1. Semáforos Julio'!L$53</f>
        <v>0.9</v>
      </c>
      <c r="K36" s="315">
        <f>+'1. Semáforos Julio'!M$53</f>
        <v>0.9</v>
      </c>
    </row>
    <row r="37" spans="2:11" ht="15" x14ac:dyDescent="0.55000000000000004">
      <c r="B37" s="33" t="s">
        <v>761</v>
      </c>
      <c r="C37" s="33" t="s">
        <v>351</v>
      </c>
      <c r="D37" s="25" t="str">
        <f>+'1. Semáforos Julio'!F$58</f>
        <v>Julio</v>
      </c>
      <c r="E37" s="357">
        <f>+'1. Semáforos Julio'!G$58</f>
        <v>0</v>
      </c>
      <c r="F37" s="357">
        <f>+'1. Semáforos Julio'!H$58</f>
        <v>0.66990000000000005</v>
      </c>
      <c r="G37" s="314">
        <f>+'1. Semáforos Julio'!I$58</f>
        <v>0.67</v>
      </c>
      <c r="H37" s="314">
        <f>+'1. Semáforos Julio'!J$58</f>
        <v>0.69989999999999997</v>
      </c>
      <c r="I37" s="315">
        <f>+'1. Semáforos Julio'!K$58</f>
        <v>0.7</v>
      </c>
      <c r="J37" s="315">
        <f>+'1. Semáforos Julio'!L$58</f>
        <v>0.9</v>
      </c>
      <c r="K37" s="315">
        <f>+'1. Semáforos Julio'!M$58</f>
        <v>0.9</v>
      </c>
    </row>
    <row r="38" spans="2:11" ht="15" x14ac:dyDescent="0.55000000000000004">
      <c r="B38" s="33" t="s">
        <v>761</v>
      </c>
      <c r="C38" s="33" t="s">
        <v>190</v>
      </c>
      <c r="D38" s="25" t="str">
        <f>+'1. Semáforos Julio'!F$11</f>
        <v>Julio</v>
      </c>
      <c r="E38" s="357">
        <f>+'1. Semáforos Julio'!G$11</f>
        <v>0</v>
      </c>
      <c r="F38" s="357">
        <f>+'1. Semáforos Julio'!H$11</f>
        <v>0.92989999999999995</v>
      </c>
      <c r="G38" s="314">
        <f>+'1. Semáforos Julio'!I$11</f>
        <v>0.93</v>
      </c>
      <c r="H38" s="314">
        <f>+'1. Semáforos Julio'!J$11</f>
        <v>0.93989999999999996</v>
      </c>
      <c r="I38" s="315">
        <f>+'1. Semáforos Julio'!K$11</f>
        <v>0.94</v>
      </c>
      <c r="J38" s="315">
        <f>+'1. Semáforos Julio'!L$11</f>
        <v>1.0059</v>
      </c>
      <c r="K38" s="315">
        <f>+'1. Semáforos Julio'!M$11</f>
        <v>1.0059</v>
      </c>
    </row>
    <row r="39" spans="2:11" ht="15" x14ac:dyDescent="0.55000000000000004">
      <c r="B39" s="33" t="s">
        <v>761</v>
      </c>
      <c r="C39" s="33" t="s">
        <v>358</v>
      </c>
      <c r="D39" s="25" t="str">
        <f>+'1. Semáforos Julio'!F$8</f>
        <v>Julio</v>
      </c>
      <c r="E39" s="357">
        <f>+'1. Semáforos Julio'!G$8</f>
        <v>0</v>
      </c>
      <c r="F39" s="357">
        <f>+'1. Semáforos Julio'!H$8</f>
        <v>0.66990000000000005</v>
      </c>
      <c r="G39" s="314">
        <f>+'1. Semáforos Julio'!I$8</f>
        <v>0.67</v>
      </c>
      <c r="H39" s="314">
        <f>+'1. Semáforos Julio'!J$8</f>
        <v>0.69989999999999997</v>
      </c>
      <c r="I39" s="315">
        <f>+'1. Semáforos Julio'!K$8</f>
        <v>0.7</v>
      </c>
      <c r="J39" s="315">
        <f>+'1. Semáforos Julio'!L$8</f>
        <v>0.90990000000000004</v>
      </c>
      <c r="K39" s="315">
        <f>+'1. Semáforos Julio'!M$8</f>
        <v>0.90990000000000004</v>
      </c>
    </row>
    <row r="40" spans="2:11" ht="15" x14ac:dyDescent="0.55000000000000004">
      <c r="B40" s="33" t="s">
        <v>761</v>
      </c>
      <c r="C40" s="33" t="s">
        <v>359</v>
      </c>
      <c r="D40" s="25" t="str">
        <f>+'1. Semáforos Julio'!F$8</f>
        <v>Julio</v>
      </c>
      <c r="E40" s="357">
        <f>+'1. Semáforos Julio'!G$8</f>
        <v>0</v>
      </c>
      <c r="F40" s="357">
        <f>+'1. Semáforos Julio'!H$8</f>
        <v>0.66990000000000005</v>
      </c>
      <c r="G40" s="314">
        <f>+'1. Semáforos Julio'!I$8</f>
        <v>0.67</v>
      </c>
      <c r="H40" s="314">
        <f>+'1. Semáforos Julio'!J$8</f>
        <v>0.69989999999999997</v>
      </c>
      <c r="I40" s="315">
        <f>+'1. Semáforos Julio'!K$8</f>
        <v>0.7</v>
      </c>
      <c r="J40" s="315">
        <f>+'1. Semáforos Julio'!L$8</f>
        <v>0.90990000000000004</v>
      </c>
      <c r="K40" s="315">
        <f>+'1. Semáforos Julio'!M$8</f>
        <v>0.90990000000000004</v>
      </c>
    </row>
    <row r="41" spans="2:11" ht="15" x14ac:dyDescent="0.55000000000000004">
      <c r="B41" s="33" t="s">
        <v>761</v>
      </c>
      <c r="C41" s="33" t="s">
        <v>355</v>
      </c>
      <c r="D41" s="25" t="str">
        <f>+'1. Semáforos Julio'!F$8</f>
        <v>Julio</v>
      </c>
      <c r="E41" s="357">
        <f>+'1. Semáforos Julio'!G$8</f>
        <v>0</v>
      </c>
      <c r="F41" s="357">
        <f>+'1. Semáforos Julio'!H$8</f>
        <v>0.66990000000000005</v>
      </c>
      <c r="G41" s="314">
        <f>+'1. Semáforos Julio'!I$8</f>
        <v>0.67</v>
      </c>
      <c r="H41" s="314">
        <f>+'1. Semáforos Julio'!J$8</f>
        <v>0.69989999999999997</v>
      </c>
      <c r="I41" s="315">
        <f>+'1. Semáforos Julio'!K$8</f>
        <v>0.7</v>
      </c>
      <c r="J41" s="315">
        <f>+'1. Semáforos Julio'!L$8</f>
        <v>0.90990000000000004</v>
      </c>
      <c r="K41" s="315">
        <f>+'1. Semáforos Julio'!M$8</f>
        <v>0.90990000000000004</v>
      </c>
    </row>
    <row r="42" spans="2:11" ht="15" x14ac:dyDescent="0.55000000000000004">
      <c r="B42" s="33" t="s">
        <v>761</v>
      </c>
      <c r="C42" s="33" t="s">
        <v>305</v>
      </c>
      <c r="D42" s="25" t="str">
        <f>+'1. Semáforos Julio'!F$8</f>
        <v>Julio</v>
      </c>
      <c r="E42" s="357">
        <f>+'1. Semáforos Julio'!G$8</f>
        <v>0</v>
      </c>
      <c r="F42" s="357">
        <f>+'1. Semáforos Julio'!H$8</f>
        <v>0.66990000000000005</v>
      </c>
      <c r="G42" s="314">
        <f>+'1. Semáforos Julio'!I$8</f>
        <v>0.67</v>
      </c>
      <c r="H42" s="314">
        <f>+'1. Semáforos Julio'!J$8</f>
        <v>0.69989999999999997</v>
      </c>
      <c r="I42" s="315">
        <f>+'1. Semáforos Julio'!K$8</f>
        <v>0.7</v>
      </c>
      <c r="J42" s="315">
        <f>+'1. Semáforos Julio'!L$8</f>
        <v>0.90990000000000004</v>
      </c>
      <c r="K42" s="315">
        <f>+'1. Semáforos Julio'!M$8</f>
        <v>0.90990000000000004</v>
      </c>
    </row>
    <row r="43" spans="2:11" ht="15" x14ac:dyDescent="0.55000000000000004">
      <c r="B43" s="33" t="s">
        <v>761</v>
      </c>
      <c r="C43" s="33" t="s">
        <v>306</v>
      </c>
      <c r="D43" s="25" t="str">
        <f>+'1. Semáforos Julio'!F$9</f>
        <v>Julio</v>
      </c>
      <c r="E43" s="357">
        <f>+'1. Semáforos Julio'!G$9</f>
        <v>0</v>
      </c>
      <c r="F43" s="357">
        <f>+'1. Semáforos Julio'!H$9</f>
        <v>0.49990000000000001</v>
      </c>
      <c r="G43" s="314">
        <f>+'1. Semáforos Julio'!I$9</f>
        <v>0.5</v>
      </c>
      <c r="H43" s="314">
        <f>+'1. Semáforos Julio'!J$9</f>
        <v>0.54990000000000006</v>
      </c>
      <c r="I43" s="315">
        <f>+'1. Semáforos Julio'!K$9</f>
        <v>0.55000000000000004</v>
      </c>
      <c r="J43" s="315">
        <f>+'1. Semáforos Julio'!L$9</f>
        <v>1.0059</v>
      </c>
      <c r="K43" s="315">
        <f>+'1. Semáforos Julio'!M$9</f>
        <v>1.0059</v>
      </c>
    </row>
    <row r="44" spans="2:11" ht="15" x14ac:dyDescent="0.55000000000000004">
      <c r="B44" s="33" t="s">
        <v>761</v>
      </c>
      <c r="C44" s="33" t="s">
        <v>307</v>
      </c>
      <c r="D44" s="25" t="str">
        <f>+'1. Semáforos Julio'!F$9</f>
        <v>Julio</v>
      </c>
      <c r="E44" s="357">
        <f>+'1. Semáforos Julio'!G$9</f>
        <v>0</v>
      </c>
      <c r="F44" s="357">
        <f>+'1. Semáforos Julio'!H$9</f>
        <v>0.49990000000000001</v>
      </c>
      <c r="G44" s="314">
        <f>+'1. Semáforos Julio'!I$9</f>
        <v>0.5</v>
      </c>
      <c r="H44" s="314">
        <f>+'1. Semáforos Julio'!J$9</f>
        <v>0.54990000000000006</v>
      </c>
      <c r="I44" s="315">
        <f>+'1. Semáforos Julio'!K$9</f>
        <v>0.55000000000000004</v>
      </c>
      <c r="J44" s="315">
        <f>+'1. Semáforos Julio'!L$9</f>
        <v>1.0059</v>
      </c>
      <c r="K44" s="315">
        <f>+'1. Semáforos Julio'!M$9</f>
        <v>1.0059</v>
      </c>
    </row>
    <row r="45" spans="2:11" ht="15" x14ac:dyDescent="0.55000000000000004">
      <c r="B45" s="33" t="s">
        <v>761</v>
      </c>
      <c r="C45" s="33" t="s">
        <v>308</v>
      </c>
      <c r="D45" s="25" t="str">
        <f>+'1. Semáforos Julio'!F$9</f>
        <v>Julio</v>
      </c>
      <c r="E45" s="357">
        <f>+'1. Semáforos Julio'!G$9</f>
        <v>0</v>
      </c>
      <c r="F45" s="357">
        <f>+'1. Semáforos Julio'!H$9</f>
        <v>0.49990000000000001</v>
      </c>
      <c r="G45" s="314">
        <f>+'1. Semáforos Julio'!I$9</f>
        <v>0.5</v>
      </c>
      <c r="H45" s="314">
        <f>+'1. Semáforos Julio'!J$9</f>
        <v>0.54990000000000006</v>
      </c>
      <c r="I45" s="315">
        <f>+'1. Semáforos Julio'!K$9</f>
        <v>0.55000000000000004</v>
      </c>
      <c r="J45" s="315">
        <f>+'1. Semáforos Julio'!L$9</f>
        <v>1.0059</v>
      </c>
      <c r="K45" s="315">
        <f>+'1. Semáforos Julio'!M$9</f>
        <v>1.0059</v>
      </c>
    </row>
    <row r="46" spans="2:11" ht="15" x14ac:dyDescent="0.55000000000000004">
      <c r="B46" s="33" t="s">
        <v>761</v>
      </c>
      <c r="C46" s="33" t="s">
        <v>309</v>
      </c>
      <c r="D46" s="25" t="str">
        <f>+'1. Semáforos Julio'!F$9</f>
        <v>Julio</v>
      </c>
      <c r="E46" s="357">
        <f>+'1. Semáforos Julio'!G$9</f>
        <v>0</v>
      </c>
      <c r="F46" s="357">
        <f>+'1. Semáforos Julio'!H$9</f>
        <v>0.49990000000000001</v>
      </c>
      <c r="G46" s="314">
        <f>+'1. Semáforos Julio'!I$9</f>
        <v>0.5</v>
      </c>
      <c r="H46" s="314">
        <f>+'1. Semáforos Julio'!J$9</f>
        <v>0.54990000000000006</v>
      </c>
      <c r="I46" s="315">
        <f>+'1. Semáforos Julio'!K$9</f>
        <v>0.55000000000000004</v>
      </c>
      <c r="J46" s="315">
        <f>+'1. Semáforos Julio'!L$9</f>
        <v>1.0059</v>
      </c>
      <c r="K46" s="315">
        <f>+'1. Semáforos Julio'!M$9</f>
        <v>1.0059</v>
      </c>
    </row>
    <row r="47" spans="2:11" ht="15" x14ac:dyDescent="0.55000000000000004">
      <c r="B47" s="33" t="s">
        <v>761</v>
      </c>
      <c r="C47" s="33" t="s">
        <v>362</v>
      </c>
      <c r="D47" s="25" t="str">
        <f>+'1. Semáforos Julio'!F$9</f>
        <v>Julio</v>
      </c>
      <c r="E47" s="357">
        <f>+'1. Semáforos Julio'!G$9</f>
        <v>0</v>
      </c>
      <c r="F47" s="357">
        <f>+'1. Semáforos Julio'!H$9</f>
        <v>0.49990000000000001</v>
      </c>
      <c r="G47" s="314">
        <f>+'1. Semáforos Julio'!I$9</f>
        <v>0.5</v>
      </c>
      <c r="H47" s="314">
        <f>+'1. Semáforos Julio'!J$9</f>
        <v>0.54990000000000006</v>
      </c>
      <c r="I47" s="315">
        <f>+'1. Semáforos Julio'!K$9</f>
        <v>0.55000000000000004</v>
      </c>
      <c r="J47" s="315">
        <f>+'1. Semáforos Julio'!L$9</f>
        <v>1.0059</v>
      </c>
      <c r="K47" s="315">
        <f>+'1. Semáforos Julio'!M$9</f>
        <v>1.0059</v>
      </c>
    </row>
    <row r="48" spans="2:11" ht="15" x14ac:dyDescent="0.55000000000000004">
      <c r="B48" s="33" t="s">
        <v>761</v>
      </c>
      <c r="C48" s="33" t="s">
        <v>318</v>
      </c>
      <c r="D48" s="25" t="str">
        <f>+'1. Semáforos Julio'!F54</f>
        <v>Julio</v>
      </c>
      <c r="E48" s="357">
        <f>+'1. Semáforos Julio'!G54</f>
        <v>0</v>
      </c>
      <c r="F48" s="357">
        <f>+'1. Semáforos Julio'!H54</f>
        <v>0.39989999999999998</v>
      </c>
      <c r="G48" s="314">
        <f>+'1. Semáforos Julio'!I54</f>
        <v>0.4</v>
      </c>
      <c r="H48" s="314">
        <f>+'1. Semáforos Julio'!J54</f>
        <v>0.49990000000000001</v>
      </c>
      <c r="I48" s="315">
        <f>+'1. Semáforos Julio'!K54</f>
        <v>0.5</v>
      </c>
      <c r="J48" s="315">
        <f>+'1. Semáforos Julio'!L54</f>
        <v>1</v>
      </c>
      <c r="K48" s="315">
        <f>+'1. Semáforos Julio'!M54</f>
        <v>1</v>
      </c>
    </row>
    <row r="49" spans="2:11" ht="15" x14ac:dyDescent="0.55000000000000004">
      <c r="B49" s="33" t="s">
        <v>761</v>
      </c>
      <c r="C49" s="33" t="s">
        <v>360</v>
      </c>
      <c r="D49" s="25" t="str">
        <f>+'1. Semáforos Julio'!F$59</f>
        <v>Julio</v>
      </c>
      <c r="E49" s="357">
        <f>+'1. Semáforos Julio'!G$59</f>
        <v>0</v>
      </c>
      <c r="F49" s="357">
        <f>+'1. Semáforos Julio'!H$59</f>
        <v>0.39989999999999998</v>
      </c>
      <c r="G49" s="314">
        <f>+'1. Semáforos Julio'!I$59</f>
        <v>0.4</v>
      </c>
      <c r="H49" s="314">
        <f>+'1. Semáforos Julio'!J$59</f>
        <v>0.49990000000000001</v>
      </c>
      <c r="I49" s="315">
        <f>+'1. Semáforos Julio'!K$59</f>
        <v>0.5</v>
      </c>
      <c r="J49" s="315">
        <f>+'1. Semáforos Julio'!L$59</f>
        <v>1</v>
      </c>
      <c r="K49" s="315">
        <f>+'1. Semáforos Julio'!M$59</f>
        <v>1</v>
      </c>
    </row>
    <row r="50" spans="2:11" ht="15" x14ac:dyDescent="0.55000000000000004">
      <c r="B50" s="33" t="s">
        <v>761</v>
      </c>
      <c r="C50" s="33" t="s">
        <v>321</v>
      </c>
      <c r="D50" s="25" t="str">
        <f>+'1. Semáforos Julio'!F$9</f>
        <v>Julio</v>
      </c>
      <c r="E50" s="357">
        <f>+'1. Semáforos Julio'!G$9</f>
        <v>0</v>
      </c>
      <c r="F50" s="357">
        <f>+'1. Semáforos Julio'!H$9</f>
        <v>0.49990000000000001</v>
      </c>
      <c r="G50" s="314">
        <f>+'1. Semáforos Julio'!I$9</f>
        <v>0.5</v>
      </c>
      <c r="H50" s="314">
        <f>+'1. Semáforos Julio'!J$9</f>
        <v>0.54990000000000006</v>
      </c>
      <c r="I50" s="315">
        <f>+'1. Semáforos Julio'!K$9</f>
        <v>0.55000000000000004</v>
      </c>
      <c r="J50" s="315">
        <f>+'1. Semáforos Julio'!L$9</f>
        <v>1.0059</v>
      </c>
      <c r="K50" s="315">
        <f>+'1. Semáforos Julio'!M$9</f>
        <v>1.0059</v>
      </c>
    </row>
    <row r="51" spans="2:11" ht="15" x14ac:dyDescent="0.55000000000000004">
      <c r="B51" s="33" t="s">
        <v>761</v>
      </c>
      <c r="C51" s="33" t="s">
        <v>320</v>
      </c>
      <c r="D51" s="25" t="str">
        <f>+'1. Semáforos Julio'!F$10</f>
        <v>Julio</v>
      </c>
      <c r="E51" s="357">
        <f>+'1. Semáforos Julio'!G$10</f>
        <v>0</v>
      </c>
      <c r="F51" s="357">
        <f>+'1. Semáforos Julio'!H$10</f>
        <v>0.58989999999999998</v>
      </c>
      <c r="G51" s="314">
        <f>+'1. Semáforos Julio'!I$10</f>
        <v>0.59</v>
      </c>
      <c r="H51" s="314">
        <f>+'1. Semáforos Julio'!J$10</f>
        <v>0.62990000000000002</v>
      </c>
      <c r="I51" s="315">
        <f>+'1. Semáforos Julio'!K$10</f>
        <v>0.63</v>
      </c>
      <c r="J51" s="315">
        <f>+'1. Semáforos Julio'!L$10</f>
        <v>0.96989999999999998</v>
      </c>
      <c r="K51" s="315">
        <f>+'1. Semáforos Julio'!M$10</f>
        <v>0.96989999999999998</v>
      </c>
    </row>
    <row r="52" spans="2:11" ht="15" x14ac:dyDescent="0.55000000000000004">
      <c r="B52" s="33" t="s">
        <v>761</v>
      </c>
      <c r="C52" s="33" t="s">
        <v>191</v>
      </c>
      <c r="D52" s="25" t="str">
        <f>+'1. Semáforos Julio'!F$55</f>
        <v>Julio</v>
      </c>
      <c r="E52" s="357">
        <f>+'1. Semáforos Julio'!G$55</f>
        <v>0</v>
      </c>
      <c r="F52" s="357">
        <f>+'1. Semáforos Julio'!H$55</f>
        <v>0.52990000000000004</v>
      </c>
      <c r="G52" s="314">
        <f>+'1. Semáforos Julio'!I$55</f>
        <v>0.53</v>
      </c>
      <c r="H52" s="314">
        <f>+'1. Semáforos Julio'!J$55</f>
        <v>0.56989999999999996</v>
      </c>
      <c r="I52" s="315">
        <f>+'1. Semáforos Julio'!K$55</f>
        <v>0.56999999999999995</v>
      </c>
      <c r="J52" s="315">
        <f>+'1. Semáforos Julio'!L$55</f>
        <v>0.99</v>
      </c>
      <c r="K52" s="315">
        <f>+'1. Semáforos Julio'!M$55</f>
        <v>0.99</v>
      </c>
    </row>
    <row r="53" spans="2:11" ht="15" x14ac:dyDescent="0.55000000000000004">
      <c r="B53" s="33" t="s">
        <v>761</v>
      </c>
      <c r="C53" s="33" t="s">
        <v>361</v>
      </c>
      <c r="D53" s="25" t="str">
        <f>+'1. Semáforos Julio'!F$60</f>
        <v>Julio</v>
      </c>
      <c r="E53" s="357">
        <f>+'1. Semáforos Julio'!G$60</f>
        <v>0</v>
      </c>
      <c r="F53" s="357">
        <f>+'1. Semáforos Julio'!H$60</f>
        <v>0.52990000000000004</v>
      </c>
      <c r="G53" s="314">
        <f>+'1. Semáforos Julio'!I$60</f>
        <v>0.53</v>
      </c>
      <c r="H53" s="314">
        <f>+'1. Semáforos Julio'!J$60</f>
        <v>0.56989999999999996</v>
      </c>
      <c r="I53" s="315">
        <f>+'1. Semáforos Julio'!K$60</f>
        <v>0.56999999999999995</v>
      </c>
      <c r="J53" s="315">
        <f>+'1. Semáforos Julio'!L$60</f>
        <v>0.99</v>
      </c>
      <c r="K53" s="315">
        <f>+'1. Semáforos Julio'!M$60</f>
        <v>0.99</v>
      </c>
    </row>
    <row r="54" spans="2:11" ht="15" x14ac:dyDescent="0.55000000000000004">
      <c r="B54" s="33" t="s">
        <v>761</v>
      </c>
      <c r="C54" s="33" t="s">
        <v>192</v>
      </c>
      <c r="D54" s="25" t="str">
        <f>+'1. Semáforos Julio'!F$10</f>
        <v>Julio</v>
      </c>
      <c r="E54" s="357">
        <f>+'1. Semáforos Julio'!G$10</f>
        <v>0</v>
      </c>
      <c r="F54" s="357">
        <f>+'1. Semáforos Julio'!H$10</f>
        <v>0.58989999999999998</v>
      </c>
      <c r="G54" s="314">
        <f>+'1. Semáforos Julio'!I$10</f>
        <v>0.59</v>
      </c>
      <c r="H54" s="314">
        <f>+'1. Semáforos Julio'!J$10</f>
        <v>0.62990000000000002</v>
      </c>
      <c r="I54" s="315">
        <f>+'1. Semáforos Julio'!K$10</f>
        <v>0.63</v>
      </c>
      <c r="J54" s="315">
        <f>+'1. Semáforos Julio'!L$10</f>
        <v>0.96989999999999998</v>
      </c>
      <c r="K54" s="315">
        <f>+'1. Semáforos Julio'!M$10</f>
        <v>0.96989999999999998</v>
      </c>
    </row>
    <row r="55" spans="2:11" ht="15" x14ac:dyDescent="0.55000000000000004">
      <c r="B55" s="33" t="s">
        <v>774</v>
      </c>
      <c r="C55" s="33" t="s">
        <v>413</v>
      </c>
      <c r="D55" s="25" t="str">
        <f>+'1. Semáforos Julio'!F12</f>
        <v>Julio</v>
      </c>
      <c r="E55" s="357">
        <f>+'1. Semáforos Julio'!G12</f>
        <v>0</v>
      </c>
      <c r="F55" s="357">
        <f>+'1. Semáforos Julio'!H12</f>
        <v>0.31040000000000001</v>
      </c>
      <c r="G55" s="314">
        <f>+'1. Semáforos Julio'!I12</f>
        <v>0.3105</v>
      </c>
      <c r="H55" s="314">
        <f>+'1. Semáforos Julio'!J12</f>
        <v>0.62090000000000001</v>
      </c>
      <c r="I55" s="315">
        <f>+'1. Semáforos Julio'!K12</f>
        <v>0.621</v>
      </c>
      <c r="J55" s="315">
        <f>+'1. Semáforos Julio'!L12</f>
        <v>1</v>
      </c>
      <c r="K55" s="315">
        <f>+'1. Semáforos Julio'!M12</f>
        <v>1</v>
      </c>
    </row>
    <row r="56" spans="2:11" ht="15" x14ac:dyDescent="0.55000000000000004">
      <c r="B56" s="33" t="s">
        <v>774</v>
      </c>
      <c r="C56" s="33" t="s">
        <v>412</v>
      </c>
      <c r="D56" s="25" t="str">
        <f>+'1. Semáforos Julio'!F13</f>
        <v>Julio</v>
      </c>
      <c r="E56" s="357">
        <f>+'1. Semáforos Julio'!G13</f>
        <v>0</v>
      </c>
      <c r="F56" s="357">
        <f>+'1. Semáforos Julio'!H13</f>
        <v>0.30809999999999998</v>
      </c>
      <c r="G56" s="314">
        <f>+'1. Semáforos Julio'!I13</f>
        <v>0.30819999999999997</v>
      </c>
      <c r="H56" s="314">
        <f>+'1. Semáforos Julio'!J13</f>
        <v>0.61629999999999996</v>
      </c>
      <c r="I56" s="315">
        <f>+'1. Semáforos Julio'!K13</f>
        <v>0.61639999999999995</v>
      </c>
      <c r="J56" s="315">
        <f>+'1. Semáforos Julio'!L13</f>
        <v>1</v>
      </c>
      <c r="K56" s="315">
        <f>+'1. Semáforos Julio'!M13</f>
        <v>1</v>
      </c>
    </row>
    <row r="57" spans="2:11" ht="15" x14ac:dyDescent="0.55000000000000004">
      <c r="B57" s="33" t="s">
        <v>774</v>
      </c>
      <c r="C57" s="33" t="s">
        <v>409</v>
      </c>
      <c r="D57" s="25" t="str">
        <f>+'1. Semáforos Julio'!F14</f>
        <v>Julio</v>
      </c>
      <c r="E57" s="357">
        <f>+'1. Semáforos Julio'!G14</f>
        <v>0</v>
      </c>
      <c r="F57" s="357">
        <f>+'1. Semáforos Julio'!H14</f>
        <v>0.2989</v>
      </c>
      <c r="G57" s="314">
        <f>+'1. Semáforos Julio'!I14</f>
        <v>0.29899999999999999</v>
      </c>
      <c r="H57" s="314">
        <f>+'1. Semáforos Julio'!J14</f>
        <v>0.5978</v>
      </c>
      <c r="I57" s="315">
        <f>+'1. Semáforos Julio'!K14</f>
        <v>0.59789999999999999</v>
      </c>
      <c r="J57" s="315">
        <f>+'1. Semáforos Julio'!L14</f>
        <v>1</v>
      </c>
      <c r="K57" s="315">
        <f>+'1. Semáforos Julio'!M14</f>
        <v>1</v>
      </c>
    </row>
    <row r="58" spans="2:11" ht="15" x14ac:dyDescent="0.55000000000000004">
      <c r="B58" s="33" t="s">
        <v>774</v>
      </c>
      <c r="C58" s="33" t="s">
        <v>408</v>
      </c>
      <c r="D58" s="25" t="str">
        <f>+'1. Semáforos Julio'!F15</f>
        <v>Julio</v>
      </c>
      <c r="E58" s="357">
        <f>+'1. Semáforos Julio'!G15</f>
        <v>0</v>
      </c>
      <c r="F58" s="357">
        <f>+'1. Semáforos Julio'!H15</f>
        <v>0.32119999999999999</v>
      </c>
      <c r="G58" s="314">
        <f>+'1. Semáforos Julio'!I15</f>
        <v>0.32129999999999997</v>
      </c>
      <c r="H58" s="314">
        <f>+'1. Semáforos Julio'!J15</f>
        <v>0.64229999999999998</v>
      </c>
      <c r="I58" s="315">
        <f>+'1. Semáforos Julio'!K15</f>
        <v>0.64239999999999997</v>
      </c>
      <c r="J58" s="315">
        <f>+'1. Semáforos Julio'!L15</f>
        <v>1</v>
      </c>
      <c r="K58" s="315">
        <f>+'1. Semáforos Julio'!M15</f>
        <v>1</v>
      </c>
    </row>
    <row r="59" spans="2:11" ht="15" x14ac:dyDescent="0.55000000000000004">
      <c r="B59" s="33" t="s">
        <v>774</v>
      </c>
      <c r="C59" s="33" t="s">
        <v>290</v>
      </c>
      <c r="D59" s="25" t="str">
        <f>+'1. Semáforos Julio'!F16</f>
        <v>Julio</v>
      </c>
      <c r="E59" s="357">
        <f>+'1. Semáforos Julio'!G16</f>
        <v>0</v>
      </c>
      <c r="F59" s="357">
        <f>+'1. Semáforos Julio'!H16</f>
        <v>0.30830000000000002</v>
      </c>
      <c r="G59" s="314">
        <f>+'1. Semáforos Julio'!I16</f>
        <v>0.30840000000000001</v>
      </c>
      <c r="H59" s="314">
        <f>+'1. Semáforos Julio'!J16</f>
        <v>0.61680000000000001</v>
      </c>
      <c r="I59" s="315">
        <f>+'1. Semáforos Julio'!K16</f>
        <v>0.6169</v>
      </c>
      <c r="J59" s="315">
        <f>+'1. Semáforos Julio'!L16</f>
        <v>1</v>
      </c>
      <c r="K59" s="315">
        <f>+'1. Semáforos Julio'!M16</f>
        <v>1</v>
      </c>
    </row>
    <row r="60" spans="2:11" ht="15" x14ac:dyDescent="0.55000000000000004">
      <c r="B60" s="33" t="s">
        <v>774</v>
      </c>
      <c r="C60" s="33" t="s">
        <v>406</v>
      </c>
      <c r="D60" s="25" t="str">
        <f>+'1. Semáforos Julio'!F17</f>
        <v>Julio</v>
      </c>
      <c r="E60" s="357">
        <f>+'1. Semáforos Julio'!G17</f>
        <v>0</v>
      </c>
      <c r="F60" s="357">
        <f>+'1. Semáforos Julio'!H17</f>
        <v>0.3296</v>
      </c>
      <c r="G60" s="314">
        <f>+'1. Semáforos Julio'!I17</f>
        <v>0.32969999999999999</v>
      </c>
      <c r="H60" s="314">
        <f>+'1. Semáforos Julio'!J17</f>
        <v>0.65939999999999999</v>
      </c>
      <c r="I60" s="315">
        <f>+'1. Semáforos Julio'!K17</f>
        <v>0.65949999999999998</v>
      </c>
      <c r="J60" s="315">
        <f>+'1. Semáforos Julio'!L17</f>
        <v>1</v>
      </c>
      <c r="K60" s="315">
        <f>+'1. Semáforos Julio'!M17</f>
        <v>1</v>
      </c>
    </row>
    <row r="61" spans="2:11" ht="15" x14ac:dyDescent="0.55000000000000004">
      <c r="B61" s="33" t="s">
        <v>774</v>
      </c>
      <c r="C61" s="33" t="s">
        <v>407</v>
      </c>
      <c r="D61" s="25" t="str">
        <f>+'1. Semáforos Julio'!F18</f>
        <v>Julio</v>
      </c>
      <c r="E61" s="357">
        <f>+'1. Semáforos Julio'!G18</f>
        <v>0</v>
      </c>
      <c r="F61" s="357">
        <f>+'1. Semáforos Julio'!H18</f>
        <v>0.56989999999999996</v>
      </c>
      <c r="G61" s="314">
        <f>+'1. Semáforos Julio'!I18</f>
        <v>0.56999999999999995</v>
      </c>
      <c r="H61" s="314">
        <f>+'1. Semáforos Julio'!J18</f>
        <v>0.67990000000000006</v>
      </c>
      <c r="I61" s="315">
        <f>+'1. Semáforos Julio'!K18</f>
        <v>0.68</v>
      </c>
      <c r="J61" s="315">
        <f>+'1. Semáforos Julio'!L18</f>
        <v>1</v>
      </c>
      <c r="K61" s="315">
        <f>+'1. Semáforos Julio'!M18</f>
        <v>1</v>
      </c>
    </row>
    <row r="62" spans="2:11" ht="15" x14ac:dyDescent="0.55000000000000004">
      <c r="B62" s="33" t="s">
        <v>774</v>
      </c>
      <c r="C62" s="33" t="s">
        <v>410</v>
      </c>
      <c r="D62" s="25" t="str">
        <f>+'1. Semáforos Julio'!F19</f>
        <v>Julio</v>
      </c>
      <c r="E62" s="357">
        <f>+'1. Semáforos Julio'!G19</f>
        <v>0</v>
      </c>
      <c r="F62" s="357">
        <f>+'1. Semáforos Julio'!H19</f>
        <v>0.31990000000000002</v>
      </c>
      <c r="G62" s="314">
        <f>+'1. Semáforos Julio'!I19</f>
        <v>0.32</v>
      </c>
      <c r="H62" s="314">
        <f>+'1. Semáforos Julio'!J19</f>
        <v>0.63980000000000004</v>
      </c>
      <c r="I62" s="315">
        <f>+'1. Semáforos Julio'!K19</f>
        <v>0.63990000000000002</v>
      </c>
      <c r="J62" s="315">
        <f>+'1. Semáforos Julio'!L19</f>
        <v>1</v>
      </c>
      <c r="K62" s="315">
        <f>+'1. Semáforos Julio'!M19</f>
        <v>1</v>
      </c>
    </row>
    <row r="63" spans="2:11" ht="15" x14ac:dyDescent="0.55000000000000004">
      <c r="B63" s="329" t="s">
        <v>791</v>
      </c>
      <c r="C63" s="330" t="s">
        <v>793</v>
      </c>
      <c r="D63" s="25" t="str">
        <f>+'1. Semáforos Julio'!F20</f>
        <v>Julio</v>
      </c>
      <c r="E63" s="357">
        <f>+'1. Semáforos Julio'!G20</f>
        <v>0</v>
      </c>
      <c r="F63" s="357">
        <f>+'1. Semáforos Julio'!H20</f>
        <v>0.49990000000000001</v>
      </c>
      <c r="G63" s="314">
        <f>+'1. Semáforos Julio'!I20</f>
        <v>0.5</v>
      </c>
      <c r="H63" s="314">
        <f>+'1. Semáforos Julio'!J20</f>
        <v>0.57989999999999997</v>
      </c>
      <c r="I63" s="315">
        <f>+'1. Semáforos Julio'!K20</f>
        <v>0.57999999999999996</v>
      </c>
      <c r="J63" s="315">
        <f>+'1. Semáforos Julio'!L20</f>
        <v>1</v>
      </c>
      <c r="K63" s="315">
        <f>+'1. Semáforos Julio'!M20</f>
        <v>1</v>
      </c>
    </row>
    <row r="64" spans="2:11" ht="15" x14ac:dyDescent="0.55000000000000004">
      <c r="B64" s="329" t="s">
        <v>791</v>
      </c>
      <c r="C64" s="330" t="s">
        <v>795</v>
      </c>
      <c r="D64" s="25" t="str">
        <f>+'1. Semáforos Julio'!F21</f>
        <v>Julio</v>
      </c>
      <c r="E64" s="357">
        <f>+'1. Semáforos Julio'!G21</f>
        <v>0</v>
      </c>
      <c r="F64" s="357">
        <f>+'1. Semáforos Julio'!H21</f>
        <v>0.49990000000000001</v>
      </c>
      <c r="G64" s="314">
        <f>+'1. Semáforos Julio'!I21</f>
        <v>0.5</v>
      </c>
      <c r="H64" s="314">
        <f>+'1. Semáforos Julio'!J21</f>
        <v>0.57989999999999997</v>
      </c>
      <c r="I64" s="315">
        <f>+'1. Semáforos Julio'!K21</f>
        <v>0.57999999999999996</v>
      </c>
      <c r="J64" s="315">
        <f>+'1. Semáforos Julio'!L21</f>
        <v>1</v>
      </c>
      <c r="K64" s="315">
        <f>+'1. Semáforos Julio'!M21</f>
        <v>1</v>
      </c>
    </row>
    <row r="65" spans="2:11" ht="15" x14ac:dyDescent="0.55000000000000004">
      <c r="B65" s="329" t="s">
        <v>791</v>
      </c>
      <c r="C65" s="330" t="s">
        <v>797</v>
      </c>
      <c r="D65" s="25" t="str">
        <f>+'1. Semáforos Julio'!F22</f>
        <v>Julio</v>
      </c>
      <c r="E65" s="357">
        <f>+'1. Semáforos Julio'!G22</f>
        <v>0</v>
      </c>
      <c r="F65" s="357">
        <f>+'1. Semáforos Julio'!H22</f>
        <v>0.49990000000000001</v>
      </c>
      <c r="G65" s="314">
        <f>+'1. Semáforos Julio'!I22</f>
        <v>0.5</v>
      </c>
      <c r="H65" s="314">
        <f>+'1. Semáforos Julio'!J22</f>
        <v>0.57989999999999997</v>
      </c>
      <c r="I65" s="315">
        <f>+'1. Semáforos Julio'!K22</f>
        <v>0.57999999999999996</v>
      </c>
      <c r="J65" s="315">
        <f>+'1. Semáforos Julio'!L22</f>
        <v>1</v>
      </c>
      <c r="K65" s="315">
        <f>+'1. Semáforos Julio'!M22</f>
        <v>1</v>
      </c>
    </row>
    <row r="66" spans="2:11" ht="15" x14ac:dyDescent="0.55000000000000004">
      <c r="B66" s="329" t="s">
        <v>791</v>
      </c>
      <c r="C66" s="330" t="s">
        <v>799</v>
      </c>
      <c r="D66" s="25" t="str">
        <f>+'1. Semáforos Julio'!F23</f>
        <v>Julio</v>
      </c>
      <c r="E66" s="357">
        <f>+'1. Semáforos Julio'!G23</f>
        <v>0</v>
      </c>
      <c r="F66" s="357">
        <f>+'1. Semáforos Julio'!H23</f>
        <v>0.49990000000000001</v>
      </c>
      <c r="G66" s="314">
        <f>+'1. Semáforos Julio'!I23</f>
        <v>0.5</v>
      </c>
      <c r="H66" s="314">
        <f>+'1. Semáforos Julio'!J23</f>
        <v>0.57989999999999997</v>
      </c>
      <c r="I66" s="315">
        <f>+'1. Semáforos Julio'!K23</f>
        <v>0.57999999999999996</v>
      </c>
      <c r="J66" s="315">
        <f>+'1. Semáforos Julio'!L23</f>
        <v>1</v>
      </c>
      <c r="K66" s="315">
        <f>+'1. Semáforos Julio'!M23</f>
        <v>1</v>
      </c>
    </row>
    <row r="67" spans="2:11" ht="15" x14ac:dyDescent="0.55000000000000004">
      <c r="B67" s="329" t="s">
        <v>791</v>
      </c>
      <c r="C67" s="330" t="s">
        <v>801</v>
      </c>
      <c r="D67" s="25" t="str">
        <f>+'1. Semáforos Julio'!F24</f>
        <v>Julio</v>
      </c>
      <c r="E67" s="357">
        <f>+'1. Semáforos Julio'!G24</f>
        <v>0</v>
      </c>
      <c r="F67" s="357">
        <f>+'1. Semáforos Julio'!H24</f>
        <v>0.49990000000000001</v>
      </c>
      <c r="G67" s="314">
        <f>+'1. Semáforos Julio'!I24</f>
        <v>0.5</v>
      </c>
      <c r="H67" s="314">
        <f>+'1. Semáforos Julio'!J24</f>
        <v>0.57989999999999997</v>
      </c>
      <c r="I67" s="315">
        <f>+'1. Semáforos Julio'!K24</f>
        <v>0.57999999999999996</v>
      </c>
      <c r="J67" s="315">
        <f>+'1. Semáforos Julio'!L24</f>
        <v>1</v>
      </c>
      <c r="K67" s="315">
        <f>+'1. Semáforos Julio'!M24</f>
        <v>1</v>
      </c>
    </row>
    <row r="68" spans="2:11" ht="15" x14ac:dyDescent="0.55000000000000004">
      <c r="B68" s="329" t="s">
        <v>791</v>
      </c>
      <c r="C68" s="330" t="s">
        <v>803</v>
      </c>
      <c r="D68" s="25" t="str">
        <f>+'1. Semáforos Julio'!F25</f>
        <v>Julio</v>
      </c>
      <c r="E68" s="357">
        <f>+'1. Semáforos Julio'!G25</f>
        <v>0</v>
      </c>
      <c r="F68" s="357">
        <f>+'1. Semáforos Julio'!H25</f>
        <v>0.49990000000000001</v>
      </c>
      <c r="G68" s="314">
        <f>+'1. Semáforos Julio'!I25</f>
        <v>0.5</v>
      </c>
      <c r="H68" s="314">
        <f>+'1. Semáforos Julio'!J25</f>
        <v>0.57989999999999997</v>
      </c>
      <c r="I68" s="315">
        <f>+'1. Semáforos Julio'!K25</f>
        <v>0.57999999999999996</v>
      </c>
      <c r="J68" s="315">
        <f>+'1. Semáforos Julio'!L25</f>
        <v>1</v>
      </c>
      <c r="K68" s="315">
        <f>+'1. Semáforos Julio'!M25</f>
        <v>1</v>
      </c>
    </row>
    <row r="69" spans="2:11" ht="15" x14ac:dyDescent="0.55000000000000004">
      <c r="B69" s="329" t="s">
        <v>791</v>
      </c>
      <c r="C69" s="330" t="s">
        <v>805</v>
      </c>
      <c r="D69" s="25" t="str">
        <f>+'1. Semáforos Julio'!F26</f>
        <v>Julio</v>
      </c>
      <c r="E69" s="357">
        <f>+'1. Semáforos Julio'!G26</f>
        <v>0</v>
      </c>
      <c r="F69" s="357">
        <f>+'1. Semáforos Julio'!H26</f>
        <v>0.49990000000000001</v>
      </c>
      <c r="G69" s="314">
        <f>+'1. Semáforos Julio'!I26</f>
        <v>0.5</v>
      </c>
      <c r="H69" s="314">
        <f>+'1. Semáforos Julio'!J26</f>
        <v>0.57989999999999997</v>
      </c>
      <c r="I69" s="315">
        <f>+'1. Semáforos Julio'!K26</f>
        <v>0.57999999999999996</v>
      </c>
      <c r="J69" s="315">
        <f>+'1. Semáforos Julio'!L26</f>
        <v>1</v>
      </c>
      <c r="K69" s="315">
        <f>+'1. Semáforos Julio'!M26</f>
        <v>1</v>
      </c>
    </row>
    <row r="70" spans="2:11" ht="15" x14ac:dyDescent="0.55000000000000004">
      <c r="B70" s="311" t="s">
        <v>806</v>
      </c>
      <c r="C70" s="33" t="s">
        <v>255</v>
      </c>
      <c r="D70" s="25" t="str">
        <f>+'1. Semáforos Julio'!F27</f>
        <v>Julio</v>
      </c>
      <c r="E70" s="436">
        <f>+'1. Semáforos Julio'!G27</f>
        <v>0</v>
      </c>
      <c r="F70" s="436">
        <f>+'1. Semáforos Julio'!H27</f>
        <v>9.9900000000000003E-2</v>
      </c>
      <c r="G70" s="435">
        <f>+'1. Semáforos Julio'!I27</f>
        <v>0.1</v>
      </c>
      <c r="H70" s="435">
        <f>+'1. Semáforos Julio'!J27</f>
        <v>0.19990000000000002</v>
      </c>
      <c r="I70" s="434">
        <f>+'1. Semáforos Julio'!K27</f>
        <v>0.2</v>
      </c>
      <c r="J70" s="434">
        <f>+'1. Semáforos Julio'!L27</f>
        <v>1</v>
      </c>
      <c r="K70" s="434">
        <f>+'1. Semáforos Julio'!M27</f>
        <v>1</v>
      </c>
    </row>
    <row r="71" spans="2:11" ht="15" x14ac:dyDescent="0.55000000000000004">
      <c r="B71" s="311" t="s">
        <v>806</v>
      </c>
      <c r="C71" s="33" t="s">
        <v>256</v>
      </c>
      <c r="D71" s="25" t="str">
        <f>+'1. Semáforos Julio'!F28</f>
        <v>Julio</v>
      </c>
      <c r="E71" s="436">
        <f>+'1. Semáforos Julio'!G28</f>
        <v>0</v>
      </c>
      <c r="F71" s="436">
        <f>+'1. Semáforos Julio'!H28</f>
        <v>9.9900000000000003E-2</v>
      </c>
      <c r="G71" s="435">
        <f>+'1. Semáforos Julio'!I28</f>
        <v>0.1</v>
      </c>
      <c r="H71" s="435">
        <f>+'1. Semáforos Julio'!J28</f>
        <v>0.19990000000000002</v>
      </c>
      <c r="I71" s="434">
        <f>+'1. Semáforos Julio'!K28</f>
        <v>0.2</v>
      </c>
      <c r="J71" s="434">
        <f>+'1. Semáforos Julio'!L28</f>
        <v>1</v>
      </c>
      <c r="K71" s="434">
        <f>+'1. Semáforos Julio'!M28</f>
        <v>1</v>
      </c>
    </row>
    <row r="72" spans="2:11" ht="15" x14ac:dyDescent="0.55000000000000004">
      <c r="B72" s="311" t="s">
        <v>806</v>
      </c>
      <c r="C72" s="33" t="s">
        <v>381</v>
      </c>
      <c r="D72" s="25" t="str">
        <f>+'1. Semáforos Julio'!F29</f>
        <v>Julio</v>
      </c>
      <c r="E72" s="436">
        <f>+'1. Semáforos Julio'!G29</f>
        <v>0</v>
      </c>
      <c r="F72" s="436">
        <f>+'1. Semáforos Julio'!H29</f>
        <v>9.9900000000000003E-2</v>
      </c>
      <c r="G72" s="435">
        <f>+'1. Semáforos Julio'!I29</f>
        <v>0.1</v>
      </c>
      <c r="H72" s="435">
        <f>+'1. Semáforos Julio'!J29</f>
        <v>0.19990000000000002</v>
      </c>
      <c r="I72" s="434">
        <f>+'1. Semáforos Julio'!K29</f>
        <v>0.2</v>
      </c>
      <c r="J72" s="434">
        <f>+'1. Semáforos Julio'!L30</f>
        <v>1</v>
      </c>
      <c r="K72" s="434">
        <f>+'1. Semáforos Julio'!M30</f>
        <v>1</v>
      </c>
    </row>
    <row r="73" spans="2:11" ht="15" x14ac:dyDescent="0.55000000000000004">
      <c r="B73" s="311" t="s">
        <v>806</v>
      </c>
      <c r="C73" s="33" t="s">
        <v>382</v>
      </c>
      <c r="D73" s="25" t="str">
        <f>+'1. Semáforos Julio'!F30</f>
        <v>Julio</v>
      </c>
      <c r="E73" s="436">
        <f>+'1. Semáforos Julio'!G30</f>
        <v>0</v>
      </c>
      <c r="F73" s="436">
        <f>+'1. Semáforos Julio'!H30</f>
        <v>9.9900000000000003E-2</v>
      </c>
      <c r="G73" s="435">
        <f>+'1. Semáforos Julio'!I30</f>
        <v>0.1</v>
      </c>
      <c r="H73" s="435">
        <f>+'1. Semáforos Julio'!J30</f>
        <v>0.19990000000000002</v>
      </c>
      <c r="I73" s="434">
        <f>+'1. Semáforos Julio'!K30</f>
        <v>0.2</v>
      </c>
      <c r="J73" s="434">
        <f>+'1. Semáforos Julio'!L31</f>
        <v>0.99990000000000001</v>
      </c>
      <c r="K73" s="434">
        <f>+'1. Semáforos Julio'!M31</f>
        <v>1</v>
      </c>
    </row>
    <row r="74" spans="2:11" ht="15" x14ac:dyDescent="0.55000000000000004">
      <c r="B74" s="33" t="s">
        <v>811</v>
      </c>
      <c r="C74" s="33" t="s">
        <v>268</v>
      </c>
      <c r="D74" s="25" t="str">
        <f>+'1. Semáforos Julio'!F31</f>
        <v>Julio</v>
      </c>
      <c r="E74" s="357">
        <f>+'1. Semáforos Julio'!G31</f>
        <v>0</v>
      </c>
      <c r="F74" s="357">
        <f>+'1. Semáforos Julio'!H31</f>
        <v>0.34989999999999999</v>
      </c>
      <c r="G74" s="314">
        <f>+'1. Semáforos Julio'!I31</f>
        <v>0.35</v>
      </c>
      <c r="H74" s="314">
        <f>+'1. Semáforos Julio'!J31</f>
        <v>0.54990000000000006</v>
      </c>
      <c r="I74" s="315">
        <f>+'1. Semáforos Julio'!K31</f>
        <v>0.55000000000000004</v>
      </c>
      <c r="J74" s="315">
        <f>+'1. Semáforos Julio'!L31</f>
        <v>0.99990000000000001</v>
      </c>
      <c r="K74" s="315">
        <f>+'1. Semáforos Julio'!M31</f>
        <v>1</v>
      </c>
    </row>
    <row r="75" spans="2:11" ht="15" x14ac:dyDescent="0.55000000000000004">
      <c r="B75" s="33" t="s">
        <v>811</v>
      </c>
      <c r="C75" s="33" t="s">
        <v>812</v>
      </c>
      <c r="D75" s="25" t="str">
        <f>+'1. Semáforos Julio'!F32</f>
        <v>Julio</v>
      </c>
      <c r="E75" s="357">
        <f>+'1. Semáforos Julio'!G32</f>
        <v>0</v>
      </c>
      <c r="F75" s="357">
        <f>+'1. Semáforos Julio'!H32</f>
        <v>0.2999</v>
      </c>
      <c r="G75" s="314">
        <f>+'1. Semáforos Julio'!I32</f>
        <v>0.2</v>
      </c>
      <c r="H75" s="314">
        <f>+'1. Semáforos Julio'!J32</f>
        <v>0.2999</v>
      </c>
      <c r="I75" s="315">
        <f>+'1. Semáforos Julio'!K32</f>
        <v>0.3</v>
      </c>
      <c r="J75" s="315">
        <f>+'1. Semáforos Julio'!L32</f>
        <v>0.99990000000000001</v>
      </c>
      <c r="K75" s="315">
        <f>+'1. Semáforos Julio'!M32</f>
        <v>1</v>
      </c>
    </row>
    <row r="76" spans="2:11" ht="15" x14ac:dyDescent="0.55000000000000004">
      <c r="B76" s="33" t="s">
        <v>811</v>
      </c>
      <c r="C76" s="33" t="s">
        <v>266</v>
      </c>
      <c r="D76" s="25" t="str">
        <f>+'1. Semáforos Julio'!F33</f>
        <v>Julio</v>
      </c>
      <c r="E76" s="357">
        <f>+'1. Semáforos Julio'!G33</f>
        <v>0</v>
      </c>
      <c r="F76" s="357">
        <f>+'1. Semáforos Julio'!H33</f>
        <v>6.9900000000000004E-2</v>
      </c>
      <c r="G76" s="314">
        <f>+'1. Semáforos Julio'!I33</f>
        <v>7.0000000000000007E-2</v>
      </c>
      <c r="H76" s="314">
        <f>+'1. Semáforos Julio'!J33</f>
        <v>0.22090000000000001</v>
      </c>
      <c r="I76" s="315">
        <f>+'1. Semáforos Julio'!K33</f>
        <v>0.221</v>
      </c>
      <c r="J76" s="315">
        <f>+'1. Semáforos Julio'!L33</f>
        <v>0.99990000000000001</v>
      </c>
      <c r="K76" s="315">
        <f>+'1. Semáforos Julio'!M33</f>
        <v>1</v>
      </c>
    </row>
    <row r="77" spans="2:11" ht="15" x14ac:dyDescent="0.55000000000000004">
      <c r="B77" s="33" t="s">
        <v>814</v>
      </c>
      <c r="C77" s="330" t="s">
        <v>816</v>
      </c>
      <c r="D77" s="25" t="str">
        <f>+'1. Semáforos Julio'!F34</f>
        <v>Julio</v>
      </c>
      <c r="E77" s="357">
        <f>+'1. Semáforos Julio'!G34</f>
        <v>0</v>
      </c>
      <c r="F77" s="357">
        <f>+'1. Semáforos Julio'!H34</f>
        <v>0.63290000000000002</v>
      </c>
      <c r="G77" s="314">
        <f>+'1. Semáforos Julio'!I34</f>
        <v>0.63300000000000001</v>
      </c>
      <c r="H77" s="314">
        <f>+'1. Semáforos Julio'!J34</f>
        <v>0.70389999999999997</v>
      </c>
      <c r="I77" s="315">
        <f>+'1. Semáforos Julio'!K34</f>
        <v>0.70399999999999996</v>
      </c>
      <c r="J77" s="315">
        <f>+'1. Semáforos Julio'!L34</f>
        <v>0.99990000000000001</v>
      </c>
      <c r="K77" s="315">
        <f>+'1. Semáforos Julio'!M34</f>
        <v>1</v>
      </c>
    </row>
    <row r="78" spans="2:11" ht="15" x14ac:dyDescent="0.55000000000000004">
      <c r="B78" s="33" t="s">
        <v>814</v>
      </c>
      <c r="C78" s="330" t="s">
        <v>818</v>
      </c>
      <c r="D78" s="25" t="str">
        <f>+'1. Semáforos Julio'!F35</f>
        <v>Julio</v>
      </c>
      <c r="E78" s="357">
        <f>+'1. Semáforos Julio'!G35</f>
        <v>0</v>
      </c>
      <c r="F78" s="357">
        <f>+'1. Semáforos Julio'!H35</f>
        <v>0.56689999999999996</v>
      </c>
      <c r="G78" s="314">
        <f>+'1. Semáforos Julio'!I35</f>
        <v>0.56699999999999995</v>
      </c>
      <c r="H78" s="314">
        <f>+'1. Semáforos Julio'!J35</f>
        <v>0.63790000000000002</v>
      </c>
      <c r="I78" s="315">
        <f>+'1. Semáforos Julio'!K35</f>
        <v>0.63800000000000001</v>
      </c>
      <c r="J78" s="315">
        <f>+'1. Semáforos Julio'!L35</f>
        <v>0.99990000000000001</v>
      </c>
      <c r="K78" s="315">
        <f>+'1. Semáforos Julio'!M35</f>
        <v>1</v>
      </c>
    </row>
    <row r="79" spans="2:11" ht="15" x14ac:dyDescent="0.55000000000000004">
      <c r="B79" s="33" t="s">
        <v>814</v>
      </c>
      <c r="C79" s="254" t="s">
        <v>262</v>
      </c>
      <c r="D79" s="25" t="str">
        <f>+'1. Semáforos Julio'!F36</f>
        <v>Julio</v>
      </c>
      <c r="E79" s="357">
        <f>+'1. Semáforos Julio'!G36</f>
        <v>0</v>
      </c>
      <c r="F79" s="357">
        <f>+'1. Semáforos Julio'!H36</f>
        <v>0.69989999999999997</v>
      </c>
      <c r="G79" s="314">
        <f>+'1. Semáforos Julio'!I36</f>
        <v>0.7</v>
      </c>
      <c r="H79" s="314">
        <f>+'1. Semáforos Julio'!J36</f>
        <v>0.79990000000000006</v>
      </c>
      <c r="I79" s="315">
        <f>+'1. Semáforos Julio'!K36</f>
        <v>0.8</v>
      </c>
      <c r="J79" s="315">
        <f>+'1. Semáforos Julio'!L36</f>
        <v>0.99990000000000001</v>
      </c>
      <c r="K79" s="315">
        <f>+'1. Semáforos Julio'!M36</f>
        <v>1</v>
      </c>
    </row>
    <row r="80" spans="2:11" ht="15" x14ac:dyDescent="0.55000000000000004">
      <c r="B80" s="33" t="s">
        <v>814</v>
      </c>
      <c r="C80" s="254" t="s">
        <v>370</v>
      </c>
      <c r="D80" s="25" t="str">
        <f>+'1. Semáforos Julio'!F37</f>
        <v>Julio</v>
      </c>
      <c r="E80" s="357">
        <f>+'1. Semáforos Julio'!G37</f>
        <v>0</v>
      </c>
      <c r="F80" s="357">
        <f>+'1. Semáforos Julio'!H37</f>
        <v>0.6129</v>
      </c>
      <c r="G80" s="314">
        <f>+'1. Semáforos Julio'!I37</f>
        <v>0.61299999999999999</v>
      </c>
      <c r="H80" s="314">
        <f>+'1. Semáforos Julio'!J37</f>
        <v>0.68390000000000006</v>
      </c>
      <c r="I80" s="315">
        <f>+'1. Semáforos Julio'!K37</f>
        <v>0.68400000000000005</v>
      </c>
      <c r="J80" s="315">
        <f>+'1. Semáforos Julio'!L37</f>
        <v>0.99990000000000001</v>
      </c>
      <c r="K80" s="315">
        <f>+'1. Semáforos Julio'!M37</f>
        <v>1</v>
      </c>
    </row>
    <row r="81" spans="2:11" ht="15" x14ac:dyDescent="0.55000000000000004">
      <c r="B81" s="329" t="s">
        <v>814</v>
      </c>
      <c r="C81" s="430" t="s">
        <v>263</v>
      </c>
      <c r="D81" s="33"/>
      <c r="E81" s="357"/>
      <c r="F81" s="357"/>
      <c r="G81" s="314"/>
      <c r="H81" s="314"/>
      <c r="I81" s="315"/>
      <c r="J81" s="315"/>
      <c r="K81" s="315"/>
    </row>
    <row r="82" spans="2:11" ht="15.3" thickBot="1" x14ac:dyDescent="0.6">
      <c r="B82" s="330" t="s">
        <v>814</v>
      </c>
      <c r="C82" s="431" t="s">
        <v>368</v>
      </c>
      <c r="D82" s="33"/>
      <c r="E82" s="357"/>
      <c r="F82" s="357"/>
      <c r="G82" s="314"/>
      <c r="H82" s="314"/>
      <c r="I82" s="315"/>
      <c r="J82" s="315"/>
      <c r="K82" s="315"/>
    </row>
    <row r="83" spans="2:11" ht="15" x14ac:dyDescent="0.55000000000000004">
      <c r="B83" s="329" t="s">
        <v>820</v>
      </c>
      <c r="C83" s="330" t="s">
        <v>822</v>
      </c>
      <c r="D83" s="25" t="str">
        <f>+'1. Semáforos Julio'!F40</f>
        <v>Julio</v>
      </c>
      <c r="E83" s="357">
        <f>+'1. Semáforos Julio'!G40</f>
        <v>0</v>
      </c>
      <c r="F83" s="357">
        <f>+'1. Semáforos Julio'!H40</f>
        <v>0.26989999999999997</v>
      </c>
      <c r="G83" s="314">
        <f>+'1. Semáforos Julio'!I40</f>
        <v>0.27</v>
      </c>
      <c r="H83" s="314">
        <f>+'1. Semáforos Julio'!J40</f>
        <v>0.31990000000000002</v>
      </c>
      <c r="I83" s="315">
        <f>+'1. Semáforos Julio'!K40</f>
        <v>0.32</v>
      </c>
      <c r="J83" s="315">
        <f>+'1. Semáforos Julio'!L40</f>
        <v>1.0059</v>
      </c>
      <c r="K83" s="315">
        <f>+'1. Semáforos Julio'!M40</f>
        <v>1.0059</v>
      </c>
    </row>
    <row r="84" spans="2:11" ht="15" x14ac:dyDescent="0.55000000000000004">
      <c r="B84" s="329" t="s">
        <v>820</v>
      </c>
      <c r="C84" s="330" t="s">
        <v>824</v>
      </c>
      <c r="D84" s="25" t="str">
        <f>+'1. Semáforos Julio'!F41</f>
        <v>Julio</v>
      </c>
      <c r="E84" s="357">
        <f>+'1. Semáforos Julio'!G41</f>
        <v>0</v>
      </c>
      <c r="F84" s="357">
        <f>+'1. Semáforos Julio'!H41</f>
        <v>0.49990000000000001</v>
      </c>
      <c r="G84" s="314">
        <f>+'1. Semáforos Julio'!I41</f>
        <v>0.5</v>
      </c>
      <c r="H84" s="314">
        <f>+'1. Semáforos Julio'!J41</f>
        <v>0.57989999999999997</v>
      </c>
      <c r="I84" s="315">
        <f>+'1. Semáforos Julio'!K41</f>
        <v>0.57999999999999996</v>
      </c>
      <c r="J84" s="315">
        <f>+'1. Semáforos Julio'!L41</f>
        <v>1.0059</v>
      </c>
      <c r="K84" s="315">
        <f>+'1. Semáforos Julio'!M41</f>
        <v>1.0059</v>
      </c>
    </row>
    <row r="85" spans="2:11" ht="15" x14ac:dyDescent="0.55000000000000004">
      <c r="B85" s="329" t="s">
        <v>820</v>
      </c>
      <c r="C85" s="330" t="s">
        <v>826</v>
      </c>
      <c r="D85" s="25" t="str">
        <f>+'1. Semáforos Julio'!F42</f>
        <v>Julio</v>
      </c>
      <c r="E85" s="357">
        <f>+'1. Semáforos Julio'!G42</f>
        <v>0</v>
      </c>
      <c r="F85" s="357">
        <f>+'1. Semáforos Julio'!H42</f>
        <v>0.38990000000000002</v>
      </c>
      <c r="G85" s="314">
        <f>+'1. Semáforos Julio'!I42</f>
        <v>0.39</v>
      </c>
      <c r="H85" s="314">
        <f>+'1. Semáforos Julio'!J42</f>
        <v>0.44990000000000002</v>
      </c>
      <c r="I85" s="315">
        <f>+'1. Semáforos Julio'!K42</f>
        <v>0.45</v>
      </c>
      <c r="J85" s="315">
        <f>+'1. Semáforos Julio'!L42</f>
        <v>1.0059</v>
      </c>
      <c r="K85" s="315">
        <f>+'1. Semáforos Julio'!M42</f>
        <v>1.0059</v>
      </c>
    </row>
    <row r="86" spans="2:11" ht="15" x14ac:dyDescent="0.55000000000000004">
      <c r="B86" s="329" t="s">
        <v>820</v>
      </c>
      <c r="C86" s="330" t="s">
        <v>828</v>
      </c>
      <c r="D86" s="25" t="str">
        <f>+'1. Semáforos Julio'!F43</f>
        <v>Julio</v>
      </c>
      <c r="E86" s="357">
        <f>+'1. Semáforos Julio'!G43</f>
        <v>0</v>
      </c>
      <c r="F86" s="357">
        <f>+'1. Semáforos Julio'!H43</f>
        <v>0.49990000000000001</v>
      </c>
      <c r="G86" s="314">
        <f>+'1. Semáforos Julio'!I43</f>
        <v>0.5</v>
      </c>
      <c r="H86" s="314">
        <f>+'1. Semáforos Julio'!J43</f>
        <v>0.57989999999999997</v>
      </c>
      <c r="I86" s="315">
        <f>+'1. Semáforos Julio'!K43</f>
        <v>0.57999999999999996</v>
      </c>
      <c r="J86" s="315">
        <f>+'1. Semáforos Julio'!L43</f>
        <v>1.0059</v>
      </c>
      <c r="K86" s="315">
        <f>+'1. Semáforos Julio'!M43</f>
        <v>1.0059</v>
      </c>
    </row>
    <row r="87" spans="2:11" ht="15" x14ac:dyDescent="0.55000000000000004">
      <c r="B87" s="329" t="s">
        <v>820</v>
      </c>
      <c r="C87" s="330" t="s">
        <v>830</v>
      </c>
      <c r="D87" s="25" t="str">
        <f>+'1. Semáforos Julio'!F44</f>
        <v>Julio</v>
      </c>
      <c r="E87" s="357">
        <f>+'1. Semáforos Julio'!G44</f>
        <v>0</v>
      </c>
      <c r="F87" s="357">
        <f>+'1. Semáforos Julio'!H44</f>
        <v>0.44990000000000002</v>
      </c>
      <c r="G87" s="314">
        <f>+'1. Semáforos Julio'!I44</f>
        <v>0.45</v>
      </c>
      <c r="H87" s="314">
        <f>+'1. Semáforos Julio'!J44</f>
        <v>0.51990000000000003</v>
      </c>
      <c r="I87" s="315">
        <f>+'1. Semáforos Julio'!K44</f>
        <v>0.52</v>
      </c>
      <c r="J87" s="315">
        <f>+'1. Semáforos Julio'!L44</f>
        <v>1.0059</v>
      </c>
      <c r="K87" s="315">
        <f>+'1. Semáforos Julio'!M44</f>
        <v>1.0059</v>
      </c>
    </row>
    <row r="88" spans="2:11" ht="15" x14ac:dyDescent="0.55000000000000004">
      <c r="B88" s="311" t="s">
        <v>820</v>
      </c>
      <c r="C88" s="33" t="s">
        <v>832</v>
      </c>
      <c r="D88" s="25" t="str">
        <f>+'1. Semáforos Julio'!F45</f>
        <v>Julio</v>
      </c>
      <c r="E88" s="357">
        <f>+'1. Semáforos Julio'!G45</f>
        <v>0</v>
      </c>
      <c r="F88" s="357">
        <f>+'1. Semáforos Julio'!H45</f>
        <v>4.8999999999999998E-3</v>
      </c>
      <c r="G88" s="314">
        <f>+'1. Semáforos Julio'!I45</f>
        <v>5.0000000000000001E-3</v>
      </c>
      <c r="H88" s="314">
        <f>+'1. Semáforos Julio'!J45</f>
        <v>9.9000000000000008E-3</v>
      </c>
      <c r="I88" s="315">
        <f>+'1. Semáforos Julio'!K45</f>
        <v>0.01</v>
      </c>
      <c r="J88" s="315">
        <f>+'1. Semáforos Julio'!L45</f>
        <v>1.0059</v>
      </c>
      <c r="K88" s="315">
        <f>+'1. Semáforos Julio'!M45</f>
        <v>1.0059</v>
      </c>
    </row>
    <row r="89" spans="2:11" ht="15" x14ac:dyDescent="0.55000000000000004">
      <c r="B89" s="329" t="s">
        <v>833</v>
      </c>
      <c r="C89" s="331" t="s">
        <v>835</v>
      </c>
      <c r="D89" s="25" t="str">
        <f>+'1. Semáforos Julio'!F46</f>
        <v>Julio</v>
      </c>
      <c r="E89" s="357">
        <f>+'1. Semáforos Julio'!G46</f>
        <v>0</v>
      </c>
      <c r="F89" s="357">
        <f>+'1. Semáforos Julio'!H46</f>
        <v>0.36990000000000001</v>
      </c>
      <c r="G89" s="314">
        <f>+'1. Semáforos Julio'!I46</f>
        <v>0.37</v>
      </c>
      <c r="H89" s="314">
        <f>+'1. Semáforos Julio'!J46</f>
        <v>0.4199</v>
      </c>
      <c r="I89" s="315">
        <f>+'1. Semáforos Julio'!K46</f>
        <v>0.42</v>
      </c>
      <c r="J89" s="315">
        <f>+'1. Semáforos Julio'!L46</f>
        <v>1</v>
      </c>
      <c r="K89" s="315">
        <f>+'1. Semáforos Julio'!M46</f>
        <v>1</v>
      </c>
    </row>
    <row r="90" spans="2:11" ht="15" x14ac:dyDescent="0.55000000000000004">
      <c r="B90" s="329" t="s">
        <v>833</v>
      </c>
      <c r="C90" s="331" t="s">
        <v>837</v>
      </c>
      <c r="D90" s="25" t="str">
        <f>+'1. Semáforos Julio'!F47</f>
        <v>Julio</v>
      </c>
      <c r="E90" s="357">
        <f>+'1. Semáforos Julio'!G47</f>
        <v>0</v>
      </c>
      <c r="F90" s="357">
        <f>+'1. Semáforos Julio'!H47</f>
        <v>0.36990000000000001</v>
      </c>
      <c r="G90" s="314">
        <f>+'1. Semáforos Julio'!I47</f>
        <v>0.37</v>
      </c>
      <c r="H90" s="314">
        <f>+'1. Semáforos Julio'!J47</f>
        <v>0.4199</v>
      </c>
      <c r="I90" s="315">
        <f>+'1. Semáforos Julio'!K47</f>
        <v>0.42</v>
      </c>
      <c r="J90" s="315">
        <f>+'1. Semáforos Julio'!L47</f>
        <v>1</v>
      </c>
      <c r="K90" s="315">
        <f>+'1. Semáforos Julio'!M47</f>
        <v>1</v>
      </c>
    </row>
    <row r="91" spans="2:11" ht="15" x14ac:dyDescent="0.55000000000000004">
      <c r="B91" s="329" t="s">
        <v>833</v>
      </c>
      <c r="C91" s="331" t="s">
        <v>839</v>
      </c>
      <c r="D91" s="25" t="str">
        <f>+'1. Semáforos Julio'!F48</f>
        <v>Julio</v>
      </c>
      <c r="E91" s="357">
        <f>+'1. Semáforos Julio'!G48</f>
        <v>0</v>
      </c>
      <c r="F91" s="357">
        <f>+'1. Semáforos Julio'!H48</f>
        <v>0.36990000000000001</v>
      </c>
      <c r="G91" s="314">
        <f>+'1. Semáforos Julio'!I48</f>
        <v>0.37</v>
      </c>
      <c r="H91" s="314">
        <f>+'1. Semáforos Julio'!J48</f>
        <v>0.4199</v>
      </c>
      <c r="I91" s="315">
        <f>+'1. Semáforos Julio'!K48</f>
        <v>0.42</v>
      </c>
      <c r="J91" s="315">
        <f>+'1. Semáforos Julio'!L48</f>
        <v>1</v>
      </c>
      <c r="K91" s="315">
        <f>+'1. Semáforos Julio'!M48</f>
        <v>1</v>
      </c>
    </row>
    <row r="92" spans="2:11" ht="15" x14ac:dyDescent="0.55000000000000004">
      <c r="B92" s="329" t="s">
        <v>833</v>
      </c>
      <c r="C92" s="331" t="s">
        <v>841</v>
      </c>
      <c r="D92" s="25" t="str">
        <f>+'1. Semáforos Julio'!F49</f>
        <v>Julio</v>
      </c>
      <c r="E92" s="357">
        <f>+'1. Semáforos Julio'!G49</f>
        <v>0</v>
      </c>
      <c r="F92" s="357">
        <f>+'1. Semáforos Julio'!H49</f>
        <v>0.36990000000000001</v>
      </c>
      <c r="G92" s="314">
        <f>+'1. Semáforos Julio'!I49</f>
        <v>0.37</v>
      </c>
      <c r="H92" s="314">
        <f>+'1. Semáforos Julio'!J49</f>
        <v>0.4199</v>
      </c>
      <c r="I92" s="315">
        <f>+'1. Semáforos Julio'!K49</f>
        <v>0.42</v>
      </c>
      <c r="J92" s="315">
        <f>+'1. Semáforos Julio'!L49</f>
        <v>1</v>
      </c>
      <c r="K92" s="315">
        <f>+'1. Semáforos Julio'!M49</f>
        <v>1</v>
      </c>
    </row>
    <row r="93" spans="2:11" ht="15" x14ac:dyDescent="0.55000000000000004">
      <c r="B93" s="329" t="s">
        <v>833</v>
      </c>
      <c r="C93" s="331" t="s">
        <v>843</v>
      </c>
      <c r="D93" s="25" t="str">
        <f>+'1. Semáforos Julio'!F51</f>
        <v>Julio</v>
      </c>
      <c r="E93" s="357">
        <f>+'1. Semáforos Julio'!G51</f>
        <v>0</v>
      </c>
      <c r="F93" s="357">
        <f>+'1. Semáforos Julio'!H51</f>
        <v>0.36990000000000001</v>
      </c>
      <c r="G93" s="314">
        <f>+'1. Semáforos Julio'!I51</f>
        <v>0.37</v>
      </c>
      <c r="H93" s="314">
        <f>+'1. Semáforos Julio'!J51</f>
        <v>0.4199</v>
      </c>
      <c r="I93" s="315">
        <f>+'1. Semáforos Julio'!K51</f>
        <v>0.42</v>
      </c>
      <c r="J93" s="315">
        <f>+'1. Semáforos Julio'!L51</f>
        <v>1</v>
      </c>
      <c r="K93" s="315">
        <f>+'1. Semáforos Julio'!M51</f>
        <v>1</v>
      </c>
    </row>
    <row r="94" spans="2:11" ht="15" x14ac:dyDescent="0.55000000000000004">
      <c r="B94" s="329" t="s">
        <v>833</v>
      </c>
      <c r="C94" s="331" t="s">
        <v>845</v>
      </c>
      <c r="D94" s="25" t="str">
        <f>+'1. Semáforos Julio'!F52</f>
        <v>Julio</v>
      </c>
      <c r="E94" s="357">
        <f>+'1. Semáforos Julio'!G52</f>
        <v>0</v>
      </c>
      <c r="F94" s="357">
        <f>+'1. Semáforos Julio'!H52</f>
        <v>0.36990000000000001</v>
      </c>
      <c r="G94" s="314">
        <f>+'1. Semáforos Julio'!I52</f>
        <v>0.37</v>
      </c>
      <c r="H94" s="314">
        <f>+'1. Semáforos Julio'!J52</f>
        <v>0.4199</v>
      </c>
      <c r="I94" s="315">
        <f>+'1. Semáforos Julio'!K52</f>
        <v>0.42</v>
      </c>
      <c r="J94" s="315">
        <f>+'1. Semáforos Julio'!L52</f>
        <v>1</v>
      </c>
      <c r="K94" s="315">
        <f>+'1. Semáforos Julio'!M52</f>
        <v>1</v>
      </c>
    </row>
    <row r="95" spans="2:11" ht="15" x14ac:dyDescent="0.55000000000000004">
      <c r="B95" s="329" t="s">
        <v>853</v>
      </c>
      <c r="C95" s="331" t="s">
        <v>9</v>
      </c>
      <c r="D95" s="25" t="str">
        <f>+'1. Semáforos Julio'!F56</f>
        <v>Julio</v>
      </c>
      <c r="E95" s="357">
        <f>+'1. Semáforos Julio'!G56</f>
        <v>0</v>
      </c>
      <c r="F95" s="357">
        <f>+'1. Semáforos Julio'!H56</f>
        <v>0.14990000000000001</v>
      </c>
      <c r="G95" s="314">
        <f>+'1. Semáforos Julio'!I56</f>
        <v>0.15</v>
      </c>
      <c r="H95" s="314">
        <f>+'1. Semáforos Julio'!J56</f>
        <v>0.19990000000000002</v>
      </c>
      <c r="I95" s="315">
        <f>+'1. Semáforos Julio'!K56</f>
        <v>0.2</v>
      </c>
      <c r="J95" s="315">
        <f>+'1. Semáforos Julio'!L56</f>
        <v>0.99990000000000001</v>
      </c>
      <c r="K95" s="315">
        <f>+'1. Semáforos Julio'!M56</f>
        <v>1</v>
      </c>
    </row>
    <row r="96" spans="2:11" ht="15" x14ac:dyDescent="0.55000000000000004">
      <c r="B96" s="329" t="s">
        <v>853</v>
      </c>
      <c r="C96" s="331" t="s">
        <v>856</v>
      </c>
      <c r="D96" s="25" t="str">
        <f>+'1. Semáforos Julio'!F57</f>
        <v>Julio</v>
      </c>
      <c r="E96" s="357">
        <f>+'1. Semáforos Julio'!G57</f>
        <v>0</v>
      </c>
      <c r="F96" s="357">
        <f>+'1. Semáforos Julio'!H57</f>
        <v>0.39990000000000003</v>
      </c>
      <c r="G96" s="314">
        <f>+'1. Semáforos Julio'!I57</f>
        <v>0.4</v>
      </c>
      <c r="H96" s="314">
        <f>+'1. Semáforos Julio'!J57</f>
        <v>0.49990000000000001</v>
      </c>
      <c r="I96" s="315">
        <f>+'1. Semáforos Julio'!K57</f>
        <v>0.5</v>
      </c>
      <c r="J96" s="315">
        <f>+'1. Semáforos Julio'!L57</f>
        <v>0.99990000000000001</v>
      </c>
      <c r="K96" s="315">
        <f>+'1. Semáforos Julio'!M57</f>
        <v>1</v>
      </c>
    </row>
  </sheetData>
  <sheetProtection algorithmName="SHA-512" hashValue="gaBy563wh9/S13TaaJkJCN9nslgixXMnHnnuWXjRLGNMS9LUz+hYQQD1A+Nazgs7VFdRYPb/PtslSSNmp0PJtQ==" saltValue="XSSD97KUQ63tztC4X+IvTg==" spinCount="100000" sheet="1" objects="1" scenarios="1"/>
  <mergeCells count="6">
    <mergeCell ref="I16:J16"/>
    <mergeCell ref="B16:B17"/>
    <mergeCell ref="C16:C17"/>
    <mergeCell ref="D16:D17"/>
    <mergeCell ref="E16:F16"/>
    <mergeCell ref="G16:H16"/>
  </mergeCells>
  <conditionalFormatting sqref="E19:F96">
    <cfRule type="cellIs" dxfId="1462" priority="9" operator="greaterThan">
      <formula>1.1</formula>
    </cfRule>
  </conditionalFormatting>
  <conditionalFormatting sqref="I19:K54">
    <cfRule type="cellIs" dxfId="1461" priority="479" operator="greaterThan">
      <formula>1.2</formula>
    </cfRule>
    <cfRule type="cellIs" dxfId="1460" priority="480" operator="greaterThan">
      <formula>1.12</formula>
    </cfRule>
  </conditionalFormatting>
  <conditionalFormatting sqref="I29:K80">
    <cfRule type="cellIs" dxfId="1459" priority="209" operator="greaterThan">
      <formula>1.12</formula>
    </cfRule>
    <cfRule type="cellIs" dxfId="1458" priority="208" operator="greaterThan">
      <formula>1.2</formula>
    </cfRule>
  </conditionalFormatting>
  <conditionalFormatting sqref="I78:K94">
    <cfRule type="cellIs" dxfId="1457" priority="462" operator="greaterThan">
      <formula>1.2</formula>
    </cfRule>
    <cfRule type="cellIs" dxfId="1456" priority="463" operator="greaterThan">
      <formula>1.12</formula>
    </cfRule>
    <cfRule type="cellIs" dxfId="1455" priority="433" operator="greaterThan">
      <formula>1.1</formula>
    </cfRule>
  </conditionalFormatting>
  <conditionalFormatting sqref="I83:K96">
    <cfRule type="cellIs" dxfId="1454" priority="3" operator="greaterThan">
      <formula>1.2</formula>
    </cfRule>
    <cfRule type="cellIs" dxfId="1453" priority="4" operator="greaterThan">
      <formula>1.12</formula>
    </cfRule>
  </conditionalFormatting>
  <conditionalFormatting sqref="I95:K96">
    <cfRule type="cellIs" dxfId="1452" priority="11" operator="greaterThan">
      <formula>1.1</formula>
    </cfRule>
  </conditionalFormatting>
  <conditionalFormatting sqref="K19:K80">
    <cfRule type="cellIs" dxfId="1451" priority="484" operator="greaterThan">
      <formula>0</formula>
    </cfRule>
  </conditionalFormatting>
  <conditionalFormatting sqref="K29:K96">
    <cfRule type="cellIs" dxfId="1450" priority="469" operator="greaterThan">
      <formula>0</formula>
    </cfRule>
  </conditionalFormatting>
  <conditionalFormatting sqref="K78:K96">
    <cfRule type="cellIs" dxfId="1449" priority="451" operator="greaterThan">
      <formula>0</formula>
    </cfRule>
  </conditionalFormatting>
  <conditionalFormatting sqref="K83:K96">
    <cfRule type="cellIs" dxfId="1448" priority="204" operator="greaterThan">
      <formula>0</formula>
    </cfRule>
  </conditionalFormatting>
  <conditionalFormatting sqref="L20">
    <cfRule type="cellIs" dxfId="1447" priority="427" operator="greaterThan">
      <formula>1.2</formula>
    </cfRule>
    <cfRule type="cellIs" dxfId="1446" priority="428" operator="greaterThan">
      <formula>1.12</formula>
    </cfRule>
    <cfRule type="cellIs" dxfId="1445" priority="429" operator="greaterThan">
      <formula>0</formula>
    </cfRule>
  </conditionalFormatting>
  <pageMargins left="0.19685039370078741" right="0.19685039370078741" top="0.39370078740157483" bottom="0.39370078740157483" header="0.31496062992125984" footer="0.31496062992125984"/>
  <pageSetup paperSize="9" scale="60" orientation="landscape" r:id="rId1"/>
  <ignoredErrors>
    <ignoredError sqref="E22:K54 D22:D54 D19:D21 D55:D80 D83:D96 E55:K80 E83:K96" calculatedColumn="1"/>
  </ignoredErrors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87" id="{AEB9B119-F242-4C22-B846-5C6D94D56A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E19:F54</xm:sqref>
        </x14:conditionalFormatting>
        <x14:conditionalFormatting xmlns:xm="http://schemas.microsoft.com/office/excel/2006/main">
          <x14:cfRule type="iconSet" priority="466" id="{EFCFE47E-BC1A-4344-AD3E-0D5D49E6E23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E29:F32</xm:sqref>
        </x14:conditionalFormatting>
        <x14:conditionalFormatting xmlns:xm="http://schemas.microsoft.com/office/excel/2006/main">
          <x14:cfRule type="iconSet" priority="2542" id="{2F9B972C-D387-47D4-89A8-C33C26900A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E33:F62 E78:F94</xm:sqref>
        </x14:conditionalFormatting>
        <x14:conditionalFormatting xmlns:xm="http://schemas.microsoft.com/office/excel/2006/main">
          <x14:cfRule type="iconSet" priority="397" id="{BE8142CB-DAAF-4EAE-A3F5-A6E96DCF19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E55:F55</xm:sqref>
        </x14:conditionalFormatting>
        <x14:conditionalFormatting xmlns:xm="http://schemas.microsoft.com/office/excel/2006/main">
          <x14:cfRule type="iconSet" priority="389" id="{7A5CE99D-0461-416A-8EEE-2B4DCEB0348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E56:F56</xm:sqref>
        </x14:conditionalFormatting>
        <x14:conditionalFormatting xmlns:xm="http://schemas.microsoft.com/office/excel/2006/main">
          <x14:cfRule type="iconSet" priority="381" id="{CE08F53E-0DD2-4466-B91E-88091AC5E81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E57:F57</xm:sqref>
        </x14:conditionalFormatting>
        <x14:conditionalFormatting xmlns:xm="http://schemas.microsoft.com/office/excel/2006/main">
          <x14:cfRule type="iconSet" priority="373" id="{0F49DC98-07A6-49D6-B5C4-ECA886D164B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E58:F58</xm:sqref>
        </x14:conditionalFormatting>
        <x14:conditionalFormatting xmlns:xm="http://schemas.microsoft.com/office/excel/2006/main">
          <x14:cfRule type="iconSet" priority="365" id="{EE45F86B-308D-4356-BD1B-D5C4CD4E21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E59:F59</xm:sqref>
        </x14:conditionalFormatting>
        <x14:conditionalFormatting xmlns:xm="http://schemas.microsoft.com/office/excel/2006/main">
          <x14:cfRule type="iconSet" priority="357" id="{8ED93E49-F725-4624-812E-85F1D6530E2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E60:F60</xm:sqref>
        </x14:conditionalFormatting>
        <x14:conditionalFormatting xmlns:xm="http://schemas.microsoft.com/office/excel/2006/main">
          <x14:cfRule type="iconSet" priority="349" id="{E58E3A5F-E9C8-46B1-8F7B-C2D417DE700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E61:F61</xm:sqref>
        </x14:conditionalFormatting>
        <x14:conditionalFormatting xmlns:xm="http://schemas.microsoft.com/office/excel/2006/main">
          <x14:cfRule type="iconSet" priority="341" id="{F0F003E6-8748-4684-A505-DD6C2B7C0D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E62:F62</xm:sqref>
        </x14:conditionalFormatting>
        <x14:conditionalFormatting xmlns:xm="http://schemas.microsoft.com/office/excel/2006/main">
          <x14:cfRule type="iconSet" priority="313" id="{DE21D638-A682-42C5-8C17-46E70F74F77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15" id="{B350E46B-ACF4-4156-B497-F855C8DA9F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E63:F63</xm:sqref>
        </x14:conditionalFormatting>
        <x14:conditionalFormatting xmlns:xm="http://schemas.microsoft.com/office/excel/2006/main">
          <x14:cfRule type="iconSet" priority="303" id="{2D2A52E3-38C5-4B14-9183-AE6506F87EA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05" id="{2DA14EF5-5F9E-49BD-835A-2EAD0FC8A2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E64:F64</xm:sqref>
        </x14:conditionalFormatting>
        <x14:conditionalFormatting xmlns:xm="http://schemas.microsoft.com/office/excel/2006/main">
          <x14:cfRule type="iconSet" priority="293" id="{D5AE32BA-539B-428A-AFB7-87E69D0B328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95" id="{5AB6276C-066E-46C0-B650-CAACDD30FE1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E65:F65</xm:sqref>
        </x14:conditionalFormatting>
        <x14:conditionalFormatting xmlns:xm="http://schemas.microsoft.com/office/excel/2006/main">
          <x14:cfRule type="iconSet" priority="285" id="{29BFA317-B2FB-42C2-B2CF-EAE111EAC9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83" id="{766D84A4-41C5-4F9F-8F66-106D368345C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E66:F66</xm:sqref>
        </x14:conditionalFormatting>
        <x14:conditionalFormatting xmlns:xm="http://schemas.microsoft.com/office/excel/2006/main">
          <x14:cfRule type="iconSet" priority="273" id="{200D09D7-DE2B-454A-BD45-93CC4386043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75" id="{D4983AB3-B7F6-4E3D-9669-1DDF47EC3F9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E67:F67</xm:sqref>
        </x14:conditionalFormatting>
        <x14:conditionalFormatting xmlns:xm="http://schemas.microsoft.com/office/excel/2006/main">
          <x14:cfRule type="iconSet" priority="263" id="{981EE41E-6430-4A1F-AB99-ADA48349E89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65" id="{60F8CFB2-8A0A-49FC-8267-0E90D83633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E68:F68</xm:sqref>
        </x14:conditionalFormatting>
        <x14:conditionalFormatting xmlns:xm="http://schemas.microsoft.com/office/excel/2006/main">
          <x14:cfRule type="iconSet" priority="253" id="{02E2C38E-B538-494E-B610-68CB101464F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55" id="{01D0D651-846A-49C2-B6FB-4ABABCDED2F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E69:F73</xm:sqref>
        </x14:conditionalFormatting>
        <x14:conditionalFormatting xmlns:xm="http://schemas.microsoft.com/office/excel/2006/main">
          <x14:cfRule type="iconSet" priority="245" id="{0E7569B0-2DC5-4112-97AD-EFA2586D8B0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43" id="{48829B51-8D89-43E1-8A5B-0F82FFE4B4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E74:F74</xm:sqref>
        </x14:conditionalFormatting>
        <x14:conditionalFormatting xmlns:xm="http://schemas.microsoft.com/office/excel/2006/main">
          <x14:cfRule type="iconSet" priority="235" id="{295385A8-D4CB-4611-A977-458C3111BD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33" id="{D690B2DD-1553-4898-BFC1-13F2E9A3CE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E75:F75</xm:sqref>
        </x14:conditionalFormatting>
        <x14:conditionalFormatting xmlns:xm="http://schemas.microsoft.com/office/excel/2006/main">
          <x14:cfRule type="iconSet" priority="223" id="{9B6DAA0A-AA27-4D32-858B-15C3266F95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25" id="{893B611D-4165-4527-82C5-4A9E4761A41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E76:F76</xm:sqref>
        </x14:conditionalFormatting>
        <x14:conditionalFormatting xmlns:xm="http://schemas.microsoft.com/office/excel/2006/main">
          <x14:cfRule type="iconSet" priority="213" id="{BA1B7E3B-43ED-474A-BD45-38AF3AE8052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15" id="{80CE944E-D668-4B74-9AC5-0C25818FEC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E77:F80</xm:sqref>
        </x14:conditionalFormatting>
        <x14:conditionalFormatting xmlns:xm="http://schemas.microsoft.com/office/excel/2006/main">
          <x14:cfRule type="iconSet" priority="2544" id="{6E6851D4-DE2C-4522-AA66-92214BB37E8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E78:F94</xm:sqref>
        </x14:conditionalFormatting>
        <x14:conditionalFormatting xmlns:xm="http://schemas.microsoft.com/office/excel/2006/main">
          <x14:cfRule type="iconSet" priority="203" id="{4064AE6E-4C61-4BFE-B721-D47CE62EE42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01" id="{4B17DBBD-37E1-48B7-A563-86EB21E2434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E83:F83</xm:sqref>
        </x14:conditionalFormatting>
        <x14:conditionalFormatting xmlns:xm="http://schemas.microsoft.com/office/excel/2006/main">
          <x14:cfRule type="iconSet" priority="193" id="{98E11B42-F02C-448C-95B9-84A1BB5BED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91" id="{F3BACED7-DC68-4CF1-AFEB-40FADBB57A8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E84:F84</xm:sqref>
        </x14:conditionalFormatting>
        <x14:conditionalFormatting xmlns:xm="http://schemas.microsoft.com/office/excel/2006/main">
          <x14:cfRule type="iconSet" priority="183" id="{F585ACEB-9831-49A0-97D6-557BB3479F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81" id="{F41EC3C2-277B-453F-882C-8742290FAC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E85:F85</xm:sqref>
        </x14:conditionalFormatting>
        <x14:conditionalFormatting xmlns:xm="http://schemas.microsoft.com/office/excel/2006/main">
          <x14:cfRule type="iconSet" priority="173" id="{F6A601D5-C0A0-4240-9841-188393A881F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71" id="{299B2712-EB97-4AFD-AA9E-F907C1ED16E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E86:F86</xm:sqref>
        </x14:conditionalFormatting>
        <x14:conditionalFormatting xmlns:xm="http://schemas.microsoft.com/office/excel/2006/main">
          <x14:cfRule type="iconSet" priority="163" id="{50E7689B-5B03-4040-917F-2EE9B393E1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1" id="{7579F72A-63D9-48DC-B8A8-EE26BC151C0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E87:F87</xm:sqref>
        </x14:conditionalFormatting>
        <x14:conditionalFormatting xmlns:xm="http://schemas.microsoft.com/office/excel/2006/main">
          <x14:cfRule type="iconSet" priority="151" id="{33CA3B8A-623F-47C4-82B3-8C07E6EB77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53" id="{B416D15B-16A7-40A2-8A6E-820B90F8F5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E88:F88</xm:sqref>
        </x14:conditionalFormatting>
        <x14:conditionalFormatting xmlns:xm="http://schemas.microsoft.com/office/excel/2006/main">
          <x14:cfRule type="iconSet" priority="141" id="{6CF3A6B4-1116-43BF-8C83-5C154B24840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43" id="{8EE5125F-1AFA-44D2-8010-787A6E36924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E89:F89</xm:sqref>
        </x14:conditionalFormatting>
        <x14:conditionalFormatting xmlns:xm="http://schemas.microsoft.com/office/excel/2006/main">
          <x14:cfRule type="iconSet" priority="131" id="{F095E1A4-904E-4D20-AFE7-3B2E0963C87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33" id="{A3A3ACD6-7113-4132-BBA9-51178250EB1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E90:F90</xm:sqref>
        </x14:conditionalFormatting>
        <x14:conditionalFormatting xmlns:xm="http://schemas.microsoft.com/office/excel/2006/main">
          <x14:cfRule type="iconSet" priority="121" id="{FD24E10F-B037-450D-A736-78FBC179C8E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23" id="{C7CE780B-8EBB-4D49-BD0F-880C532407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E91:F91</xm:sqref>
        </x14:conditionalFormatting>
        <x14:conditionalFormatting xmlns:xm="http://schemas.microsoft.com/office/excel/2006/main">
          <x14:cfRule type="iconSet" priority="111" id="{931DC9CB-E01F-48D2-B8AC-794A4DF5DEE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13" id="{9C7CB863-89E6-43B5-B25F-00EE1C63F7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E92:F92</xm:sqref>
        </x14:conditionalFormatting>
        <x14:conditionalFormatting xmlns:xm="http://schemas.microsoft.com/office/excel/2006/main">
          <x14:cfRule type="iconSet" priority="103" id="{A4B1DD44-0F10-44E0-90D9-53A1336CC68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1" id="{4A88858F-C482-488D-9EC6-1E174361B28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E93:F93</xm:sqref>
        </x14:conditionalFormatting>
        <x14:conditionalFormatting xmlns:xm="http://schemas.microsoft.com/office/excel/2006/main">
          <x14:cfRule type="iconSet" priority="93" id="{F9892F52-DBF3-4A41-832D-A23483B6B6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91" id="{5EF5E0BC-062A-4603-B499-7CF42B74303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E94:F94</xm:sqref>
        </x14:conditionalFormatting>
        <x14:conditionalFormatting xmlns:xm="http://schemas.microsoft.com/office/excel/2006/main">
          <x14:cfRule type="iconSet" priority="29" id="{CD839536-1BE5-4B02-8C10-9A679573333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27" id="{4A56B665-612D-4F9C-B68C-B25B3EC2744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5" id="{4D7D10AA-D4F3-4520-9400-7E7824BC7A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36" id="{F11B770A-F610-4CCF-8942-8370B76CDA7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E95:F95</xm:sqref>
        </x14:conditionalFormatting>
        <x14:conditionalFormatting xmlns:xm="http://schemas.microsoft.com/office/excel/2006/main">
          <x14:cfRule type="iconSet" priority="17" id="{21A066B3-4767-4260-B00E-78130BD4348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8" id="{9C091BAE-06F8-435F-B2B8-BD05B030F8C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0" id="{F3D8C37B-1B47-4076-A10F-CCFB001C0D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14:cfRule type="iconSet" priority="16" id="{E6914429-8D96-49E6-AB37-CF520755B6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E96:F96</xm:sqref>
        </x14:conditionalFormatting>
        <x14:conditionalFormatting xmlns:xm="http://schemas.microsoft.com/office/excel/2006/main">
          <x14:cfRule type="iconSet" priority="430" id="{6CC998EC-35E9-4F4A-8DFF-0315AEBBDBC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I19:J54</xm:sqref>
        </x14:conditionalFormatting>
        <x14:conditionalFormatting xmlns:xm="http://schemas.microsoft.com/office/excel/2006/main">
          <x14:cfRule type="iconSet" priority="481" id="{E5C69FC2-37A7-4EA2-9921-96AE242DA6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I20:J34</xm:sqref>
        </x14:conditionalFormatting>
        <x14:conditionalFormatting xmlns:xm="http://schemas.microsoft.com/office/excel/2006/main">
          <x14:cfRule type="iconSet" priority="464" id="{A4FE32FC-AE3F-4008-9C78-F7C272031FA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I29:J32</xm:sqref>
        </x14:conditionalFormatting>
        <x14:conditionalFormatting xmlns:xm="http://schemas.microsoft.com/office/excel/2006/main">
          <x14:cfRule type="iconSet" priority="2546" id="{4263EDAF-3F69-4CE1-B179-F2D3BB84502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I33:J54 I78:J94</xm:sqref>
        </x14:conditionalFormatting>
        <x14:conditionalFormatting xmlns:xm="http://schemas.microsoft.com/office/excel/2006/main">
          <x14:cfRule type="iconSet" priority="401" id="{4BCE48D0-FA01-4C75-BB4A-0EC958D156F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I36:J36 I38:J38 I40:J40 I42:J42 I44:J44 I46:J46 I48:J48 I50:J50 I52:J52 I54:J54</xm:sqref>
        </x14:conditionalFormatting>
        <x14:conditionalFormatting xmlns:xm="http://schemas.microsoft.com/office/excel/2006/main">
          <x14:cfRule type="iconSet" priority="394" id="{F3B89D6E-C3C9-4594-8FFE-6595EF06E6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0" id="{BEDFA4B5-C744-440C-8E68-B2F92F9EBB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91" id="{70F4FB9B-0986-4A51-B6FD-59648F5223D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I55:J55</xm:sqref>
        </x14:conditionalFormatting>
        <x14:conditionalFormatting xmlns:xm="http://schemas.microsoft.com/office/excel/2006/main">
          <x14:cfRule type="iconSet" priority="386" id="{49807BCC-B345-49CB-B9D3-3BF0C1E143A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3" id="{9FFC1C4A-9511-44AA-85A8-F168F774431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82" id="{7A3FA78D-3911-447D-AF3C-B94606E9352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I56:J56</xm:sqref>
        </x14:conditionalFormatting>
        <x14:conditionalFormatting xmlns:xm="http://schemas.microsoft.com/office/excel/2006/main">
          <x14:cfRule type="iconSet" priority="378" id="{0422EE8F-05A3-48FE-9B9F-5F2F2117330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5" id="{3FA44C0F-DD9C-4FF4-8433-D5A2BF47A4A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4" id="{26C7DDFF-F159-48DB-86E4-C0586F5C4D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I57:J57</xm:sqref>
        </x14:conditionalFormatting>
        <x14:conditionalFormatting xmlns:xm="http://schemas.microsoft.com/office/excel/2006/main">
          <x14:cfRule type="iconSet" priority="370" id="{09C22B0B-58AD-4480-920D-AFDDB6DC1C5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66" id="{19F11FB6-83DE-4F79-BAE8-E5A3A26D23A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67" id="{5D9BA943-A0C1-47B1-8EE3-5736EFCC844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I58:J58</xm:sqref>
        </x14:conditionalFormatting>
        <x14:conditionalFormatting xmlns:xm="http://schemas.microsoft.com/office/excel/2006/main">
          <x14:cfRule type="iconSet" priority="362" id="{0A490F36-B606-4ADA-B57E-AEAB3991845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9" id="{CB6A0066-80F5-45DF-B130-F2DED22168F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8" id="{D0430EF8-4A0D-4498-8170-09EF3C72B67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I59:J59</xm:sqref>
        </x14:conditionalFormatting>
        <x14:conditionalFormatting xmlns:xm="http://schemas.microsoft.com/office/excel/2006/main">
          <x14:cfRule type="iconSet" priority="354" id="{644087BB-9FAB-4C2A-B701-A9641B077D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1" id="{71B35A7B-45DE-4D82-AB2A-6494A4543CC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50" id="{5E13D385-37AA-4698-81FF-9C0C3312268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I60:J60</xm:sqref>
        </x14:conditionalFormatting>
        <x14:conditionalFormatting xmlns:xm="http://schemas.microsoft.com/office/excel/2006/main">
          <x14:cfRule type="iconSet" priority="343" id="{4FED7703-3731-440F-A63D-DCEEF16D95C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46" id="{54DB94D3-B8AC-4F3B-907F-72D9367562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42" id="{2D55144B-5033-4AC1-BACC-A804E0C262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I61:J61</xm:sqref>
        </x14:conditionalFormatting>
        <x14:conditionalFormatting xmlns:xm="http://schemas.microsoft.com/office/excel/2006/main">
          <x14:cfRule type="iconSet" priority="334" id="{A6C46FC6-942F-421C-B4C3-55B4A89AEA7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8" id="{E30CE893-48CC-4145-9685-47300CAA2C0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35" id="{4A112C13-9F47-4BEA-B188-876B7A47E7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I62:J62</xm:sqref>
        </x14:conditionalFormatting>
        <x14:conditionalFormatting xmlns:xm="http://schemas.microsoft.com/office/excel/2006/main">
          <x14:cfRule type="iconSet" priority="307" id="{C4642E7F-16A1-422A-BBB3-C13A3CE0B81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10" id="{EA4F91F0-DA2D-4499-A66C-EEE2252CE80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06" id="{1D4BBB1A-BB9F-436F-981F-BBBF56E34C1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I63:J63</xm:sqref>
        </x14:conditionalFormatting>
        <x14:conditionalFormatting xmlns:xm="http://schemas.microsoft.com/office/excel/2006/main">
          <x14:cfRule type="iconSet" priority="296" id="{452237AC-DF9D-475B-BC74-AC55F04EEF5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00" id="{2A5B0217-439D-4649-8FC7-FD1290D627D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97" id="{07E43B6F-A5CC-4A14-8A7B-6EA1D47FF46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I64:J64</xm:sqref>
        </x14:conditionalFormatting>
        <x14:conditionalFormatting xmlns:xm="http://schemas.microsoft.com/office/excel/2006/main">
          <x14:cfRule type="iconSet" priority="290" id="{39C7F603-1F3A-4FC3-B435-726BCF1B509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7" id="{7095F03A-40B2-4702-BC58-41207447095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86" id="{3BAA9D15-3A42-417A-A1A9-3F05BD3FFC3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I65:J65</xm:sqref>
        </x14:conditionalFormatting>
        <x14:conditionalFormatting xmlns:xm="http://schemas.microsoft.com/office/excel/2006/main">
          <x14:cfRule type="iconSet" priority="280" id="{2809A316-7A02-4E78-AFAE-D6D267952B6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6" id="{DAAD2DB4-53F1-49F2-AC65-0E67472E20B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7" id="{FC949362-053E-41E2-B07A-762D477E956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I66:J66</xm:sqref>
        </x14:conditionalFormatting>
        <x14:conditionalFormatting xmlns:xm="http://schemas.microsoft.com/office/excel/2006/main">
          <x14:cfRule type="iconSet" priority="267" id="{8C594E72-21E5-4803-9037-BDEA31BE87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70" id="{2E937A30-E3D8-4BAC-AE65-2E9B3A192C2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66" id="{F07D3301-1E99-4E62-9AF1-9A131A6B18D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I67:J67</xm:sqref>
        </x14:conditionalFormatting>
        <x14:conditionalFormatting xmlns:xm="http://schemas.microsoft.com/office/excel/2006/main">
          <x14:cfRule type="iconSet" priority="256" id="{9B85E488-D649-48CC-A0FD-849BD7D62CC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57" id="{E9A33A91-033B-4219-A041-D4554F1C3CB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60" id="{0859E9A7-9C4E-4B14-AAF7-7360D2462E4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I68:J68</xm:sqref>
        </x14:conditionalFormatting>
        <x14:conditionalFormatting xmlns:xm="http://schemas.microsoft.com/office/excel/2006/main">
          <x14:cfRule type="iconSet" priority="247" id="{018FF2A0-7EE3-499E-9B90-DDE35FA8C7D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50" id="{17632BBC-8594-40A9-AAAA-43CDF41B77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6" id="{62712590-1244-44DF-985A-BFF0F0DDC6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I69:J73</xm:sqref>
        </x14:conditionalFormatting>
        <x14:conditionalFormatting xmlns:xm="http://schemas.microsoft.com/office/excel/2006/main">
          <x14:cfRule type="iconSet" priority="236" id="{D108142A-1BEE-4953-A2DB-2BFC4CDEDA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7" id="{FC4E9BE1-9DAE-4A00-88E1-FEDA4FFCEE9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0" id="{B805B0A0-5486-4310-9CA7-E9272AA6EBD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I74:J74</xm:sqref>
        </x14:conditionalFormatting>
        <x14:conditionalFormatting xmlns:xm="http://schemas.microsoft.com/office/excel/2006/main">
          <x14:cfRule type="iconSet" priority="226" id="{BD10DE50-1F4D-4BA7-B6E4-EB20B08C144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27" id="{7A9A51CB-8AF0-484F-9675-C5B199EBD23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30" id="{F6472D7F-6750-48F3-9791-C4E3F95847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I75:J75</xm:sqref>
        </x14:conditionalFormatting>
        <x14:conditionalFormatting xmlns:xm="http://schemas.microsoft.com/office/excel/2006/main">
          <x14:cfRule type="iconSet" priority="220" id="{D64E2C69-6B58-4707-BDB0-B583DE297D3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7" id="{5B0F128C-CC75-46E6-808C-5F76B58870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6" id="{A7C67D77-9BA2-45DA-A80E-2D596427D74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I76:J76</xm:sqref>
        </x14:conditionalFormatting>
        <x14:conditionalFormatting xmlns:xm="http://schemas.microsoft.com/office/excel/2006/main">
          <x14:cfRule type="iconSet" priority="206" id="{CC589CCE-CE61-4C9D-B6CC-FC5EF45C632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07" id="{E9063986-AFE1-4ED7-B3A8-3AB5357716E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0" id="{213B5F0F-171E-415E-9FAE-FB92D9AD322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I77:J80</xm:sqref>
        </x14:conditionalFormatting>
        <x14:conditionalFormatting xmlns:xm="http://schemas.microsoft.com/office/excel/2006/main">
          <x14:cfRule type="iconSet" priority="2545" id="{8A11510B-06C1-4CEC-BD41-EA9CBDAF2D15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I78:J94</xm:sqref>
        </x14:conditionalFormatting>
        <x14:conditionalFormatting xmlns:xm="http://schemas.microsoft.com/office/excel/2006/main">
          <x14:cfRule type="iconSet" priority="194" id="{FFD91941-F30D-41E3-9F38-19623927B3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8" id="{AE81386E-FF8C-41FE-B485-55787DEB38A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5" id="{5A1F0B4F-4570-440C-AEB5-87D4FFA91AD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I83:J83</xm:sqref>
        </x14:conditionalFormatting>
        <x14:conditionalFormatting xmlns:xm="http://schemas.microsoft.com/office/excel/2006/main">
          <x14:cfRule type="iconSet" priority="185" id="{AEB11D8B-249D-4E9C-81EB-9555DEA34A9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4" id="{6AB7266A-92B7-4803-A860-5A960EEC457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8" id="{FE108291-225C-45A5-BE44-35DACD983D4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I84:J84</xm:sqref>
        </x14:conditionalFormatting>
        <x14:conditionalFormatting xmlns:xm="http://schemas.microsoft.com/office/excel/2006/main">
          <x14:cfRule type="iconSet" priority="174" id="{6F105EF6-2DCA-4527-9C99-C9E6F764AE8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5" id="{D8B816F2-03D2-44BF-8EC6-AAB312E2CFE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78" id="{3FC4C2D2-CD73-4F9E-9F6B-6F7E92AF309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I85:J85</xm:sqref>
        </x14:conditionalFormatting>
        <x14:conditionalFormatting xmlns:xm="http://schemas.microsoft.com/office/excel/2006/main">
          <x14:cfRule type="iconSet" priority="164" id="{22269DF7-A91C-4E05-806F-292C046C3E8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5" id="{E1A6ABDC-516A-4552-AD85-484E607C94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68" id="{06019029-3396-4D38-A6FF-4B044AA5873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I86:J86</xm:sqref>
        </x14:conditionalFormatting>
        <x14:conditionalFormatting xmlns:xm="http://schemas.microsoft.com/office/excel/2006/main">
          <x14:cfRule type="iconSet" priority="154" id="{7294DA76-B623-4D82-AB60-77F6E8D35A9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8" id="{AC321B6E-13C1-4F7E-9114-308584034D3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55" id="{83DEAE98-7471-4727-BACB-A05D9F530AB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I87:J87</xm:sqref>
        </x14:conditionalFormatting>
        <x14:conditionalFormatting xmlns:xm="http://schemas.microsoft.com/office/excel/2006/main">
          <x14:cfRule type="iconSet" priority="148" id="{20A1BBCF-1804-485E-95BE-456C2F1E357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5" id="{FB329E98-8939-440C-B6AA-A15FE552F15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44" id="{9B6D6532-8173-46EB-A532-CD8EC523F20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I88:J88</xm:sqref>
        </x14:conditionalFormatting>
        <x14:conditionalFormatting xmlns:xm="http://schemas.microsoft.com/office/excel/2006/main">
          <x14:cfRule type="iconSet" priority="138" id="{56860956-91C6-402D-8F40-5973CDFE642D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4" id="{1F65CD01-6564-4453-8378-F0A1F236F1E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35" id="{5A488403-4CB9-4131-B3E6-D07A57E09B23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I89:J89</xm:sqref>
        </x14:conditionalFormatting>
        <x14:conditionalFormatting xmlns:xm="http://schemas.microsoft.com/office/excel/2006/main">
          <x14:cfRule type="iconSet" priority="124" id="{5246F15D-B48A-43B0-86E9-B0F4D5FA37F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8" id="{4F2CA3DF-2887-4987-837B-DF95F906C04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25" id="{1A8D66E0-B15F-4070-A73C-3BF786F9747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I90:J90</xm:sqref>
        </x14:conditionalFormatting>
        <x14:conditionalFormatting xmlns:xm="http://schemas.microsoft.com/office/excel/2006/main">
          <x14:cfRule type="iconSet" priority="118" id="{40786C57-FE99-4FF7-842C-5C70D8B5E9A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5" id="{0EEC20DA-2F90-4B88-A921-F5956F32E3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14" id="{55FD79E3-5EE2-4359-8B19-5CC9DC22F4A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I91:J91</xm:sqref>
        </x14:conditionalFormatting>
        <x14:conditionalFormatting xmlns:xm="http://schemas.microsoft.com/office/excel/2006/main">
          <x14:cfRule type="iconSet" priority="104" id="{14DE3600-C4A7-45B2-9FCE-67FBD21751B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8" id="{4330FCA2-F3FA-463D-8A3B-44DF331493C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05" id="{16B30D91-D843-4F3E-B3DE-CD41DAB9F6C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I92:J92</xm:sqref>
        </x14:conditionalFormatting>
        <x14:conditionalFormatting xmlns:xm="http://schemas.microsoft.com/office/excel/2006/main">
          <x14:cfRule type="iconSet" priority="98" id="{CF2A1729-0BE7-4E6C-A19B-59463A6E04F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5" id="{E9D161DE-E91E-4C56-89DD-A57A3CCD993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94" id="{766F724E-9E39-4CFA-9102-5C3BA654D556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I93:J93</xm:sqref>
        </x14:conditionalFormatting>
        <x14:conditionalFormatting xmlns:xm="http://schemas.microsoft.com/office/excel/2006/main">
          <x14:cfRule type="iconSet" priority="85" id="{380E36E7-6D38-4C0B-9313-B7EEEB55671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8" id="{5C3816E0-9DA4-4279-B5B9-2D8AD12BBE7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84" id="{6DAE808D-483A-480F-90BA-9B0344B4E90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I94:J94</xm:sqref>
        </x14:conditionalFormatting>
        <x14:conditionalFormatting xmlns:xm="http://schemas.microsoft.com/office/excel/2006/main">
          <x14:cfRule type="iconSet" priority="38" id="{49BB85C7-429B-4223-BFBD-36EC2B81C60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0" id="{29BC366F-6B0B-4C47-86AC-94DCA5A33191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1" id="{7CDC4EBF-06EE-40DF-A829-E10BDF326A7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24" id="{4219076A-2CE3-4E3B-9027-485699123C2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37" id="{B2454882-1760-4C5F-B7FE-D10C8FF06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I95:J95</xm:sqref>
        </x14:conditionalFormatting>
        <x14:conditionalFormatting xmlns:xm="http://schemas.microsoft.com/office/excel/2006/main">
          <x14:cfRule type="iconSet" priority="2" id="{1B20B26C-E7D2-48C7-959E-30AC43DB4C60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9" id="{21210100-42F1-4BD5-820E-E631F755076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8" id="{7161CEF8-BDD9-426D-97B1-AFD7F98B27C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5" id="{DD12D853-B0E2-42D9-812C-EB0919755F6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14:cfRule type="iconSet" priority="1" id="{6096A0CC-FD74-4994-84C8-235C65C612A2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I96:J96</xm:sqref>
        </x14:conditionalFormatting>
        <x14:conditionalFormatting xmlns:xm="http://schemas.microsoft.com/office/excel/2006/main">
          <x14:cfRule type="iconSet" priority="485" id="{04D415B5-A313-464D-8025-AD7BB0BD1A3B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J19:J80</xm:sqref>
        </x14:conditionalFormatting>
        <x14:conditionalFormatting xmlns:xm="http://schemas.microsoft.com/office/excel/2006/main">
          <x14:cfRule type="iconSet" priority="205" id="{7DA7ABD3-6830-4767-9976-E56FAE21C5C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J83:J96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4B9C7-AE5B-4FA7-B52A-30AE4488BECC}">
  <sheetPr>
    <tabColor theme="9" tint="0.79998168889431442"/>
  </sheetPr>
  <dimension ref="A1:K37"/>
  <sheetViews>
    <sheetView showGridLines="0" showRowColHeaders="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6" sqref="B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29.68359375" style="51" customWidth="1"/>
    <col min="2" max="2" width="54" style="51" customWidth="1"/>
    <col min="3" max="3" width="9.41796875" style="51" customWidth="1"/>
    <col min="4" max="4" width="17.15625" style="51" hidden="1" customWidth="1"/>
    <col min="5" max="5" width="13.41796875" style="51" hidden="1" customWidth="1"/>
    <col min="6" max="6" width="18.578125" style="51" hidden="1" customWidth="1"/>
    <col min="7" max="7" width="19" style="51" hidden="1" customWidth="1"/>
    <col min="8" max="8" width="14.83984375" style="51" hidden="1" customWidth="1"/>
    <col min="9" max="9" width="15.15625" style="51" hidden="1" customWidth="1"/>
    <col min="10" max="10" width="12" style="51" hidden="1" customWidth="1"/>
    <col min="11" max="11" width="15.578125" style="51" customWidth="1"/>
    <col min="12" max="16384" width="11" style="51"/>
  </cols>
  <sheetData>
    <row r="1" spans="1:11" ht="18.3" x14ac:dyDescent="0.55000000000000004">
      <c r="A1" s="499" t="s">
        <v>883</v>
      </c>
      <c r="B1" s="500"/>
      <c r="C1" s="500"/>
      <c r="D1" s="500"/>
      <c r="E1" s="500"/>
      <c r="F1" s="500"/>
      <c r="G1" s="500"/>
      <c r="H1" s="500"/>
      <c r="I1" s="500"/>
      <c r="J1" s="500"/>
      <c r="K1" s="501"/>
    </row>
    <row r="2" spans="1:11" ht="14.7" thickBot="1" x14ac:dyDescent="0.6">
      <c r="A2" s="408" t="s">
        <v>743</v>
      </c>
      <c r="B2" s="409" t="s">
        <v>754</v>
      </c>
      <c r="C2" s="409" t="s">
        <v>746</v>
      </c>
      <c r="D2" s="410" t="s">
        <v>755</v>
      </c>
      <c r="E2" s="410" t="s">
        <v>756</v>
      </c>
      <c r="F2" s="410" t="s">
        <v>757</v>
      </c>
      <c r="G2" s="410" t="s">
        <v>758</v>
      </c>
      <c r="H2" s="410" t="s">
        <v>759</v>
      </c>
      <c r="I2" s="410" t="s">
        <v>760</v>
      </c>
      <c r="J2" s="410" t="s">
        <v>753</v>
      </c>
      <c r="K2" s="411" t="s">
        <v>870</v>
      </c>
    </row>
    <row r="3" spans="1:11" x14ac:dyDescent="0.55000000000000004">
      <c r="A3" s="412" t="s">
        <v>846</v>
      </c>
      <c r="B3" s="413" t="s">
        <v>871</v>
      </c>
      <c r="C3" s="413" t="s">
        <v>767</v>
      </c>
      <c r="D3" s="413" t="s">
        <v>872</v>
      </c>
      <c r="E3" s="413"/>
      <c r="F3" s="413"/>
      <c r="G3" s="413"/>
      <c r="H3" s="413"/>
      <c r="I3" s="413"/>
      <c r="J3" s="413"/>
      <c r="K3" s="414" t="s">
        <v>872</v>
      </c>
    </row>
    <row r="4" spans="1:11" x14ac:dyDescent="0.55000000000000004">
      <c r="A4" s="359" t="s">
        <v>846</v>
      </c>
      <c r="B4" s="360" t="s">
        <v>873</v>
      </c>
      <c r="C4" s="360" t="s">
        <v>767</v>
      </c>
      <c r="D4" s="360" t="s">
        <v>872</v>
      </c>
      <c r="E4" s="360"/>
      <c r="F4" s="360"/>
      <c r="G4" s="360"/>
      <c r="H4" s="360"/>
      <c r="I4" s="360"/>
      <c r="J4" s="360"/>
      <c r="K4" s="361" t="s">
        <v>872</v>
      </c>
    </row>
    <row r="5" spans="1:11" x14ac:dyDescent="0.55000000000000004">
      <c r="A5" s="359" t="s">
        <v>846</v>
      </c>
      <c r="B5" s="360" t="s">
        <v>874</v>
      </c>
      <c r="C5" s="360" t="s">
        <v>767</v>
      </c>
      <c r="D5" s="360" t="s">
        <v>872</v>
      </c>
      <c r="E5" s="360"/>
      <c r="F5" s="360"/>
      <c r="G5" s="360"/>
      <c r="H5" s="360"/>
      <c r="I5" s="360"/>
      <c r="J5" s="360"/>
      <c r="K5" s="361" t="s">
        <v>872</v>
      </c>
    </row>
    <row r="6" spans="1:11" x14ac:dyDescent="0.55000000000000004">
      <c r="A6" s="359" t="s">
        <v>806</v>
      </c>
      <c r="B6" s="360" t="s">
        <v>255</v>
      </c>
      <c r="C6" s="360" t="s">
        <v>765</v>
      </c>
      <c r="D6" s="360"/>
      <c r="E6" s="360"/>
      <c r="F6" s="360"/>
      <c r="G6" s="360"/>
      <c r="H6" s="360"/>
      <c r="I6" s="360"/>
      <c r="J6" s="360"/>
      <c r="K6" s="361" t="s">
        <v>875</v>
      </c>
    </row>
    <row r="7" spans="1:11" x14ac:dyDescent="0.55000000000000004">
      <c r="A7" s="359" t="s">
        <v>806</v>
      </c>
      <c r="B7" s="360" t="s">
        <v>256</v>
      </c>
      <c r="C7" s="360" t="s">
        <v>765</v>
      </c>
      <c r="D7" s="360"/>
      <c r="E7" s="360"/>
      <c r="F7" s="360"/>
      <c r="G7" s="360"/>
      <c r="H7" s="360"/>
      <c r="I7" s="360"/>
      <c r="J7" s="360"/>
      <c r="K7" s="361" t="s">
        <v>875</v>
      </c>
    </row>
    <row r="8" spans="1:11" x14ac:dyDescent="0.55000000000000004">
      <c r="A8" s="359" t="s">
        <v>806</v>
      </c>
      <c r="B8" s="360" t="s">
        <v>381</v>
      </c>
      <c r="C8" s="360" t="s">
        <v>766</v>
      </c>
      <c r="D8" s="360"/>
      <c r="E8" s="360"/>
      <c r="F8" s="360"/>
      <c r="G8" s="360"/>
      <c r="H8" s="360"/>
      <c r="I8" s="360"/>
      <c r="J8" s="360"/>
      <c r="K8" s="361" t="s">
        <v>875</v>
      </c>
    </row>
    <row r="9" spans="1:11" x14ac:dyDescent="0.55000000000000004">
      <c r="A9" s="359" t="s">
        <v>806</v>
      </c>
      <c r="B9" s="360" t="s">
        <v>382</v>
      </c>
      <c r="C9" s="360" t="s">
        <v>765</v>
      </c>
      <c r="D9" s="360"/>
      <c r="E9" s="360"/>
      <c r="F9" s="360"/>
      <c r="G9" s="360"/>
      <c r="H9" s="360"/>
      <c r="I9" s="360"/>
      <c r="J9" s="360"/>
      <c r="K9" s="361" t="s">
        <v>875</v>
      </c>
    </row>
    <row r="10" spans="1:11" x14ac:dyDescent="0.55000000000000004">
      <c r="A10" s="359" t="s">
        <v>820</v>
      </c>
      <c r="B10" s="360" t="s">
        <v>205</v>
      </c>
      <c r="C10" s="360" t="s">
        <v>765</v>
      </c>
      <c r="D10" s="360"/>
      <c r="E10" s="360"/>
      <c r="F10" s="360"/>
      <c r="G10" s="360"/>
      <c r="H10" s="360"/>
      <c r="I10" s="360"/>
      <c r="J10" s="360"/>
      <c r="K10" s="361" t="s">
        <v>875</v>
      </c>
    </row>
    <row r="11" spans="1:11" x14ac:dyDescent="0.55000000000000004">
      <c r="A11" s="359" t="s">
        <v>876</v>
      </c>
      <c r="B11" s="360" t="s">
        <v>9</v>
      </c>
      <c r="C11" s="362" t="s">
        <v>765</v>
      </c>
      <c r="D11" s="360" t="s">
        <v>877</v>
      </c>
      <c r="E11" s="360"/>
      <c r="F11" s="360"/>
      <c r="G11" s="360"/>
      <c r="H11" s="360"/>
      <c r="I11" s="360"/>
      <c r="J11" s="360"/>
      <c r="K11" s="361" t="s">
        <v>877</v>
      </c>
    </row>
    <row r="12" spans="1:11" x14ac:dyDescent="0.55000000000000004">
      <c r="A12" s="359" t="s">
        <v>876</v>
      </c>
      <c r="B12" s="360" t="s">
        <v>215</v>
      </c>
      <c r="C12" s="362" t="s">
        <v>765</v>
      </c>
      <c r="D12" s="360" t="s">
        <v>875</v>
      </c>
      <c r="E12" s="360"/>
      <c r="F12" s="360"/>
      <c r="G12" s="360"/>
      <c r="H12" s="360"/>
      <c r="I12" s="360"/>
      <c r="J12" s="360"/>
      <c r="K12" s="361" t="s">
        <v>875</v>
      </c>
    </row>
    <row r="13" spans="1:11" x14ac:dyDescent="0.55000000000000004">
      <c r="A13" s="359" t="s">
        <v>811</v>
      </c>
      <c r="B13" s="360" t="s">
        <v>267</v>
      </c>
      <c r="C13" s="360" t="s">
        <v>764</v>
      </c>
      <c r="D13" s="360"/>
      <c r="E13" s="363"/>
      <c r="F13" s="360"/>
      <c r="G13" s="360"/>
      <c r="H13" s="360"/>
      <c r="I13" s="360"/>
      <c r="J13" s="360"/>
      <c r="K13" s="361" t="s">
        <v>878</v>
      </c>
    </row>
    <row r="14" spans="1:11" ht="25.8" x14ac:dyDescent="0.55000000000000004">
      <c r="A14" s="359" t="s">
        <v>811</v>
      </c>
      <c r="B14" s="360" t="s">
        <v>266</v>
      </c>
      <c r="C14" s="360" t="s">
        <v>764</v>
      </c>
      <c r="D14" s="360"/>
      <c r="E14" s="360"/>
      <c r="F14" s="360"/>
      <c r="G14" s="360"/>
      <c r="H14" s="360"/>
      <c r="I14" s="360"/>
      <c r="J14" s="360"/>
      <c r="K14" s="361" t="s">
        <v>878</v>
      </c>
    </row>
    <row r="15" spans="1:11" x14ac:dyDescent="0.55000000000000004">
      <c r="A15" s="359" t="s">
        <v>820</v>
      </c>
      <c r="B15" s="360" t="s">
        <v>207</v>
      </c>
      <c r="C15" s="362" t="s">
        <v>764</v>
      </c>
      <c r="D15" s="360"/>
      <c r="E15" s="360"/>
      <c r="F15" s="360"/>
      <c r="G15" s="360"/>
      <c r="H15" s="360"/>
      <c r="I15" s="360"/>
      <c r="J15" s="360"/>
      <c r="K15" s="361" t="s">
        <v>878</v>
      </c>
    </row>
    <row r="16" spans="1:11" x14ac:dyDescent="0.55000000000000004">
      <c r="A16" s="359" t="s">
        <v>820</v>
      </c>
      <c r="B16" s="360" t="s">
        <v>401</v>
      </c>
      <c r="C16" s="362" t="s">
        <v>764</v>
      </c>
      <c r="D16" s="360"/>
      <c r="E16" s="360"/>
      <c r="F16" s="360"/>
      <c r="G16" s="360"/>
      <c r="H16" s="360"/>
      <c r="I16" s="360"/>
      <c r="J16" s="360"/>
      <c r="K16" s="361" t="s">
        <v>878</v>
      </c>
    </row>
    <row r="17" spans="1:11" x14ac:dyDescent="0.55000000000000004">
      <c r="A17" s="359" t="s">
        <v>876</v>
      </c>
      <c r="B17" s="360" t="s">
        <v>216</v>
      </c>
      <c r="C17" s="362" t="s">
        <v>764</v>
      </c>
      <c r="D17" s="360" t="s">
        <v>878</v>
      </c>
      <c r="E17" s="360"/>
      <c r="F17" s="360"/>
      <c r="G17" s="360"/>
      <c r="H17" s="360"/>
      <c r="I17" s="360"/>
      <c r="J17" s="360"/>
      <c r="K17" s="361" t="s">
        <v>878</v>
      </c>
    </row>
    <row r="18" spans="1:11" x14ac:dyDescent="0.55000000000000004">
      <c r="A18" s="359" t="s">
        <v>876</v>
      </c>
      <c r="B18" s="360" t="s">
        <v>217</v>
      </c>
      <c r="C18" s="362" t="s">
        <v>768</v>
      </c>
      <c r="D18" s="360" t="s">
        <v>879</v>
      </c>
      <c r="E18" s="360"/>
      <c r="F18" s="360"/>
      <c r="G18" s="360"/>
      <c r="H18" s="360"/>
      <c r="I18" s="360"/>
      <c r="J18" s="360"/>
      <c r="K18" s="361" t="s">
        <v>879</v>
      </c>
    </row>
    <row r="19" spans="1:11" ht="38.700000000000003" x14ac:dyDescent="0.55000000000000004">
      <c r="A19" s="359" t="s">
        <v>814</v>
      </c>
      <c r="B19" s="360" t="s">
        <v>371</v>
      </c>
      <c r="C19" s="360"/>
      <c r="D19" s="363"/>
      <c r="E19" s="363"/>
      <c r="F19" s="360"/>
      <c r="G19" s="360"/>
      <c r="H19" s="360"/>
      <c r="I19" s="360"/>
      <c r="J19" s="360"/>
      <c r="K19" s="361" t="s">
        <v>880</v>
      </c>
    </row>
    <row r="20" spans="1:11" ht="38.700000000000003" x14ac:dyDescent="0.55000000000000004">
      <c r="A20" s="359" t="s">
        <v>869</v>
      </c>
      <c r="B20" s="360" t="s">
        <v>14</v>
      </c>
      <c r="C20" s="360" t="s">
        <v>766</v>
      </c>
      <c r="D20" s="360" t="s">
        <v>881</v>
      </c>
      <c r="E20" s="360"/>
      <c r="F20" s="360"/>
      <c r="G20" s="360"/>
      <c r="H20" s="360"/>
      <c r="I20" s="360"/>
      <c r="J20" s="360"/>
      <c r="K20" s="361"/>
    </row>
    <row r="21" spans="1:11" ht="38.700000000000003" x14ac:dyDescent="0.55000000000000004">
      <c r="A21" s="359" t="s">
        <v>869</v>
      </c>
      <c r="B21" s="360" t="s">
        <v>15</v>
      </c>
      <c r="C21" s="360"/>
      <c r="D21" s="360" t="s">
        <v>881</v>
      </c>
      <c r="E21" s="360"/>
      <c r="F21" s="360"/>
      <c r="G21" s="360"/>
      <c r="H21" s="360"/>
      <c r="I21" s="360"/>
      <c r="J21" s="360"/>
      <c r="K21" s="361" t="s">
        <v>882</v>
      </c>
    </row>
    <row r="22" spans="1:11" ht="38.700000000000003" x14ac:dyDescent="0.55000000000000004">
      <c r="A22" s="359" t="s">
        <v>869</v>
      </c>
      <c r="B22" s="360" t="s">
        <v>218</v>
      </c>
      <c r="C22" s="360"/>
      <c r="D22" s="360" t="s">
        <v>881</v>
      </c>
      <c r="E22" s="360"/>
      <c r="F22" s="360"/>
      <c r="G22" s="360"/>
      <c r="H22" s="360"/>
      <c r="I22" s="360"/>
      <c r="J22" s="360"/>
      <c r="K22" s="361" t="s">
        <v>882</v>
      </c>
    </row>
    <row r="23" spans="1:11" ht="25.8" x14ac:dyDescent="0.55000000000000004">
      <c r="A23" s="359" t="s">
        <v>774</v>
      </c>
      <c r="B23" s="360" t="s">
        <v>411</v>
      </c>
      <c r="C23" s="360"/>
      <c r="D23" s="360" t="s">
        <v>881</v>
      </c>
      <c r="E23" s="360"/>
      <c r="F23" s="360"/>
      <c r="G23" s="360"/>
      <c r="H23" s="360"/>
      <c r="I23" s="360"/>
      <c r="J23" s="360"/>
      <c r="K23" s="361" t="s">
        <v>882</v>
      </c>
    </row>
    <row r="24" spans="1:11" ht="25.8" x14ac:dyDescent="0.55000000000000004">
      <c r="A24" s="359"/>
      <c r="B24" s="360" t="s">
        <v>250</v>
      </c>
      <c r="C24" s="360"/>
      <c r="D24" s="360" t="s">
        <v>881</v>
      </c>
      <c r="E24" s="360"/>
      <c r="F24" s="360"/>
      <c r="G24" s="360"/>
      <c r="H24" s="360"/>
      <c r="I24" s="360"/>
      <c r="J24" s="360"/>
      <c r="K24" s="361" t="s">
        <v>882</v>
      </c>
    </row>
    <row r="25" spans="1:11" ht="25.8" x14ac:dyDescent="0.55000000000000004">
      <c r="A25" s="359"/>
      <c r="B25" s="360" t="s">
        <v>251</v>
      </c>
      <c r="C25" s="360"/>
      <c r="D25" s="360" t="s">
        <v>881</v>
      </c>
      <c r="E25" s="360"/>
      <c r="F25" s="360"/>
      <c r="G25" s="360"/>
      <c r="H25" s="360"/>
      <c r="I25" s="360"/>
      <c r="J25" s="360"/>
      <c r="K25" s="361" t="s">
        <v>882</v>
      </c>
    </row>
    <row r="26" spans="1:11" ht="25.8" x14ac:dyDescent="0.55000000000000004">
      <c r="A26" s="359"/>
      <c r="B26" s="360" t="s">
        <v>364</v>
      </c>
      <c r="C26" s="360"/>
      <c r="D26" s="360" t="s">
        <v>881</v>
      </c>
      <c r="E26" s="360"/>
      <c r="F26" s="360"/>
      <c r="G26" s="360"/>
      <c r="H26" s="360"/>
      <c r="I26" s="360"/>
      <c r="J26" s="360"/>
      <c r="K26" s="361" t="s">
        <v>882</v>
      </c>
    </row>
    <row r="27" spans="1:11" ht="25.8" x14ac:dyDescent="0.55000000000000004">
      <c r="A27" s="359"/>
      <c r="B27" s="360" t="s">
        <v>252</v>
      </c>
      <c r="C27" s="360"/>
      <c r="D27" s="360" t="s">
        <v>881</v>
      </c>
      <c r="E27" s="360"/>
      <c r="F27" s="360"/>
      <c r="G27" s="360"/>
      <c r="H27" s="360"/>
      <c r="I27" s="360"/>
      <c r="J27" s="360"/>
      <c r="K27" s="361" t="s">
        <v>882</v>
      </c>
    </row>
    <row r="28" spans="1:11" ht="25.8" x14ac:dyDescent="0.55000000000000004">
      <c r="A28" s="359"/>
      <c r="B28" s="360" t="s">
        <v>254</v>
      </c>
      <c r="C28" s="360"/>
      <c r="D28" s="360" t="s">
        <v>881</v>
      </c>
      <c r="E28" s="360"/>
      <c r="F28" s="360"/>
      <c r="G28" s="360"/>
      <c r="H28" s="360"/>
      <c r="I28" s="360"/>
      <c r="J28" s="360"/>
      <c r="K28" s="361" t="s">
        <v>882</v>
      </c>
    </row>
    <row r="29" spans="1:11" ht="25.8" x14ac:dyDescent="0.55000000000000004">
      <c r="A29" s="359"/>
      <c r="B29" s="360" t="s">
        <v>373</v>
      </c>
      <c r="C29" s="360"/>
      <c r="D29" s="360" t="s">
        <v>881</v>
      </c>
      <c r="E29" s="360"/>
      <c r="F29" s="360"/>
      <c r="G29" s="360"/>
      <c r="H29" s="360"/>
      <c r="I29" s="360"/>
      <c r="J29" s="360"/>
      <c r="K29" s="361" t="s">
        <v>882</v>
      </c>
    </row>
    <row r="30" spans="1:11" ht="25.8" x14ac:dyDescent="0.55000000000000004">
      <c r="A30" s="359"/>
      <c r="B30" s="360" t="s">
        <v>374</v>
      </c>
      <c r="C30" s="360"/>
      <c r="D30" s="360" t="s">
        <v>881</v>
      </c>
      <c r="E30" s="360"/>
      <c r="F30" s="360"/>
      <c r="G30" s="360"/>
      <c r="H30" s="360"/>
      <c r="I30" s="360"/>
      <c r="J30" s="360"/>
      <c r="K30" s="361" t="s">
        <v>882</v>
      </c>
    </row>
    <row r="31" spans="1:11" ht="25.8" x14ac:dyDescent="0.55000000000000004">
      <c r="A31" s="359"/>
      <c r="B31" s="360" t="s">
        <v>375</v>
      </c>
      <c r="C31" s="360"/>
      <c r="D31" s="360" t="s">
        <v>881</v>
      </c>
      <c r="E31" s="360"/>
      <c r="F31" s="360"/>
      <c r="G31" s="360"/>
      <c r="H31" s="360"/>
      <c r="I31" s="360"/>
      <c r="J31" s="360"/>
      <c r="K31" s="361" t="s">
        <v>882</v>
      </c>
    </row>
    <row r="32" spans="1:11" ht="25.8" x14ac:dyDescent="0.55000000000000004">
      <c r="A32" s="359"/>
      <c r="B32" s="360" t="s">
        <v>376</v>
      </c>
      <c r="C32" s="360"/>
      <c r="D32" s="360" t="s">
        <v>881</v>
      </c>
      <c r="E32" s="360"/>
      <c r="F32" s="360"/>
      <c r="G32" s="360"/>
      <c r="H32" s="360"/>
      <c r="I32" s="360"/>
      <c r="J32" s="360"/>
      <c r="K32" s="361" t="s">
        <v>882</v>
      </c>
    </row>
    <row r="33" spans="1:11" ht="25.8" x14ac:dyDescent="0.55000000000000004">
      <c r="A33" s="359"/>
      <c r="B33" s="360" t="s">
        <v>377</v>
      </c>
      <c r="C33" s="360"/>
      <c r="D33" s="360" t="s">
        <v>881</v>
      </c>
      <c r="E33" s="360"/>
      <c r="F33" s="360"/>
      <c r="G33" s="360"/>
      <c r="H33" s="360"/>
      <c r="I33" s="360"/>
      <c r="J33" s="360"/>
      <c r="K33" s="361" t="s">
        <v>882</v>
      </c>
    </row>
    <row r="34" spans="1:11" ht="25.8" x14ac:dyDescent="0.55000000000000004">
      <c r="A34" s="359"/>
      <c r="B34" s="360" t="s">
        <v>378</v>
      </c>
      <c r="C34" s="360"/>
      <c r="D34" s="360" t="s">
        <v>881</v>
      </c>
      <c r="E34" s="360"/>
      <c r="F34" s="360"/>
      <c r="G34" s="360"/>
      <c r="H34" s="360"/>
      <c r="I34" s="360"/>
      <c r="J34" s="360"/>
      <c r="K34" s="361" t="s">
        <v>882</v>
      </c>
    </row>
    <row r="35" spans="1:11" ht="25.8" x14ac:dyDescent="0.55000000000000004">
      <c r="A35" s="359"/>
      <c r="B35" s="360" t="s">
        <v>379</v>
      </c>
      <c r="C35" s="360"/>
      <c r="D35" s="360" t="s">
        <v>881</v>
      </c>
      <c r="E35" s="360"/>
      <c r="F35" s="360"/>
      <c r="G35" s="360"/>
      <c r="H35" s="360"/>
      <c r="I35" s="360"/>
      <c r="J35" s="360"/>
      <c r="K35" s="361" t="s">
        <v>882</v>
      </c>
    </row>
    <row r="36" spans="1:11" ht="25.8" x14ac:dyDescent="0.55000000000000004">
      <c r="A36" s="359"/>
      <c r="B36" s="360" t="s">
        <v>885</v>
      </c>
      <c r="C36" s="360"/>
      <c r="D36" s="360"/>
      <c r="E36" s="360"/>
      <c r="F36" s="360"/>
      <c r="G36" s="360"/>
      <c r="H36" s="360"/>
      <c r="I36" s="360"/>
      <c r="J36" s="360"/>
      <c r="K36" s="361" t="s">
        <v>882</v>
      </c>
    </row>
    <row r="37" spans="1:11" ht="26.1" thickBot="1" x14ac:dyDescent="0.6">
      <c r="A37" s="415"/>
      <c r="B37" s="416" t="s">
        <v>886</v>
      </c>
      <c r="C37" s="416"/>
      <c r="D37" s="416"/>
      <c r="E37" s="416"/>
      <c r="F37" s="416"/>
      <c r="G37" s="416"/>
      <c r="H37" s="416"/>
      <c r="I37" s="416"/>
      <c r="J37" s="416"/>
      <c r="K37" s="417" t="s">
        <v>882</v>
      </c>
    </row>
  </sheetData>
  <sheetProtection algorithmName="SHA-512" hashValue="w/QBlXLxrk7UPjYQ/vpp5bf4zWu6Je0zMxIa0uncvuqDWX0VMKMZxN3/TLfFi0UN2SlBL59mDifZHysYKMImbg==" saltValue="mOtOUUpu33gElbGgpUm4mA==" spinCount="100000" sheet="1" objects="1" scenarios="1"/>
  <mergeCells count="1">
    <mergeCell ref="A1:K1"/>
  </mergeCells>
  <conditionalFormatting sqref="D3:E32 H3:J32">
    <cfRule type="cellIs" dxfId="1444" priority="10" operator="greaterThan">
      <formula>1.05</formula>
    </cfRule>
  </conditionalFormatting>
  <conditionalFormatting sqref="D33:E37 H33:J37">
    <cfRule type="cellIs" dxfId="1443" priority="1" operator="greaterThan">
      <formula>1.1</formula>
    </cfRule>
  </conditionalFormatting>
  <conditionalFormatting sqref="J3:J32">
    <cfRule type="cellIs" dxfId="1442" priority="13" operator="greaterThan">
      <formula>0</formula>
    </cfRule>
  </conditionalFormatting>
  <conditionalFormatting sqref="J33:J37">
    <cfRule type="cellIs" dxfId="1441" priority="7" operator="greater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85"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A38224C3-CA55-45CB-B1EC-F6CBD787A73F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D3:E3</xm:sqref>
        </x14:conditionalFormatting>
        <x14:conditionalFormatting xmlns:xm="http://schemas.microsoft.com/office/excel/2006/main">
          <x14:cfRule type="iconSet" priority="12" id="{B46D0FCB-851C-41CA-BFCB-A33D861E8EDA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D4:E25</xm:sqref>
        </x14:conditionalFormatting>
        <x14:conditionalFormatting xmlns:xm="http://schemas.microsoft.com/office/excel/2006/main">
          <x14:cfRule type="iconSet" priority="16" id="{6C11AC09-2C75-4C81-9A15-C0868FD0BB58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D26:E32</xm:sqref>
        </x14:conditionalFormatting>
        <x14:conditionalFormatting xmlns:xm="http://schemas.microsoft.com/office/excel/2006/main">
          <x14:cfRule type="iconSet" priority="9" id="{4FDD3274-F863-4858-BA6F-75BEB089ACBC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D33:E33</xm:sqref>
        </x14:conditionalFormatting>
        <x14:conditionalFormatting xmlns:xm="http://schemas.microsoft.com/office/excel/2006/main">
          <x14:cfRule type="iconSet" priority="6" id="{36C25053-007E-49B9-9178-7BEC51F9B3E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D34:E35</xm:sqref>
        </x14:conditionalFormatting>
        <x14:conditionalFormatting xmlns:xm="http://schemas.microsoft.com/office/excel/2006/main">
          <x14:cfRule type="iconSet" priority="3" id="{A95A6871-0450-457D-8986-8895FB16C4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0"/>
              <x14:cfIcon iconSet="4RedToBlack" iconId="3"/>
              <x14:cfIcon iconSet="4RedToBlack" iconId="3"/>
            </x14:iconSet>
          </x14:cfRule>
          <xm:sqref>D36:E37</xm:sqref>
        </x14:conditionalFormatting>
        <x14:conditionalFormatting xmlns:xm="http://schemas.microsoft.com/office/excel/2006/main">
          <x14:cfRule type="iconSet" priority="14" id="{E26A1780-87D7-41A1-A97E-0D94475D6969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H3:I3</xm:sqref>
        </x14:conditionalFormatting>
        <x14:conditionalFormatting xmlns:xm="http://schemas.microsoft.com/office/excel/2006/main">
          <x14:cfRule type="iconSet" priority="11" id="{77014256-14DC-494B-A06E-F117C843C47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H4:I25</xm:sqref>
        </x14:conditionalFormatting>
        <x14:conditionalFormatting xmlns:xm="http://schemas.microsoft.com/office/excel/2006/main">
          <x14:cfRule type="iconSet" priority="17" id="{77F61192-BE28-4960-B85E-A934CA1639C7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H26:I32</xm:sqref>
        </x14:conditionalFormatting>
        <x14:conditionalFormatting xmlns:xm="http://schemas.microsoft.com/office/excel/2006/main">
          <x14:cfRule type="iconSet" priority="8" id="{06256943-C832-4B15-9A82-C3B92C7BCD1E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H33:I33</xm:sqref>
        </x14:conditionalFormatting>
        <x14:conditionalFormatting xmlns:xm="http://schemas.microsoft.com/office/excel/2006/main">
          <x14:cfRule type="iconSet" priority="5" id="{CE231D57-B378-4087-AEF3-8F627AFB59D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H34:I35</xm:sqref>
        </x14:conditionalFormatting>
        <x14:conditionalFormatting xmlns:xm="http://schemas.microsoft.com/office/excel/2006/main">
          <x14:cfRule type="iconSet" priority="2" id="{0233824C-E788-49E9-ADCA-0FBF93C63014}">
            <x14:iconSet custom="1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  <x14:cfIcon iconSet="3TrafficLights1" iconId="2"/>
              <x14:cfIcon iconSet="3TrafficLights1" iconId="2"/>
              <x14:cfIcon iconSet="3TrafficLights1" iconId="2"/>
            </x14:iconSet>
          </x14:cfRule>
          <xm:sqref>H36:I37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2">
    <tabColor theme="9" tint="0.79998168889431442"/>
  </sheetPr>
  <dimension ref="A3:R220"/>
  <sheetViews>
    <sheetView showGridLines="0" showRowColHeaders="0" tabSelected="1" zoomScale="73" zoomScaleNormal="73" workbookViewId="0">
      <selection activeCell="B14" sqref="B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4" customWidth="1"/>
    <col min="2" max="2" width="66.578125" customWidth="1"/>
    <col min="3" max="5" width="15.68359375" customWidth="1"/>
    <col min="6" max="6" width="11.5234375" style="131" customWidth="1"/>
    <col min="7" max="7" width="40.578125" customWidth="1"/>
    <col min="8" max="10" width="16.83984375" customWidth="1"/>
    <col min="11" max="13" width="16.68359375" customWidth="1"/>
    <col min="14" max="16" width="12.578125" customWidth="1"/>
    <col min="17" max="17" width="19" customWidth="1"/>
  </cols>
  <sheetData>
    <row r="3" spans="2:18" x14ac:dyDescent="0.55000000000000004">
      <c r="G3" s="695" t="s">
        <v>891</v>
      </c>
      <c r="H3" s="696"/>
    </row>
    <row r="4" spans="2:18" x14ac:dyDescent="0.55000000000000004">
      <c r="G4" s="697" t="s">
        <v>749</v>
      </c>
      <c r="H4" t="s">
        <v>892</v>
      </c>
    </row>
    <row r="5" spans="2:18" x14ac:dyDescent="0.55000000000000004">
      <c r="G5" s="698" t="s">
        <v>748</v>
      </c>
      <c r="H5" t="s">
        <v>893</v>
      </c>
    </row>
    <row r="6" spans="2:18" x14ac:dyDescent="0.55000000000000004">
      <c r="G6" s="699" t="s">
        <v>747</v>
      </c>
      <c r="H6" t="s">
        <v>894</v>
      </c>
    </row>
    <row r="7" spans="2:18" x14ac:dyDescent="0.55000000000000004">
      <c r="G7" s="700" t="s">
        <v>895</v>
      </c>
      <c r="H7" t="s">
        <v>896</v>
      </c>
    </row>
    <row r="8" spans="2:18" ht="25.5" customHeight="1" x14ac:dyDescent="0.55000000000000004"/>
    <row r="10" spans="2:18" ht="14.7" thickBot="1" x14ac:dyDescent="0.6">
      <c r="B10" s="59"/>
    </row>
    <row r="11" spans="2:18" ht="25" customHeight="1" thickBot="1" x14ac:dyDescent="0.6">
      <c r="B11" s="502" t="s">
        <v>706</v>
      </c>
      <c r="C11" s="503"/>
      <c r="D11" s="503"/>
      <c r="E11" s="504"/>
    </row>
    <row r="12" spans="2:18" ht="40" customHeight="1" thickBot="1" x14ac:dyDescent="0.6">
      <c r="B12" s="505"/>
      <c r="C12" s="676"/>
      <c r="D12" s="676"/>
      <c r="E12" s="506"/>
      <c r="G12" s="507" t="s">
        <v>399</v>
      </c>
      <c r="H12" s="508"/>
      <c r="I12" s="508"/>
      <c r="J12" s="508"/>
      <c r="K12" s="508"/>
      <c r="L12" s="508"/>
      <c r="M12" s="508"/>
      <c r="N12" s="508"/>
      <c r="O12" s="508"/>
      <c r="P12" s="508"/>
      <c r="Q12" s="509"/>
    </row>
    <row r="13" spans="2:18" ht="50.25" customHeight="1" thickBot="1" x14ac:dyDescent="0.6">
      <c r="B13" s="289" t="s">
        <v>302</v>
      </c>
      <c r="C13" s="283" t="s">
        <v>303</v>
      </c>
      <c r="D13" s="283" t="s">
        <v>414</v>
      </c>
      <c r="E13" s="284" t="s">
        <v>415</v>
      </c>
      <c r="G13" s="242" t="s">
        <v>385</v>
      </c>
      <c r="H13" s="191" t="s">
        <v>674</v>
      </c>
      <c r="I13" s="191" t="s">
        <v>675</v>
      </c>
      <c r="J13" s="191" t="s">
        <v>676</v>
      </c>
      <c r="K13" s="191" t="s">
        <v>677</v>
      </c>
      <c r="L13" s="191" t="s">
        <v>678</v>
      </c>
      <c r="M13" s="191" t="s">
        <v>679</v>
      </c>
      <c r="N13" s="191" t="s">
        <v>680</v>
      </c>
      <c r="O13" s="191" t="s">
        <v>681</v>
      </c>
      <c r="P13" s="191" t="s">
        <v>682</v>
      </c>
      <c r="Q13" s="225" t="s">
        <v>864</v>
      </c>
    </row>
    <row r="14" spans="2:18" ht="13.9" customHeight="1" x14ac:dyDescent="0.55000000000000004">
      <c r="B14" s="254" t="s">
        <v>350</v>
      </c>
      <c r="C14" s="73">
        <f>+'4. FORMACIÓN X REGIONAL'!C52</f>
        <v>277973</v>
      </c>
      <c r="D14" s="73">
        <f>+'4. FORMACIÓN X REGIONAL'!D52</f>
        <v>230621</v>
      </c>
      <c r="E14" s="187">
        <f>+'4. FORMACIÓN X REGIONAL'!E52</f>
        <v>0.82965252020879721</v>
      </c>
      <c r="F14" s="74"/>
      <c r="G14" s="261" t="s">
        <v>386</v>
      </c>
      <c r="H14" s="252">
        <f>+'4. FORMACIÓN X REGIONAL'!AJ52</f>
        <v>7067</v>
      </c>
      <c r="I14" s="252">
        <f>+'4. FORMACIÓN X REGIONAL'!AK52</f>
        <v>3700</v>
      </c>
      <c r="J14" s="187">
        <f>'4. FORMACIÓN X REGIONAL'!AL52</f>
        <v>0.52356020942408377</v>
      </c>
      <c r="K14" s="259">
        <f>+'4. FORMACIÓN X REGIONAL'!AM52</f>
        <v>945</v>
      </c>
      <c r="L14" s="259">
        <f>+'4. FORMACIÓN X REGIONAL'!AN52</f>
        <v>558</v>
      </c>
      <c r="M14" s="182">
        <f>'4. FORMACIÓN X REGIONAL'!AO52</f>
        <v>0.59047619047619049</v>
      </c>
      <c r="N14" s="259">
        <f>+'4. FORMACIÓN X REGIONAL'!AP52</f>
        <v>1091</v>
      </c>
      <c r="O14" s="259">
        <f>'4. FORMACIÓN X REGIONAL'!AQ52</f>
        <v>715</v>
      </c>
      <c r="P14" s="182">
        <f>'4. FORMACIÓN X REGIONAL'!AR52</f>
        <v>0.6553620531622365</v>
      </c>
      <c r="Q14" s="262">
        <f t="shared" ref="Q14:Q20" si="0">+H14+K14+N14</f>
        <v>9103</v>
      </c>
      <c r="R14" s="12"/>
    </row>
    <row r="15" spans="2:18" ht="13.9" customHeight="1" x14ac:dyDescent="0.55000000000000004">
      <c r="B15" s="254" t="s">
        <v>181</v>
      </c>
      <c r="C15" s="73">
        <f>+'4. FORMACIÓN X REGIONAL'!F52</f>
        <v>165569</v>
      </c>
      <c r="D15" s="73">
        <f>+'4. FORMACIÓN X REGIONAL'!G52</f>
        <v>141926</v>
      </c>
      <c r="E15" s="187">
        <f>+'4. FORMACIÓN X REGIONAL'!H52</f>
        <v>0.85720152927178395</v>
      </c>
      <c r="F15" s="74"/>
      <c r="G15" s="261" t="s">
        <v>387</v>
      </c>
      <c r="H15" s="252">
        <f>+'4. FORMACIÓN X REGIONAL'!X52</f>
        <v>18889</v>
      </c>
      <c r="I15" s="252">
        <f>+'4. FORMACIÓN X REGIONAL'!Y52</f>
        <v>12364</v>
      </c>
      <c r="J15" s="187">
        <f>'4. FORMACIÓN X REGIONAL'!Z52</f>
        <v>0.65456085552437926</v>
      </c>
      <c r="K15" s="259">
        <f>+'4. FORMACIÓN X REGIONAL'!AA52</f>
        <v>1920</v>
      </c>
      <c r="L15" s="259">
        <f>+'4. FORMACIÓN X REGIONAL'!AB52</f>
        <v>2113</v>
      </c>
      <c r="M15" s="182">
        <f>'4. FORMACIÓN X REGIONAL'!AC52</f>
        <v>1.1005208333333334</v>
      </c>
      <c r="N15" s="259">
        <f>+'4. FORMACIÓN X REGIONAL'!AD52</f>
        <v>1504</v>
      </c>
      <c r="O15" s="259">
        <f>'4. FORMACIÓN X REGIONAL'!AE52</f>
        <v>1648</v>
      </c>
      <c r="P15" s="182">
        <f>'4. FORMACIÓN X REGIONAL'!AF52</f>
        <v>1.0957446808510638</v>
      </c>
      <c r="Q15" s="262">
        <f t="shared" si="0"/>
        <v>22313</v>
      </c>
      <c r="R15" s="12"/>
    </row>
    <row r="16" spans="2:18" ht="13.9" customHeight="1" x14ac:dyDescent="0.55000000000000004">
      <c r="B16" s="254" t="s">
        <v>264</v>
      </c>
      <c r="C16" s="73">
        <f>+'4. FORMACIÓN X REGIONAL'!I52</f>
        <v>15000</v>
      </c>
      <c r="D16" s="73">
        <f>+'4. FORMACIÓN X REGIONAL'!J52</f>
        <v>7152</v>
      </c>
      <c r="E16" s="187">
        <f>+'4. FORMACIÓN X REGIONAL'!K52</f>
        <v>0.4768</v>
      </c>
      <c r="F16" s="74"/>
      <c r="G16" s="261" t="s">
        <v>388</v>
      </c>
      <c r="H16" s="252">
        <f>+'4. FORMACIÓN X REGIONAL'!BN52</f>
        <v>1320</v>
      </c>
      <c r="I16" s="252">
        <f>+'4. FORMACIÓN X REGIONAL'!BO52</f>
        <v>569</v>
      </c>
      <c r="J16" s="187">
        <f>'4. FORMACIÓN X REGIONAL'!BP52</f>
        <v>0.43106060606060603</v>
      </c>
      <c r="K16" s="253"/>
      <c r="L16" s="252"/>
      <c r="M16" s="255"/>
      <c r="N16" s="253"/>
      <c r="O16" s="252"/>
      <c r="P16" s="255"/>
      <c r="Q16" s="262">
        <f t="shared" si="0"/>
        <v>1320</v>
      </c>
      <c r="R16" s="12"/>
    </row>
    <row r="17" spans="2:18" ht="13.9" customHeight="1" x14ac:dyDescent="0.55000000000000004">
      <c r="B17" s="254" t="s">
        <v>182</v>
      </c>
      <c r="C17" s="73">
        <f>+'4. FORMACIÓN X REGIONAL'!L52</f>
        <v>2399</v>
      </c>
      <c r="D17" s="73">
        <f>+'4. FORMACIÓN X REGIONAL'!M52</f>
        <v>2640</v>
      </c>
      <c r="E17" s="182">
        <f>+'4. FORMACIÓN X REGIONAL'!N52</f>
        <v>1.1004585243851606</v>
      </c>
      <c r="F17" s="74"/>
      <c r="G17" s="261" t="s">
        <v>887</v>
      </c>
      <c r="H17" s="252">
        <f>+'4. FORMACIÓN X REGIONAL'!BH52</f>
        <v>475067</v>
      </c>
      <c r="I17" s="252">
        <f>+'4. FORMACIÓN X REGIONAL'!BI52</f>
        <v>476155</v>
      </c>
      <c r="J17" s="187">
        <f>'4. FORMACIÓN X REGIONAL'!BJ52</f>
        <v>1.0022902032765904</v>
      </c>
      <c r="K17" s="253"/>
      <c r="L17" s="252"/>
      <c r="M17" s="255"/>
      <c r="N17" s="253"/>
      <c r="O17" s="252"/>
      <c r="P17" s="255"/>
      <c r="Q17" s="262">
        <f t="shared" si="0"/>
        <v>475067</v>
      </c>
      <c r="R17" s="12"/>
    </row>
    <row r="18" spans="2:18" ht="13.9" customHeight="1" x14ac:dyDescent="0.55000000000000004">
      <c r="B18" s="254" t="s">
        <v>325</v>
      </c>
      <c r="C18" s="73">
        <f>+'4. FORMACIÓN X REGIONAL'!O52</f>
        <v>678</v>
      </c>
      <c r="D18" s="73">
        <f>+'4. FORMACIÓN X REGIONAL'!P52</f>
        <v>883</v>
      </c>
      <c r="E18" s="182">
        <f>+'4. FORMACIÓN X REGIONAL'!Q52</f>
        <v>1.3023598820058997</v>
      </c>
      <c r="F18" s="74"/>
      <c r="G18" s="261" t="s">
        <v>389</v>
      </c>
      <c r="H18" s="252">
        <f>+'4. FORMACIÓN X REGIONAL'!AV52+'4. FORMACIÓN X REGIONAL'!AY52</f>
        <v>318816</v>
      </c>
      <c r="I18" s="252">
        <f>+'4. FORMACIÓN X REGIONAL'!AW52+'4. FORMACIÓN X REGIONAL'!AZ52</f>
        <v>242936</v>
      </c>
      <c r="J18" s="187">
        <f>+I18/H18</f>
        <v>0.76199437920305124</v>
      </c>
      <c r="K18" s="252">
        <f>+'4. FORMACIÓN X REGIONAL'!BB52</f>
        <v>24795</v>
      </c>
      <c r="L18" s="252">
        <f>+'4. FORMACIÓN X REGIONAL'!BC52</f>
        <v>22207</v>
      </c>
      <c r="M18" s="182">
        <f>'4. FORMACIÓN X REGIONAL'!BD52</f>
        <v>0.89562411776567852</v>
      </c>
      <c r="N18" s="252">
        <f>+'4. FORMACIÓN X REGIONAL'!BE52</f>
        <v>3881</v>
      </c>
      <c r="O18" s="252">
        <f>'4. FORMACIÓN X REGIONAL'!BF52</f>
        <v>4125</v>
      </c>
      <c r="P18" s="182">
        <f>'4. FORMACIÓN X REGIONAL'!BG52</f>
        <v>1.0628703942282918</v>
      </c>
      <c r="Q18" s="262">
        <f t="shared" si="0"/>
        <v>347492</v>
      </c>
      <c r="R18" s="12"/>
    </row>
    <row r="19" spans="2:18" ht="13.8" customHeight="1" x14ac:dyDescent="0.55000000000000004">
      <c r="B19" s="256" t="s">
        <v>380</v>
      </c>
      <c r="C19" s="123">
        <f>SUM(C14:C18)</f>
        <v>461619</v>
      </c>
      <c r="D19" s="123">
        <f>SUM(D14:D18)</f>
        <v>383222</v>
      </c>
      <c r="E19" s="321">
        <f>+D19/C19</f>
        <v>0.83016946876103448</v>
      </c>
      <c r="F19" s="74"/>
      <c r="G19" s="227" t="s">
        <v>398</v>
      </c>
      <c r="H19" s="164">
        <f>SUM(H14:H18)</f>
        <v>821159</v>
      </c>
      <c r="I19" s="164">
        <f t="shared" ref="I19" si="1">SUM(I14:I18)</f>
        <v>735724</v>
      </c>
      <c r="J19" s="321">
        <f>I19/H19</f>
        <v>0.89595803005264507</v>
      </c>
      <c r="K19" s="164">
        <f>SUM(K14:K18)</f>
        <v>27660</v>
      </c>
      <c r="L19" s="164">
        <f t="shared" ref="L19" si="2">SUM(L14:L18)</f>
        <v>24878</v>
      </c>
      <c r="M19" s="335">
        <f>L19/K19</f>
        <v>0.89942154736080981</v>
      </c>
      <c r="N19" s="164">
        <f>SUM(N14:N18)</f>
        <v>6476</v>
      </c>
      <c r="O19" s="164">
        <f t="shared" ref="O19" si="3">SUM(O14:O18)</f>
        <v>6488</v>
      </c>
      <c r="P19" s="335">
        <f>O19/N19</f>
        <v>1.0018529956763433</v>
      </c>
      <c r="Q19" s="231">
        <f t="shared" si="0"/>
        <v>855295</v>
      </c>
      <c r="R19" s="12"/>
    </row>
    <row r="20" spans="2:18" ht="13.9" customHeight="1" x14ac:dyDescent="0.55000000000000004">
      <c r="B20" s="169" t="s">
        <v>304</v>
      </c>
      <c r="C20" s="157">
        <f>+'4. FORMACIÓN X REGIONAL'!U52</f>
        <v>461619</v>
      </c>
      <c r="D20" s="157">
        <f>+'4. FORMACIÓN X REGIONAL'!V52</f>
        <v>383222</v>
      </c>
      <c r="E20" s="321">
        <f>+'4. FORMACIÓN X REGIONAL'!W52</f>
        <v>0.83016946876103448</v>
      </c>
      <c r="F20" s="74"/>
      <c r="G20" s="261" t="s">
        <v>390</v>
      </c>
      <c r="H20" s="252">
        <f>+'4. FORMACIÓN X REGIONAL'!C52+'4. FORMACIÓN X REGIONAL'!F52+'4. FORMACIÓN X REGIONAL'!I52</f>
        <v>458542</v>
      </c>
      <c r="I20" s="252">
        <f>+'4. FORMACIÓN X REGIONAL'!D52+'4. FORMACIÓN X REGIONAL'!G52+'4. FORMACIÓN X REGIONAL'!J52</f>
        <v>379699</v>
      </c>
      <c r="J20" s="187">
        <f>I20/H20</f>
        <v>0.82805718996296962</v>
      </c>
      <c r="K20" s="252">
        <f>+'4. FORMACIÓN X REGIONAL'!L52</f>
        <v>2399</v>
      </c>
      <c r="L20" s="252">
        <f>+'4. FORMACIÓN X REGIONAL'!M52</f>
        <v>2640</v>
      </c>
      <c r="M20" s="182">
        <f>'4. FORMACIÓN X REGIONAL'!N52</f>
        <v>1.1004585243851606</v>
      </c>
      <c r="N20" s="252">
        <f>+'4. FORMACIÓN X REGIONAL'!O52</f>
        <v>678</v>
      </c>
      <c r="O20" s="252">
        <f>+'4. FORMACIÓN X REGIONAL'!P52</f>
        <v>883</v>
      </c>
      <c r="P20" s="182">
        <f>'4. FORMACIÓN X REGIONAL'!Q52</f>
        <v>1.3023598820058997</v>
      </c>
      <c r="Q20" s="262">
        <f t="shared" si="0"/>
        <v>461619</v>
      </c>
      <c r="R20" s="12"/>
    </row>
    <row r="21" spans="2:18" ht="24" customHeight="1" x14ac:dyDescent="0.55000000000000004">
      <c r="B21" s="254" t="s">
        <v>183</v>
      </c>
      <c r="C21" s="73">
        <f>+'4. FORMACIÓN X REGIONAL'!X52</f>
        <v>18889</v>
      </c>
      <c r="D21" s="73">
        <f>+'4. FORMACIÓN X REGIONAL'!Y52</f>
        <v>12364</v>
      </c>
      <c r="E21" s="187">
        <f>+'4. FORMACIÓN X REGIONAL'!Z52</f>
        <v>0.65456085552437926</v>
      </c>
      <c r="F21" s="74"/>
      <c r="G21" s="227" t="s">
        <v>391</v>
      </c>
      <c r="H21" s="164">
        <f>+H20</f>
        <v>458542</v>
      </c>
      <c r="I21" s="164">
        <f t="shared" ref="I21" si="4">+I20</f>
        <v>379699</v>
      </c>
      <c r="J21" s="321">
        <f>I20/H20</f>
        <v>0.82805718996296962</v>
      </c>
      <c r="K21" s="164">
        <f t="shared" ref="K21:N21" si="5">+K20</f>
        <v>2399</v>
      </c>
      <c r="L21" s="164">
        <f t="shared" ref="L21" si="6">+L20</f>
        <v>2640</v>
      </c>
      <c r="M21" s="335">
        <f>L21/K21</f>
        <v>1.1004585243851606</v>
      </c>
      <c r="N21" s="164">
        <f t="shared" si="5"/>
        <v>678</v>
      </c>
      <c r="O21" s="164">
        <f t="shared" ref="O21" si="7">+O20</f>
        <v>883</v>
      </c>
      <c r="P21" s="335">
        <f>O21/N21</f>
        <v>1.3023598820058997</v>
      </c>
      <c r="Q21" s="231">
        <f t="shared" ref="Q21:Q28" si="8">+N21+K21+H21</f>
        <v>461619</v>
      </c>
      <c r="R21" s="12"/>
    </row>
    <row r="22" spans="2:18" ht="13.9" customHeight="1" x14ac:dyDescent="0.55000000000000004">
      <c r="B22" s="254" t="s">
        <v>184</v>
      </c>
      <c r="C22" s="73">
        <f>+'4. FORMACIÓN X REGIONAL'!AA52</f>
        <v>1920</v>
      </c>
      <c r="D22" s="73">
        <f>+'4. FORMACIÓN X REGIONAL'!AB52</f>
        <v>2113</v>
      </c>
      <c r="E22" s="182">
        <f>+'4. FORMACIÓN X REGIONAL'!AC52</f>
        <v>1.1005208333333334</v>
      </c>
      <c r="F22" s="74"/>
      <c r="G22" s="227" t="s">
        <v>392</v>
      </c>
      <c r="H22" s="164">
        <f>+H21+H19</f>
        <v>1279701</v>
      </c>
      <c r="I22" s="164">
        <f t="shared" ref="I22" si="9">+I21+I19</f>
        <v>1115423</v>
      </c>
      <c r="J22" s="321">
        <f>I22/H22</f>
        <v>0.8716278255623775</v>
      </c>
      <c r="K22" s="164">
        <f t="shared" ref="K22:N22" si="10">+K21+K19</f>
        <v>30059</v>
      </c>
      <c r="L22" s="164">
        <f t="shared" ref="L22" si="11">+L21+L19</f>
        <v>27518</v>
      </c>
      <c r="M22" s="335">
        <f>L22/K22</f>
        <v>0.91546624970890578</v>
      </c>
      <c r="N22" s="164">
        <f t="shared" si="10"/>
        <v>7154</v>
      </c>
      <c r="O22" s="164">
        <f t="shared" ref="O22" si="12">+O21+O19</f>
        <v>7371</v>
      </c>
      <c r="P22" s="335">
        <f>O22/N22</f>
        <v>1.0303326810176126</v>
      </c>
      <c r="Q22" s="231">
        <f t="shared" si="8"/>
        <v>1316914</v>
      </c>
      <c r="R22" s="12"/>
    </row>
    <row r="23" spans="2:18" ht="13.9" customHeight="1" x14ac:dyDescent="0.55000000000000004">
      <c r="B23" s="254" t="s">
        <v>353</v>
      </c>
      <c r="C23" s="73">
        <f>+'4. FORMACIÓN X REGIONAL'!AD52</f>
        <v>1504</v>
      </c>
      <c r="D23" s="73">
        <f>+'4. FORMACIÓN X REGIONAL'!AE52</f>
        <v>1648</v>
      </c>
      <c r="E23" s="182">
        <f>+'4. FORMACIÓN X REGIONAL'!AF52</f>
        <v>1.0957446808510638</v>
      </c>
      <c r="F23" s="74"/>
      <c r="G23" s="261" t="s">
        <v>393</v>
      </c>
      <c r="H23" s="252">
        <f>+'4. FORMACIÓN X REGIONAL'!BW44+'4. FORMACIÓN X REGIONAL'!BZ44+'4. FORMACIÓN X REGIONAL'!CC44+'4. FORMACIÓN X REGIONAL'!CF44</f>
        <v>6236696</v>
      </c>
      <c r="I23" s="252">
        <f>+'4. FORMACIÓN X REGIONAL'!BX44+'4. FORMACIÓN X REGIONAL'!CA44+'4. FORMACIÓN X REGIONAL'!CD44+'4. FORMACIÓN X REGIONAL'!CG44</f>
        <v>3238693</v>
      </c>
      <c r="J23" s="187">
        <f>I23/H23</f>
        <v>0.51929627482243801</v>
      </c>
      <c r="K23" s="252">
        <f>+'4. FORMACIÓN X REGIONAL'!CL44</f>
        <v>589134</v>
      </c>
      <c r="L23" s="252">
        <f>+'4. FORMACIÓN X REGIONAL'!CM44</f>
        <v>395572</v>
      </c>
      <c r="M23" s="322">
        <f>'4. FORMACIÓN X REGIONAL'!CN44</f>
        <v>0.67144656393961311</v>
      </c>
      <c r="N23" s="252">
        <f>+'4. FORMACIÓN X REGIONAL'!CO44</f>
        <v>89200</v>
      </c>
      <c r="O23" s="252">
        <f>+'4. FORMACIÓN X REGIONAL'!CP44</f>
        <v>83009</v>
      </c>
      <c r="P23" s="217">
        <f>'4. FORMACIÓN X REGIONAL'!CQ44</f>
        <v>0.9305941704035875</v>
      </c>
      <c r="Q23" s="220">
        <f t="shared" si="8"/>
        <v>6915030</v>
      </c>
      <c r="R23" s="12"/>
    </row>
    <row r="24" spans="2:18" ht="13.9" customHeight="1" x14ac:dyDescent="0.55000000000000004">
      <c r="B24" s="256" t="s">
        <v>356</v>
      </c>
      <c r="C24" s="123">
        <f>SUM(C21:C23)</f>
        <v>22313</v>
      </c>
      <c r="D24" s="123">
        <f t="shared" ref="D24" si="13">SUM(D21:D23)</f>
        <v>16125</v>
      </c>
      <c r="E24" s="321">
        <f>+D24/C24</f>
        <v>0.72267288127997131</v>
      </c>
      <c r="F24" s="74"/>
      <c r="G24" s="261" t="s">
        <v>394</v>
      </c>
      <c r="H24" s="252">
        <f>+'4. FORMACIÓN X REGIONAL'!CU46</f>
        <v>78030</v>
      </c>
      <c r="I24" s="252">
        <f>+'4. FORMACIÓN X REGIONAL'!CV46</f>
        <v>0</v>
      </c>
      <c r="J24" s="255">
        <f>I24/H24</f>
        <v>0</v>
      </c>
      <c r="K24" s="253"/>
      <c r="L24" s="252"/>
      <c r="M24" s="255"/>
      <c r="N24" s="252"/>
      <c r="O24" s="252"/>
      <c r="P24" s="255"/>
      <c r="Q24" s="220">
        <f t="shared" si="8"/>
        <v>78030</v>
      </c>
      <c r="R24" s="12"/>
    </row>
    <row r="25" spans="2:18" ht="13.9" customHeight="1" x14ac:dyDescent="0.55000000000000004">
      <c r="B25" s="254" t="s">
        <v>185</v>
      </c>
      <c r="C25" s="73">
        <f>+'4. FORMACIÓN X REGIONAL'!AJ52</f>
        <v>7067</v>
      </c>
      <c r="D25" s="73">
        <f>+'4. FORMACIÓN X REGIONAL'!AK52</f>
        <v>3700</v>
      </c>
      <c r="E25" s="187">
        <f>+'4. FORMACIÓN X REGIONAL'!AL52</f>
        <v>0.52356020942408377</v>
      </c>
      <c r="F25" s="74"/>
      <c r="G25" s="261" t="s">
        <v>395</v>
      </c>
      <c r="H25" s="252"/>
      <c r="I25" s="252"/>
      <c r="J25" s="255"/>
      <c r="K25" s="252">
        <f>+'4. FORMACIÓN X REGIONAL'!CU48</f>
        <v>30000</v>
      </c>
      <c r="L25" s="252">
        <f>+'4. FORMACIÓN X REGIONAL'!CV48</f>
        <v>0</v>
      </c>
      <c r="M25" s="255">
        <f>'4. FORMACIÓN X REGIONAL'!CW48</f>
        <v>0</v>
      </c>
      <c r="N25" s="253"/>
      <c r="O25" s="252"/>
      <c r="P25" s="255"/>
      <c r="Q25" s="220">
        <f t="shared" si="8"/>
        <v>30000</v>
      </c>
      <c r="R25" s="12"/>
    </row>
    <row r="26" spans="2:18" ht="13.9" customHeight="1" x14ac:dyDescent="0.55000000000000004">
      <c r="B26" s="254" t="s">
        <v>186</v>
      </c>
      <c r="C26" s="73">
        <f>+'4. FORMACIÓN X REGIONAL'!AM52</f>
        <v>945</v>
      </c>
      <c r="D26" s="73">
        <f>+'4. FORMACIÓN X REGIONAL'!AN52</f>
        <v>558</v>
      </c>
      <c r="E26" s="182">
        <f>+'4. FORMACIÓN X REGIONAL'!AO52</f>
        <v>0.59047619047619049</v>
      </c>
      <c r="F26" s="74"/>
      <c r="G26" s="261" t="s">
        <v>211</v>
      </c>
      <c r="H26" s="252"/>
      <c r="I26" s="252"/>
      <c r="J26" s="255"/>
      <c r="K26" s="253"/>
      <c r="L26" s="252"/>
      <c r="M26" s="255"/>
      <c r="N26" s="252">
        <f>+'4. FORMACIÓN X REGIONAL'!CR50</f>
        <v>5000</v>
      </c>
      <c r="O26" s="252">
        <f>+'4. FORMACIÓN X REGIONAL'!CS50</f>
        <v>0</v>
      </c>
      <c r="P26" s="255">
        <f>'4. FORMACIÓN X REGIONAL'!CT50</f>
        <v>0</v>
      </c>
      <c r="Q26" s="220">
        <f t="shared" si="8"/>
        <v>5000</v>
      </c>
      <c r="R26" s="12"/>
    </row>
    <row r="27" spans="2:18" ht="13.9" customHeight="1" x14ac:dyDescent="0.55000000000000004">
      <c r="B27" s="254" t="s">
        <v>354</v>
      </c>
      <c r="C27" s="73">
        <f>+'4. FORMACIÓN X REGIONAL'!AP52</f>
        <v>1091</v>
      </c>
      <c r="D27" s="73">
        <f>+'4. FORMACIÓN X REGIONAL'!AQ52</f>
        <v>715</v>
      </c>
      <c r="E27" s="182">
        <f>+'4. FORMACIÓN X REGIONAL'!AR52</f>
        <v>0.6553620531622365</v>
      </c>
      <c r="F27" s="74"/>
      <c r="G27" s="227" t="s">
        <v>396</v>
      </c>
      <c r="H27" s="164">
        <f>SUM(H23:H26)</f>
        <v>6314726</v>
      </c>
      <c r="I27" s="164">
        <f t="shared" ref="I27" si="14">SUM(I23:I26)</f>
        <v>3238693</v>
      </c>
      <c r="J27" s="321">
        <f>I27/H27</f>
        <v>0.51287941867944864</v>
      </c>
      <c r="K27" s="164">
        <f>SUM(K23:K25)</f>
        <v>619134</v>
      </c>
      <c r="L27" s="164">
        <f t="shared" ref="L27" si="15">SUM(L23:L25)</f>
        <v>395572</v>
      </c>
      <c r="M27" s="217">
        <f>L27/K27</f>
        <v>0.63891177031143498</v>
      </c>
      <c r="N27" s="164">
        <f>SUM(N23:N26)</f>
        <v>94200</v>
      </c>
      <c r="O27" s="164">
        <f t="shared" ref="O27" si="16">SUM(O23:O26)</f>
        <v>83009</v>
      </c>
      <c r="P27" s="217">
        <f>O27/N27</f>
        <v>0.88119957537154991</v>
      </c>
      <c r="Q27" s="231">
        <f t="shared" si="8"/>
        <v>7028060</v>
      </c>
      <c r="R27" s="12"/>
    </row>
    <row r="28" spans="2:18" ht="13.9" customHeight="1" thickBot="1" x14ac:dyDescent="0.6">
      <c r="B28" s="256" t="s">
        <v>357</v>
      </c>
      <c r="C28" s="123">
        <f>SUM(C25:C27)</f>
        <v>9103</v>
      </c>
      <c r="D28" s="123">
        <f t="shared" ref="D28" si="17">SUM(D25:D27)</f>
        <v>4973</v>
      </c>
      <c r="E28" s="321">
        <f>+D28/C28</f>
        <v>0.54630341645611336</v>
      </c>
      <c r="F28" s="74"/>
      <c r="G28" s="245" t="s">
        <v>397</v>
      </c>
      <c r="H28" s="200">
        <f>+H27+H22</f>
        <v>7594427</v>
      </c>
      <c r="I28" s="200">
        <f t="shared" ref="I28" si="18">+I27+I22</f>
        <v>4354116</v>
      </c>
      <c r="J28" s="336">
        <f>I28/H28</f>
        <v>0.57333041715984634</v>
      </c>
      <c r="K28" s="200">
        <f t="shared" ref="K28:N28" si="19">+K27+K22</f>
        <v>649193</v>
      </c>
      <c r="L28" s="200">
        <f t="shared" ref="L28" si="20">+L27+L22</f>
        <v>423090</v>
      </c>
      <c r="M28" s="455">
        <f>L28/K28</f>
        <v>0.65171682381048468</v>
      </c>
      <c r="N28" s="200">
        <f t="shared" si="19"/>
        <v>101354</v>
      </c>
      <c r="O28" s="200">
        <f t="shared" ref="O28" si="21">+O27+O22</f>
        <v>90380</v>
      </c>
      <c r="P28" s="455">
        <f>O28/N28</f>
        <v>0.89172602955976088</v>
      </c>
      <c r="Q28" s="195">
        <f t="shared" si="8"/>
        <v>8344974</v>
      </c>
      <c r="R28" s="12"/>
    </row>
    <row r="29" spans="2:18" ht="13.9" customHeight="1" x14ac:dyDescent="0.55000000000000004">
      <c r="B29" s="254" t="s">
        <v>187</v>
      </c>
      <c r="C29" s="73">
        <f>+'4. FORMACIÓN X REGIONAL'!AV52</f>
        <v>260961</v>
      </c>
      <c r="D29" s="73">
        <f>+'4. FORMACIÓN X REGIONAL'!AW52</f>
        <v>200650</v>
      </c>
      <c r="E29" s="334">
        <f>+'4. FORMACIÓN X REGIONAL'!AX52</f>
        <v>0.76888883779568595</v>
      </c>
      <c r="F29" s="74"/>
    </row>
    <row r="30" spans="2:18" ht="13.9" customHeight="1" x14ac:dyDescent="0.55000000000000004">
      <c r="B30" s="254" t="s">
        <v>188</v>
      </c>
      <c r="C30" s="73">
        <f>+'4. FORMACIÓN X REGIONAL'!AY52</f>
        <v>57855</v>
      </c>
      <c r="D30" s="73">
        <f>+'4. FORMACIÓN X REGIONAL'!AZ52</f>
        <v>42286</v>
      </c>
      <c r="E30" s="334">
        <f>+'4. FORMACIÓN X REGIONAL'!BA52</f>
        <v>0.73089620603232219</v>
      </c>
      <c r="F30" s="74"/>
      <c r="G30" s="513" t="s">
        <v>884</v>
      </c>
      <c r="H30" s="513"/>
      <c r="I30" s="513"/>
      <c r="J30" s="513"/>
      <c r="K30" s="513"/>
      <c r="L30" s="513"/>
      <c r="M30" s="513"/>
      <c r="N30" s="513"/>
      <c r="O30" s="513"/>
      <c r="P30" s="513"/>
      <c r="Q30" s="513"/>
    </row>
    <row r="31" spans="2:18" ht="13.9" customHeight="1" x14ac:dyDescent="0.55000000000000004">
      <c r="B31" s="254" t="s">
        <v>189</v>
      </c>
      <c r="C31" s="73">
        <f>+'4. FORMACIÓN X REGIONAL'!BB52</f>
        <v>24795</v>
      </c>
      <c r="D31" s="73">
        <f>+'4. FORMACIÓN X REGIONAL'!BC52</f>
        <v>22207</v>
      </c>
      <c r="E31" s="182">
        <f>+'4. FORMACIÓN X REGIONAL'!BD52</f>
        <v>0.89562411776567852</v>
      </c>
      <c r="F31" s="74"/>
      <c r="G31" s="513"/>
      <c r="H31" s="513"/>
      <c r="I31" s="513"/>
      <c r="J31" s="513"/>
      <c r="K31" s="513"/>
      <c r="L31" s="513"/>
      <c r="M31" s="513"/>
      <c r="N31" s="513"/>
      <c r="O31" s="513"/>
      <c r="P31" s="513"/>
      <c r="Q31" s="513"/>
    </row>
    <row r="32" spans="2:18" ht="13.9" customHeight="1" x14ac:dyDescent="0.55000000000000004">
      <c r="B32" s="254" t="s">
        <v>351</v>
      </c>
      <c r="C32" s="73">
        <f>+'4. FORMACIÓN X REGIONAL'!BE52</f>
        <v>3881</v>
      </c>
      <c r="D32" s="73">
        <f>+'4. FORMACIÓN X REGIONAL'!BF52</f>
        <v>4125</v>
      </c>
      <c r="E32" s="182">
        <f>+'4. FORMACIÓN X REGIONAL'!BG52</f>
        <v>1.0628703942282918</v>
      </c>
      <c r="F32" s="74"/>
      <c r="G32" s="5"/>
    </row>
    <row r="33" spans="2:8" ht="13.9" customHeight="1" x14ac:dyDescent="0.55000000000000004">
      <c r="B33" s="254" t="s">
        <v>190</v>
      </c>
      <c r="C33" s="73">
        <f>+'4. FORMACIÓN X REGIONAL'!BH52</f>
        <v>475067</v>
      </c>
      <c r="D33" s="73">
        <f>+'4. FORMACIÓN X REGIONAL'!BI52</f>
        <v>476155</v>
      </c>
      <c r="E33" s="187">
        <f>+'4. FORMACIÓN X REGIONAL'!BJ52</f>
        <v>1.0022902032765904</v>
      </c>
      <c r="F33" s="74"/>
    </row>
    <row r="34" spans="2:8" ht="13.9" customHeight="1" x14ac:dyDescent="0.55000000000000004">
      <c r="B34" s="256" t="s">
        <v>358</v>
      </c>
      <c r="C34" s="123">
        <f>SUM(C29:C33)</f>
        <v>822559</v>
      </c>
      <c r="D34" s="123">
        <f t="shared" ref="D34" si="22">SUM(D29:D33)</f>
        <v>745423</v>
      </c>
      <c r="E34" s="321">
        <f>+D34/C34</f>
        <v>0.90622435594285633</v>
      </c>
      <c r="F34" s="74"/>
    </row>
    <row r="35" spans="2:8" ht="13.9" customHeight="1" x14ac:dyDescent="0.55000000000000004">
      <c r="B35" s="256" t="s">
        <v>359</v>
      </c>
      <c r="C35" s="123">
        <f>+'4. FORMACIÓN X REGIONAL'!BN52</f>
        <v>1320</v>
      </c>
      <c r="D35" s="123">
        <f>+'4. FORMACIÓN X REGIONAL'!BO52</f>
        <v>569</v>
      </c>
      <c r="E35" s="321">
        <f>+'4. FORMACIÓN X REGIONAL'!BP52</f>
        <v>0.43106060606060603</v>
      </c>
      <c r="F35" s="74"/>
      <c r="H35" s="12"/>
    </row>
    <row r="36" spans="2:8" ht="13.9" customHeight="1" x14ac:dyDescent="0.55000000000000004">
      <c r="B36" s="169" t="s">
        <v>355</v>
      </c>
      <c r="C36" s="157">
        <f>+'4. FORMACIÓN X REGIONAL'!BQ52</f>
        <v>855295</v>
      </c>
      <c r="D36" s="157">
        <f>+'4. FORMACIÓN X REGIONAL'!BR52</f>
        <v>767090</v>
      </c>
      <c r="E36" s="321">
        <f>+'4. FORMACIÓN X REGIONAL'!BS52</f>
        <v>0.89687183954074323</v>
      </c>
      <c r="F36" s="74"/>
    </row>
    <row r="37" spans="2:8" ht="13.9" customHeight="1" x14ac:dyDescent="0.55000000000000004">
      <c r="B37" s="169" t="s">
        <v>305</v>
      </c>
      <c r="C37" s="157">
        <f>+'4. FORMACIÓN X REGIONAL'!BT52</f>
        <v>1316914</v>
      </c>
      <c r="D37" s="157">
        <f>+'4. FORMACIÓN X REGIONAL'!BU52</f>
        <v>1150312</v>
      </c>
      <c r="E37" s="321">
        <f>+'4. FORMACIÓN X REGIONAL'!BV52</f>
        <v>0.87349059999362144</v>
      </c>
      <c r="F37" s="74"/>
    </row>
    <row r="38" spans="2:8" ht="13.9" customHeight="1" x14ac:dyDescent="0.55000000000000004">
      <c r="B38" s="256" t="s">
        <v>306</v>
      </c>
      <c r="C38" s="123">
        <f>+'4. FORMACIÓN X REGIONAL'!BW52</f>
        <v>2420160</v>
      </c>
      <c r="D38" s="123">
        <f>+'4. FORMACIÓN X REGIONAL'!BX52</f>
        <v>1151073</v>
      </c>
      <c r="E38" s="321">
        <f>+'4. FORMACIÓN X REGIONAL'!BY52</f>
        <v>0.47561855414518051</v>
      </c>
      <c r="F38" s="74"/>
    </row>
    <row r="39" spans="2:8" ht="13.9" customHeight="1" x14ac:dyDescent="0.55000000000000004">
      <c r="B39" s="256" t="s">
        <v>307</v>
      </c>
      <c r="C39" s="123">
        <f>+'4. FORMACIÓN X REGIONAL'!BZ52</f>
        <v>2864984</v>
      </c>
      <c r="D39" s="123">
        <f>+'4. FORMACIÓN X REGIONAL'!CA52</f>
        <v>1528453</v>
      </c>
      <c r="E39" s="321">
        <f>+'4. FORMACIÓN X REGIONAL'!CB52</f>
        <v>0.53349442789209289</v>
      </c>
      <c r="F39" s="74"/>
      <c r="H39" s="12"/>
    </row>
    <row r="40" spans="2:8" ht="13.9" customHeight="1" x14ac:dyDescent="0.55000000000000004">
      <c r="B40" s="254" t="s">
        <v>308</v>
      </c>
      <c r="C40" s="73">
        <f>+'4. FORMACIÓN X REGIONAL'!CC52</f>
        <v>917760</v>
      </c>
      <c r="D40" s="152">
        <f>+'4. FORMACIÓN X REGIONAL'!CD52</f>
        <v>495225</v>
      </c>
      <c r="E40" s="334">
        <f>+'4. FORMACIÓN X REGIONAL'!CE52</f>
        <v>0.53960185669456062</v>
      </c>
      <c r="F40" s="74"/>
    </row>
    <row r="41" spans="2:8" ht="13.9" customHeight="1" x14ac:dyDescent="0.55000000000000004">
      <c r="B41" s="254" t="s">
        <v>309</v>
      </c>
      <c r="C41" s="73">
        <f>+'4. FORMACIÓN X REGIONAL'!CF52</f>
        <v>111822</v>
      </c>
      <c r="D41" s="152">
        <f>+'4. FORMACIÓN X REGIONAL'!CG52</f>
        <v>63942</v>
      </c>
      <c r="E41" s="334">
        <f>+'4. FORMACIÓN X REGIONAL'!CH52</f>
        <v>0.57181949884638084</v>
      </c>
      <c r="F41" s="74"/>
    </row>
    <row r="42" spans="2:8" ht="13.9" customHeight="1" x14ac:dyDescent="0.55000000000000004">
      <c r="B42" s="256" t="s">
        <v>362</v>
      </c>
      <c r="C42" s="123">
        <f>+'4. FORMACIÓN X REGIONAL'!CI52</f>
        <v>1029582</v>
      </c>
      <c r="D42" s="153">
        <f>+'4. FORMACIÓN X REGIONAL'!CJ52</f>
        <v>559167</v>
      </c>
      <c r="E42" s="321">
        <f>+'4. FORMACIÓN X REGIONAL'!CK52</f>
        <v>0.54310098661398509</v>
      </c>
      <c r="F42" s="74"/>
    </row>
    <row r="43" spans="2:8" ht="13.9" customHeight="1" x14ac:dyDescent="0.55000000000000004">
      <c r="B43" s="256" t="s">
        <v>318</v>
      </c>
      <c r="C43" s="123">
        <f>+'4. FORMACIÓN X REGIONAL'!CL52</f>
        <v>619134</v>
      </c>
      <c r="D43" s="153">
        <f>+'4. FORMACIÓN X REGIONAL'!CM52</f>
        <v>395572</v>
      </c>
      <c r="E43" s="217">
        <f>+'4. FORMACIÓN X REGIONAL'!CN52</f>
        <v>0.63891177031143498</v>
      </c>
      <c r="F43" s="74"/>
    </row>
    <row r="44" spans="2:8" ht="13.9" customHeight="1" x14ac:dyDescent="0.55000000000000004">
      <c r="B44" s="256" t="s">
        <v>360</v>
      </c>
      <c r="C44" s="123">
        <f>+'4. FORMACIÓN X REGIONAL'!CO52</f>
        <v>94200</v>
      </c>
      <c r="D44" s="153">
        <f>+'4. FORMACIÓN X REGIONAL'!CP52</f>
        <v>83009</v>
      </c>
      <c r="E44" s="217">
        <f>+'4. FORMACIÓN X REGIONAL'!CQ52</f>
        <v>0.88119957537154991</v>
      </c>
      <c r="F44" s="74"/>
    </row>
    <row r="45" spans="2:8" ht="13.9" customHeight="1" x14ac:dyDescent="0.55000000000000004">
      <c r="B45" s="169" t="s">
        <v>321</v>
      </c>
      <c r="C45" s="157">
        <f>+'4. FORMACIÓN X REGIONAL'!CR52</f>
        <v>7028060</v>
      </c>
      <c r="D45" s="157">
        <f>+'4. FORMACIÓN X REGIONAL'!CS52</f>
        <v>3717274</v>
      </c>
      <c r="E45" s="321">
        <f>+'4. FORMACIÓN X REGIONAL'!CT52</f>
        <v>0.52891893353215536</v>
      </c>
      <c r="F45" s="74"/>
    </row>
    <row r="46" spans="2:8" ht="13.9" customHeight="1" thickBot="1" x14ac:dyDescent="0.6">
      <c r="B46" s="241" t="s">
        <v>320</v>
      </c>
      <c r="C46" s="226">
        <f>+'4. FORMACIÓN X REGIONAL'!CU52</f>
        <v>8344974</v>
      </c>
      <c r="D46" s="226">
        <f>+'4. FORMACIÓN X REGIONAL'!CV52</f>
        <v>4867586</v>
      </c>
      <c r="E46" s="336">
        <f>+'4. FORMACIÓN X REGIONAL'!CW52</f>
        <v>0.583295526145438</v>
      </c>
      <c r="F46" s="74"/>
    </row>
    <row r="47" spans="2:8" x14ac:dyDescent="0.55000000000000004">
      <c r="B47" s="91"/>
      <c r="C47" s="89"/>
      <c r="F47" s="74"/>
    </row>
    <row r="48" spans="2:8" x14ac:dyDescent="0.55000000000000004">
      <c r="B48" s="91"/>
      <c r="C48" s="89"/>
      <c r="F48" s="74"/>
    </row>
    <row r="49" spans="1:7" ht="14.7" thickBot="1" x14ac:dyDescent="0.6">
      <c r="B49" s="91"/>
      <c r="C49" s="89"/>
      <c r="F49" s="74"/>
    </row>
    <row r="50" spans="1:7" s="75" customFormat="1" ht="35.1" customHeight="1" thickBot="1" x14ac:dyDescent="0.6">
      <c r="A50"/>
      <c r="B50" s="176" t="s">
        <v>193</v>
      </c>
      <c r="C50" s="188" t="s">
        <v>303</v>
      </c>
      <c r="D50" s="210" t="s">
        <v>414</v>
      </c>
      <c r="E50" s="180" t="s">
        <v>415</v>
      </c>
      <c r="F50" s="74"/>
      <c r="G50"/>
    </row>
    <row r="51" spans="1:7" s="75" customFormat="1" ht="13.9" customHeight="1" x14ac:dyDescent="0.55000000000000004">
      <c r="A51"/>
      <c r="B51" s="257" t="s">
        <v>191</v>
      </c>
      <c r="C51" s="249">
        <f>+'4. FORMACIÓN X REGIONAL'!CX52</f>
        <v>649193</v>
      </c>
      <c r="D51" s="249">
        <f>+'4. FORMACIÓN X REGIONAL'!CY52</f>
        <v>423090</v>
      </c>
      <c r="E51" s="182">
        <f>+'4. FORMACIÓN X REGIONAL'!CZ52</f>
        <v>0.65171682381048468</v>
      </c>
      <c r="F51" s="74"/>
      <c r="G51"/>
    </row>
    <row r="52" spans="1:7" s="75" customFormat="1" ht="13.9" customHeight="1" x14ac:dyDescent="0.55000000000000004">
      <c r="A52"/>
      <c r="B52" s="254" t="s">
        <v>361</v>
      </c>
      <c r="C52" s="87">
        <f>+'4. FORMACIÓN X REGIONAL'!DA52</f>
        <v>101354</v>
      </c>
      <c r="D52" s="87">
        <f>+'4. FORMACIÓN X REGIONAL'!DB52</f>
        <v>90380</v>
      </c>
      <c r="E52" s="182">
        <f>+'4. FORMACIÓN X REGIONAL'!DC52</f>
        <v>0.89172602955976088</v>
      </c>
      <c r="F52" s="74"/>
      <c r="G52"/>
    </row>
    <row r="53" spans="1:7" s="75" customFormat="1" ht="13.9" customHeight="1" thickBot="1" x14ac:dyDescent="0.6">
      <c r="A53"/>
      <c r="B53" s="258" t="s">
        <v>192</v>
      </c>
      <c r="C53" s="194">
        <f>+'4. FORMACIÓN X REGIONAL'!DD52</f>
        <v>3561344</v>
      </c>
      <c r="D53" s="194">
        <f>+'4. FORMACIÓN X REGIONAL'!DE52</f>
        <v>1830510</v>
      </c>
      <c r="E53" s="341">
        <f>+'4. FORMACIÓN X REGIONAL'!DF52</f>
        <v>0.5139941550156345</v>
      </c>
      <c r="F53" s="74"/>
      <c r="G53"/>
    </row>
    <row r="54" spans="1:7" x14ac:dyDescent="0.55000000000000004">
      <c r="B54" s="91"/>
      <c r="C54" s="89"/>
      <c r="F54" s="74"/>
    </row>
    <row r="55" spans="1:7" x14ac:dyDescent="0.55000000000000004">
      <c r="B55" s="91"/>
      <c r="C55" s="89"/>
      <c r="F55" s="74"/>
    </row>
    <row r="56" spans="1:7" ht="14.7" thickBot="1" x14ac:dyDescent="0.6">
      <c r="F56" s="74"/>
    </row>
    <row r="57" spans="1:7" ht="40.15" customHeight="1" thickBot="1" x14ac:dyDescent="0.6">
      <c r="B57" s="510" t="s">
        <v>402</v>
      </c>
      <c r="C57" s="511"/>
      <c r="D57" s="511"/>
      <c r="E57" s="512"/>
      <c r="F57" s="74"/>
    </row>
    <row r="58" spans="1:7" ht="14.7" thickBot="1" x14ac:dyDescent="0.6">
      <c r="F58" s="74"/>
    </row>
    <row r="59" spans="1:7" ht="21.3" x14ac:dyDescent="0.85">
      <c r="B59" s="677" t="s">
        <v>194</v>
      </c>
      <c r="C59" s="172" t="s">
        <v>303</v>
      </c>
      <c r="D59" s="286" t="s">
        <v>414</v>
      </c>
      <c r="E59" s="287" t="s">
        <v>415</v>
      </c>
      <c r="F59" s="74"/>
    </row>
    <row r="60" spans="1:7" ht="13.9" customHeight="1" x14ac:dyDescent="0.55000000000000004">
      <c r="B60" s="254" t="s">
        <v>705</v>
      </c>
      <c r="C60" s="92">
        <f>+'4. FORMACIÓN X REGIONAL'!DG52</f>
        <v>0.89181818181818184</v>
      </c>
      <c r="D60" s="92">
        <f>+'4. FORMACIÓN X REGIONAL'!DH52</f>
        <v>0.95226157692286462</v>
      </c>
      <c r="E60" s="678">
        <f>+'4. FORMACIÓN X REGIONAL'!DI52</f>
        <v>1.0677754685169736</v>
      </c>
      <c r="F60" s="74"/>
    </row>
    <row r="61" spans="1:7" ht="13.9" customHeight="1" x14ac:dyDescent="0.55000000000000004">
      <c r="B61" s="254" t="s">
        <v>171</v>
      </c>
      <c r="C61" s="92">
        <f>+'4. FORMACIÓN X REGIONAL'!DJ52</f>
        <v>0.78962962962962979</v>
      </c>
      <c r="D61" s="92">
        <f>+'4. FORMACIÓN X REGIONAL'!DK52</f>
        <v>0.85236248403727</v>
      </c>
      <c r="E61" s="678">
        <f>+'4. FORMACIÓN X REGIONAL'!DL52</f>
        <v>1.0794459225612705</v>
      </c>
      <c r="F61" s="74"/>
    </row>
    <row r="62" spans="1:7" ht="13.9" customHeight="1" x14ac:dyDescent="0.55000000000000004">
      <c r="B62" s="254" t="s">
        <v>170</v>
      </c>
      <c r="C62" s="92">
        <f>+'4. FORMACIÓN X REGIONAL'!DM52</f>
        <v>0.85045454545454546</v>
      </c>
      <c r="D62" s="92">
        <f>+'4. FORMACIÓN X REGIONAL'!DN52</f>
        <v>0.94675461810217831</v>
      </c>
      <c r="E62" s="678">
        <f>+'4. FORMACIÓN X REGIONAL'!DO52</f>
        <v>1.1132336503606586</v>
      </c>
      <c r="F62" s="74"/>
    </row>
    <row r="63" spans="1:7" ht="13.9" customHeight="1" x14ac:dyDescent="0.55000000000000004">
      <c r="B63" s="254" t="s">
        <v>172</v>
      </c>
      <c r="C63" s="92">
        <f>+'4. FORMACIÓN X REGIONAL'!DP52</f>
        <v>0.87424242424242427</v>
      </c>
      <c r="D63" s="92">
        <f>+'4. FORMACIÓN X REGIONAL'!DQ52</f>
        <v>0.93798073735163434</v>
      </c>
      <c r="E63" s="678">
        <f>+'4. FORMACIÓN X REGIONAL'!DR52</f>
        <v>1.0729069092756995</v>
      </c>
      <c r="F63" s="74"/>
    </row>
    <row r="64" spans="1:7" ht="13.9" customHeight="1" x14ac:dyDescent="0.55000000000000004">
      <c r="B64" s="254" t="s">
        <v>173</v>
      </c>
      <c r="C64" s="92">
        <f>+'4. FORMACIÓN X REGIONAL'!DS52</f>
        <v>0.80642857142857149</v>
      </c>
      <c r="D64" s="92">
        <f>+'4. FORMACIÓN X REGIONAL'!DT52</f>
        <v>0.8535293040034948</v>
      </c>
      <c r="E64" s="678">
        <f>+'4. FORMACIÓN X REGIONAL'!DU52</f>
        <v>1.0584065771522522</v>
      </c>
      <c r="F64" s="74"/>
    </row>
    <row r="65" spans="2:6" ht="13.9" customHeight="1" x14ac:dyDescent="0.55000000000000004">
      <c r="B65" s="254" t="s">
        <v>17</v>
      </c>
      <c r="C65" s="92">
        <f>+'4. FORMACIÓN X REGIONAL'!DV52</f>
        <v>0.84575757575757571</v>
      </c>
      <c r="D65" s="92">
        <f>+'4. FORMACIÓN X REGIONAL'!DW52</f>
        <v>0.90670420800475959</v>
      </c>
      <c r="E65" s="678">
        <f>+'4. FORMACIÓN X REGIONAL'!DX52</f>
        <v>1.0720615859604825</v>
      </c>
      <c r="F65" s="74"/>
    </row>
    <row r="66" spans="2:6" ht="13.9" customHeight="1" x14ac:dyDescent="0.55000000000000004">
      <c r="B66" s="254" t="s">
        <v>176</v>
      </c>
      <c r="C66" s="92">
        <f>+'4. FORMACIÓN X REGIONAL'!DY52</f>
        <v>0.88303030303030317</v>
      </c>
      <c r="D66" s="92">
        <f>+'4. FORMACIÓN X REGIONAL'!DZ52</f>
        <v>0.94869475209605614</v>
      </c>
      <c r="E66" s="678">
        <f>+'4. FORMACIÓN X REGIONAL'!EA52</f>
        <v>1.0743626224835225</v>
      </c>
      <c r="F66" s="74"/>
    </row>
    <row r="67" spans="2:6" ht="13.9" customHeight="1" x14ac:dyDescent="0.55000000000000004">
      <c r="B67" s="254" t="s">
        <v>177</v>
      </c>
      <c r="C67" s="92">
        <f>+'4. FORMACIÓN X REGIONAL'!EB52</f>
        <v>0.78534482758620683</v>
      </c>
      <c r="D67" s="92">
        <f>+'4. FORMACIÓN X REGIONAL'!EC52</f>
        <v>0.85326145962260858</v>
      </c>
      <c r="E67" s="678">
        <f>+'4. FORMACIÓN X REGIONAL'!ED52</f>
        <v>1.0864800144481077</v>
      </c>
      <c r="F67" s="74"/>
    </row>
    <row r="68" spans="2:6" ht="13.9" customHeight="1" x14ac:dyDescent="0.55000000000000004">
      <c r="B68" s="254" t="s">
        <v>195</v>
      </c>
      <c r="C68" s="92">
        <f>+'4. FORMACIÓN X REGIONAL'!EE52</f>
        <v>0.8400757575757577</v>
      </c>
      <c r="D68" s="92">
        <f>+'4. FORMACIÓN X REGIONAL'!EF52</f>
        <v>0.93341197866318004</v>
      </c>
      <c r="E68" s="678">
        <f>+'4. FORMACIÓN X REGIONAL'!EG52</f>
        <v>1.111104528663899</v>
      </c>
      <c r="F68" s="88"/>
    </row>
    <row r="69" spans="2:6" ht="13.9" customHeight="1" x14ac:dyDescent="0.55000000000000004">
      <c r="B69" s="254" t="s">
        <v>196</v>
      </c>
      <c r="C69" s="92">
        <f>+'4. FORMACIÓN X REGIONAL'!EH52</f>
        <v>0.83484848484848495</v>
      </c>
      <c r="D69" s="92">
        <f>+'4. FORMACIÓN X REGIONAL'!EI52</f>
        <v>0.88671814641985225</v>
      </c>
      <c r="E69" s="678">
        <f>+'4. FORMACIÓN X REGIONAL'!EJ52</f>
        <v>1.0621306291054491</v>
      </c>
      <c r="F69" s="74"/>
    </row>
    <row r="70" spans="2:6" ht="13.9" customHeight="1" x14ac:dyDescent="0.55000000000000004">
      <c r="B70" s="254" t="s">
        <v>197</v>
      </c>
      <c r="C70" s="92">
        <f>+'4. FORMACIÓN X REGIONAL'!EK52</f>
        <v>0.26939393939393941</v>
      </c>
      <c r="D70" s="92">
        <f>+'4. FORMACIÓN X REGIONAL'!EL52</f>
        <v>0.36476749652857493</v>
      </c>
      <c r="E70" s="678">
        <f>+'4. FORMACIÓN X REGIONAL'!EM52</f>
        <v>1.3540300771026965</v>
      </c>
      <c r="F70" s="74"/>
    </row>
    <row r="71" spans="2:6" ht="13.8" customHeight="1" x14ac:dyDescent="0.55000000000000004">
      <c r="B71" s="254" t="s">
        <v>198</v>
      </c>
      <c r="C71" s="92">
        <f>+'4. FORMACIÓN X REGIONAL'!EN52</f>
        <v>0.55212121212121212</v>
      </c>
      <c r="D71" s="92">
        <f>+'4. FORMACIÓN X REGIONAL'!EO52</f>
        <v>0.65555780929788876</v>
      </c>
      <c r="E71" s="678">
        <f>+'4. FORMACIÓN X REGIONAL'!EP52</f>
        <v>1.1873440014725758</v>
      </c>
      <c r="F71" s="88"/>
    </row>
    <row r="72" spans="2:6" ht="13.9" customHeight="1" x14ac:dyDescent="0.55000000000000004">
      <c r="B72" s="254" t="s">
        <v>199</v>
      </c>
      <c r="C72" s="92">
        <f>'4. FORMACIÓN X REGIONAL'!EQ52</f>
        <v>0.85893939393939367</v>
      </c>
      <c r="D72" s="92">
        <f>'4. FORMACIÓN X REGIONAL'!ER52</f>
        <v>0.90643302966405848</v>
      </c>
      <c r="E72" s="678">
        <f>'4. FORMACIÓN X REGIONAL'!ES52</f>
        <v>1.0552933490532348</v>
      </c>
      <c r="F72" s="74"/>
    </row>
    <row r="73" spans="2:6" ht="13.9" customHeight="1" x14ac:dyDescent="0.55000000000000004">
      <c r="B73" s="254" t="s">
        <v>200</v>
      </c>
      <c r="C73" s="92">
        <f>+'4. FORMACIÓN X REGIONAL'!ET52</f>
        <v>0.49553030303030299</v>
      </c>
      <c r="D73" s="92">
        <f>+'4. FORMACIÓN X REGIONAL'!EU52</f>
        <v>0.41392671987588164</v>
      </c>
      <c r="E73" s="678">
        <f>+'4. FORMACIÓN X REGIONAL'!EV52</f>
        <v>0.8353207005597979</v>
      </c>
      <c r="F73" s="74"/>
    </row>
    <row r="74" spans="2:6" ht="13.9" customHeight="1" x14ac:dyDescent="0.55000000000000004">
      <c r="B74" s="254" t="s">
        <v>18</v>
      </c>
      <c r="C74" s="92">
        <f>+'4. FORMACIÓN X REGIONAL'!EW52</f>
        <v>0.67723484848484861</v>
      </c>
      <c r="D74" s="92">
        <f>+'4. FORMACIÓN X REGIONAL'!EX52</f>
        <v>0.72122053929812435</v>
      </c>
      <c r="E74" s="678">
        <f>+'4. FORMACIÓN X REGIONAL'!EY52</f>
        <v>1.0649489477862564</v>
      </c>
      <c r="F74" s="88"/>
    </row>
    <row r="75" spans="2:6" ht="13.9" customHeight="1" x14ac:dyDescent="0.55000000000000004">
      <c r="B75" s="254" t="s">
        <v>178</v>
      </c>
      <c r="C75" s="92">
        <f>+'4. FORMACIÓN X REGIONAL'!EZ52</f>
        <v>0.81407407407407395</v>
      </c>
      <c r="D75" s="92">
        <f>+'4. FORMACIÓN X REGIONAL'!FA52</f>
        <v>0.78610303087172739</v>
      </c>
      <c r="E75" s="678">
        <f>+'4. FORMACIÓN X REGIONAL'!FB52</f>
        <v>0.96564066576599827</v>
      </c>
      <c r="F75" s="74"/>
    </row>
    <row r="76" spans="2:6" ht="13.9" customHeight="1" x14ac:dyDescent="0.55000000000000004">
      <c r="B76" s="254" t="s">
        <v>179</v>
      </c>
      <c r="C76" s="92">
        <f>+'4. FORMACIÓN X REGIONAL'!FC52</f>
        <v>0.31781250000000005</v>
      </c>
      <c r="D76" s="92">
        <f>+'4. FORMACIÓN X REGIONAL'!FD52</f>
        <v>0.46373870462920874</v>
      </c>
      <c r="E76" s="678">
        <f>+'4. FORMACIÓN X REGIONAL'!FE52</f>
        <v>1.4591581659916104</v>
      </c>
      <c r="F76" s="74"/>
    </row>
    <row r="77" spans="2:6" ht="13.9" customHeight="1" x14ac:dyDescent="0.55000000000000004">
      <c r="B77" s="254" t="s">
        <v>19</v>
      </c>
      <c r="C77" s="92">
        <f>+'4. FORMACIÓN X REGIONAL'!FF52</f>
        <v>0.52666666666666639</v>
      </c>
      <c r="D77" s="92">
        <f>+'4. FORMACIÓN X REGIONAL'!FG52</f>
        <v>0.50060178801681798</v>
      </c>
      <c r="E77" s="678">
        <f>+'4. FORMACIÓN X REGIONAL'!FH52</f>
        <v>0.95050972408256629</v>
      </c>
      <c r="F77" s="74"/>
    </row>
    <row r="78" spans="2:6" ht="13.9" customHeight="1" x14ac:dyDescent="0.55000000000000004">
      <c r="B78" s="254" t="s">
        <v>174</v>
      </c>
      <c r="C78" s="92">
        <f>+'4. FORMACIÓN X REGIONAL'!FI52</f>
        <v>0.89363636363636345</v>
      </c>
      <c r="D78" s="92">
        <f>+'4. FORMACIÓN X REGIONAL'!FJ52</f>
        <v>0.9270415278073223</v>
      </c>
      <c r="E78" s="678">
        <f>+'4. FORMACIÓN X REGIONAL'!FK52</f>
        <v>1.0373811603133822</v>
      </c>
      <c r="F78" s="74"/>
    </row>
    <row r="79" spans="2:6" ht="13.9" customHeight="1" thickBot="1" x14ac:dyDescent="0.6">
      <c r="B79" s="258" t="s">
        <v>403</v>
      </c>
      <c r="C79" s="679">
        <f>+'4. FORMACIÓN X REGIONAL'!FL52</f>
        <v>0.61009999999999953</v>
      </c>
      <c r="D79" s="679">
        <f>+'4. FORMACIÓN X REGIONAL'!FM52</f>
        <v>0.88506306705023219</v>
      </c>
      <c r="E79" s="680">
        <f>+'4. FORMACIÓN X REGIONAL'!FN52</f>
        <v>1.4506852434850563</v>
      </c>
      <c r="F79" s="74"/>
    </row>
    <row r="80" spans="2:6" x14ac:dyDescent="0.55000000000000004">
      <c r="C80" s="88"/>
      <c r="F80" s="74"/>
    </row>
    <row r="81" spans="2:6" ht="14.7" thickBot="1" x14ac:dyDescent="0.6">
      <c r="F81" s="74"/>
    </row>
    <row r="82" spans="2:6" ht="21.6" thickBot="1" x14ac:dyDescent="0.9">
      <c r="B82" s="433" t="s">
        <v>400</v>
      </c>
      <c r="C82" s="367" t="s">
        <v>303</v>
      </c>
      <c r="D82" s="368" t="s">
        <v>414</v>
      </c>
      <c r="E82" s="284" t="s">
        <v>415</v>
      </c>
      <c r="F82" s="74"/>
    </row>
    <row r="83" spans="2:6" ht="13.9" customHeight="1" x14ac:dyDescent="0.55000000000000004">
      <c r="B83" s="376" t="s">
        <v>175</v>
      </c>
      <c r="C83" s="432">
        <f>+'4. FORMACIÓN X REGIONAL'!FO52</f>
        <v>352425</v>
      </c>
      <c r="D83" s="432">
        <f>+'4. FORMACIÓN X REGIONAL'!FP52</f>
        <v>51926</v>
      </c>
      <c r="E83" s="681">
        <f>+'4. FORMACIÓN X REGIONAL'!FQ52</f>
        <v>0.14733915017379584</v>
      </c>
      <c r="F83" s="74"/>
    </row>
    <row r="84" spans="2:6" ht="13.8" customHeight="1" x14ac:dyDescent="0.55000000000000004">
      <c r="B84" s="254" t="s">
        <v>20</v>
      </c>
      <c r="C84" s="73">
        <f>+'4. FORMACIÓN X REGIONAL'!FR52</f>
        <v>94127</v>
      </c>
      <c r="D84" s="73">
        <f>+'4. FORMACIÓN X REGIONAL'!FS52</f>
        <v>35876</v>
      </c>
      <c r="E84" s="678">
        <f>+'4. FORMACIÓN X REGIONAL'!FT52</f>
        <v>0.38114462375301456</v>
      </c>
      <c r="F84" s="74"/>
    </row>
    <row r="85" spans="2:6" ht="13.9" customHeight="1" x14ac:dyDescent="0.55000000000000004">
      <c r="B85" s="254" t="s">
        <v>202</v>
      </c>
      <c r="C85" s="73">
        <f>+'4. FORMACIÓN X REGIONAL'!FU52</f>
        <v>446552</v>
      </c>
      <c r="D85" s="73">
        <f>+'4. FORMACIÓN X REGIONAL'!FV52</f>
        <v>87802</v>
      </c>
      <c r="E85" s="678">
        <f>+'4. FORMACIÓN X REGIONAL'!FW52</f>
        <v>0.19662211791683834</v>
      </c>
      <c r="F85" s="74"/>
    </row>
    <row r="86" spans="2:6" ht="13.9" customHeight="1" x14ac:dyDescent="0.55000000000000004">
      <c r="B86" s="254" t="s">
        <v>203</v>
      </c>
      <c r="C86" s="73">
        <f>+'4. FORMACIÓN X REGIONAL'!FX52</f>
        <v>3420411</v>
      </c>
      <c r="D86" s="73">
        <f>+'4. FORMACIÓN X REGIONAL'!FY52</f>
        <v>1608527</v>
      </c>
      <c r="E86" s="678">
        <f>+'4. FORMACIÓN X REGIONAL'!FZ52</f>
        <v>0.47027301689767692</v>
      </c>
      <c r="F86" s="74"/>
    </row>
    <row r="87" spans="2:6" ht="13.9" customHeight="1" x14ac:dyDescent="0.55000000000000004">
      <c r="B87" s="254" t="s">
        <v>204</v>
      </c>
      <c r="C87" s="73">
        <f>+'4. FORMACIÓN X REGIONAL'!GA52</f>
        <v>3866963</v>
      </c>
      <c r="D87" s="73">
        <f>+'4. FORMACIÓN X REGIONAL'!GB52</f>
        <v>1696329</v>
      </c>
      <c r="E87" s="678">
        <f>+'4. FORMACIÓN X REGIONAL'!GC52</f>
        <v>0.438672156935559</v>
      </c>
      <c r="F87" s="74"/>
    </row>
    <row r="88" spans="2:6" ht="13.9" customHeight="1" x14ac:dyDescent="0.55000000000000004">
      <c r="B88" s="254" t="s">
        <v>205</v>
      </c>
      <c r="C88" s="73">
        <f>+'4. FORMACIÓN X REGIONAL'!GD52</f>
        <v>184643</v>
      </c>
      <c r="D88" s="73">
        <f>+'4. FORMACIÓN X REGIONAL'!GE52</f>
        <v>6903</v>
      </c>
      <c r="E88" s="678">
        <f>+'4. FORMACIÓN X REGIONAL'!GF52</f>
        <v>3.7385657728698084E-2</v>
      </c>
      <c r="F88" s="74"/>
    </row>
    <row r="89" spans="2:6" ht="13.9" customHeight="1" x14ac:dyDescent="0.55000000000000004">
      <c r="B89" s="254" t="s">
        <v>207</v>
      </c>
      <c r="C89" s="73">
        <f>+'4. FORMACIÓN X REGIONAL'!GG52</f>
        <v>481818</v>
      </c>
      <c r="D89" s="73">
        <f>+'4. FORMACIÓN X REGIONAL'!GH52</f>
        <v>198217</v>
      </c>
      <c r="E89" s="678">
        <f>+'4. FORMACIÓN X REGIONAL'!GI52</f>
        <v>0.41139392882789766</v>
      </c>
      <c r="F89" s="74"/>
    </row>
    <row r="90" spans="2:6" ht="13.9" customHeight="1" thickBot="1" x14ac:dyDescent="0.6">
      <c r="B90" s="258" t="s">
        <v>401</v>
      </c>
      <c r="C90" s="216">
        <f>+'4. FORMACIÓN X REGIONAL'!GJ52</f>
        <v>54421</v>
      </c>
      <c r="D90" s="216">
        <f>+'4. FORMACIÓN X REGIONAL'!GK52</f>
        <v>50046</v>
      </c>
      <c r="E90" s="680">
        <f>+'4. FORMACIÓN X REGIONAL'!GL52</f>
        <v>0.91960823946638248</v>
      </c>
      <c r="F90" s="74"/>
    </row>
    <row r="91" spans="2:6" x14ac:dyDescent="0.55000000000000004">
      <c r="C91" s="74"/>
      <c r="F91" s="74"/>
    </row>
    <row r="92" spans="2:6" ht="14.7" thickBot="1" x14ac:dyDescent="0.6">
      <c r="F92" s="74"/>
    </row>
    <row r="93" spans="2:6" ht="21.3" x14ac:dyDescent="0.85">
      <c r="B93" s="380" t="s">
        <v>342</v>
      </c>
      <c r="C93" s="285" t="s">
        <v>303</v>
      </c>
      <c r="D93" s="286" t="s">
        <v>414</v>
      </c>
      <c r="E93" s="449" t="s">
        <v>415</v>
      </c>
      <c r="F93" s="74"/>
    </row>
    <row r="94" spans="2:6" ht="13.9" customHeight="1" x14ac:dyDescent="0.55000000000000004">
      <c r="B94" s="254" t="s">
        <v>212</v>
      </c>
      <c r="C94" s="73">
        <f>+'6. SNFT X REG'!C44</f>
        <v>49870</v>
      </c>
      <c r="D94" s="154">
        <f>+'6. SNFT X REG'!D44</f>
        <v>40886</v>
      </c>
      <c r="E94" s="448">
        <f>+'6. SNFT X REG'!E44</f>
        <v>0.81985161419691199</v>
      </c>
      <c r="F94" s="74"/>
    </row>
    <row r="95" spans="2:6" ht="13.9" customHeight="1" x14ac:dyDescent="0.55000000000000004">
      <c r="B95" s="254" t="s">
        <v>383</v>
      </c>
      <c r="C95" s="73">
        <f>+'6. SNFT X REG'!F44</f>
        <v>31221</v>
      </c>
      <c r="D95" s="154">
        <f>+'6. SNFT X REG'!G44</f>
        <v>20039</v>
      </c>
      <c r="E95" s="448">
        <f>+'6. SNFT X REG'!H44</f>
        <v>0.64184363088946539</v>
      </c>
      <c r="F95" s="74"/>
    </row>
    <row r="96" spans="2:6" ht="13.9" customHeight="1" x14ac:dyDescent="0.55000000000000004">
      <c r="B96" s="254" t="s">
        <v>213</v>
      </c>
      <c r="C96" s="73">
        <f>+'6. SNFT X REG'!I44</f>
        <v>209339</v>
      </c>
      <c r="D96" s="154">
        <f>+'6. SNFT X REG'!J44</f>
        <v>115213</v>
      </c>
      <c r="E96" s="448">
        <f>+'6. SNFT X REG'!K44</f>
        <v>0.55036567481453524</v>
      </c>
      <c r="F96" s="74"/>
    </row>
    <row r="97" spans="2:6" s="163" customFormat="1" ht="13.9" customHeight="1" x14ac:dyDescent="0.6">
      <c r="B97" s="381" t="s">
        <v>214</v>
      </c>
      <c r="C97" s="219">
        <f>+'6. SNFT X REG'!L44</f>
        <v>290430</v>
      </c>
      <c r="D97" s="230">
        <f>+'6. SNFT X REG'!M44</f>
        <v>176138</v>
      </c>
      <c r="E97" s="450">
        <f>+'6. SNFT X REG'!N44</f>
        <v>0.60647316048617572</v>
      </c>
      <c r="F97" s="74"/>
    </row>
    <row r="98" spans="2:6" s="163" customFormat="1" ht="13.9" customHeight="1" x14ac:dyDescent="0.55000000000000004">
      <c r="B98" s="269" t="s">
        <v>11</v>
      </c>
      <c r="C98" s="158">
        <f>+'6. SNFT X REG'!O44</f>
        <v>301841</v>
      </c>
      <c r="D98" s="159">
        <f>+'6. SNFT X REG'!P44</f>
        <v>192151</v>
      </c>
      <c r="E98" s="451">
        <f>+'6. SNFT X REG'!Q44</f>
        <v>0.63659675126970827</v>
      </c>
      <c r="F98" s="74"/>
    </row>
    <row r="99" spans="2:6" s="163" customFormat="1" ht="13.9" customHeight="1" x14ac:dyDescent="0.55000000000000004">
      <c r="B99" s="269" t="s">
        <v>12</v>
      </c>
      <c r="C99" s="158">
        <f>+'6. SNFT X REG'!R44</f>
        <v>258586</v>
      </c>
      <c r="D99" s="159">
        <f>+'6. SNFT X REG'!S44</f>
        <v>148626</v>
      </c>
      <c r="E99" s="451">
        <f>+'6. SNFT X REG'!T44</f>
        <v>0.5747642950507762</v>
      </c>
      <c r="F99" s="74"/>
    </row>
    <row r="100" spans="2:6" s="163" customFormat="1" ht="13.9" customHeight="1" x14ac:dyDescent="0.55000000000000004">
      <c r="B100" s="269" t="s">
        <v>13</v>
      </c>
      <c r="C100" s="158">
        <f>+'6. SNFT X REG'!U44</f>
        <v>247707</v>
      </c>
      <c r="D100" s="159">
        <f>+'6. SNFT X REG'!V44</f>
        <v>137661</v>
      </c>
      <c r="E100" s="451">
        <f>+'6. SNFT X REG'!W44</f>
        <v>0.5557412588259516</v>
      </c>
      <c r="F100" s="74"/>
    </row>
    <row r="101" spans="2:6" s="163" customFormat="1" ht="13.9" customHeight="1" x14ac:dyDescent="0.55000000000000004">
      <c r="B101" s="269" t="s">
        <v>14</v>
      </c>
      <c r="C101" s="158">
        <f>+'6. SNFT X REG'!X44</f>
        <v>1141</v>
      </c>
      <c r="D101" s="159">
        <f>+'6. SNFT X REG'!Y44</f>
        <v>555</v>
      </c>
      <c r="E101" s="451">
        <f>+'6. SNFT X REG'!Z44</f>
        <v>0.48641542506573182</v>
      </c>
      <c r="F101" s="74"/>
    </row>
    <row r="102" spans="2:6" s="163" customFormat="1" ht="13.9" customHeight="1" x14ac:dyDescent="0.55000000000000004">
      <c r="B102" s="269" t="s">
        <v>15</v>
      </c>
      <c r="C102" s="158">
        <f>+'6. SNFT X REG'!AA44</f>
        <v>447</v>
      </c>
      <c r="D102" s="159">
        <f>+'6. SNFT X REG'!AB44</f>
        <v>8</v>
      </c>
      <c r="E102" s="451">
        <f>+'6. SNFT X REG'!AC44</f>
        <v>1.7897091722595078E-2</v>
      </c>
      <c r="F102" s="74"/>
    </row>
    <row r="103" spans="2:6" s="163" customFormat="1" ht="13.9" customHeight="1" thickBot="1" x14ac:dyDescent="0.6">
      <c r="B103" s="382" t="s">
        <v>218</v>
      </c>
      <c r="C103" s="383">
        <f>+'6. SNFT X REG'!AD44</f>
        <v>340</v>
      </c>
      <c r="D103" s="384">
        <f>+'6. SNFT X REG'!AE44</f>
        <v>144</v>
      </c>
      <c r="E103" s="452">
        <f>+'6. SNFT X REG'!AF44</f>
        <v>0.42352941176470588</v>
      </c>
      <c r="F103" s="74"/>
    </row>
    <row r="104" spans="2:6" ht="14.7" thickBot="1" x14ac:dyDescent="0.6">
      <c r="F104" s="74"/>
    </row>
    <row r="105" spans="2:6" ht="21.3" x14ac:dyDescent="0.85">
      <c r="B105" s="380" t="s">
        <v>343</v>
      </c>
      <c r="C105" s="285" t="s">
        <v>303</v>
      </c>
      <c r="D105" s="286" t="s">
        <v>414</v>
      </c>
      <c r="E105" s="287" t="s">
        <v>415</v>
      </c>
      <c r="F105" s="74"/>
    </row>
    <row r="106" spans="2:6" ht="13.9" customHeight="1" x14ac:dyDescent="0.55000000000000004">
      <c r="B106" s="269" t="s">
        <v>9</v>
      </c>
      <c r="C106" s="158">
        <f>+'6. SNFT X REG'!AG44</f>
        <v>3948</v>
      </c>
      <c r="D106" s="159">
        <f>+'6. SNFT X REG'!AH44</f>
        <v>56</v>
      </c>
      <c r="E106" s="347">
        <f>+'6. SNFT X REG'!AI44</f>
        <v>1.4184397163120567E-2</v>
      </c>
      <c r="F106" s="74"/>
    </row>
    <row r="107" spans="2:6" ht="13.9" customHeight="1" x14ac:dyDescent="0.55000000000000004">
      <c r="B107" s="269" t="s">
        <v>216</v>
      </c>
      <c r="C107" s="158">
        <f>+'6. SNFT X REG'!AJ44</f>
        <v>4000</v>
      </c>
      <c r="D107" s="159">
        <f>+'6. SNFT X REG'!AK42</f>
        <v>1167</v>
      </c>
      <c r="E107" s="347">
        <f>+'6. SNFT X REG'!AL44</f>
        <v>0.29175000000000001</v>
      </c>
      <c r="F107" s="74"/>
    </row>
    <row r="108" spans="2:6" ht="13.9" customHeight="1" x14ac:dyDescent="0.55000000000000004">
      <c r="B108" s="269" t="s">
        <v>217</v>
      </c>
      <c r="C108" s="158">
        <f>+'6. SNFT X REG'!AM44</f>
        <v>1492</v>
      </c>
      <c r="D108" s="159">
        <f>+'6. SNFT X REG'!AQ43</f>
        <v>0</v>
      </c>
      <c r="E108" s="347">
        <f>+'6. SNFT X REG'!AO44</f>
        <v>0</v>
      </c>
      <c r="F108" s="74"/>
    </row>
    <row r="109" spans="2:6" ht="13.9" customHeight="1" thickBot="1" x14ac:dyDescent="0.6">
      <c r="B109" s="382" t="s">
        <v>215</v>
      </c>
      <c r="C109" s="383">
        <f>+'6. SNFT X REG'!AP44</f>
        <v>2120</v>
      </c>
      <c r="D109" s="384">
        <f>+'6. SNFT X REG'!AQ44</f>
        <v>2114</v>
      </c>
      <c r="E109" s="682">
        <f>+'6. SNFT X REG'!AR44</f>
        <v>0.99716981132075466</v>
      </c>
      <c r="F109" s="74"/>
    </row>
    <row r="110" spans="2:6" x14ac:dyDescent="0.55000000000000004">
      <c r="F110" s="74"/>
    </row>
    <row r="111" spans="2:6" ht="14.7" thickBot="1" x14ac:dyDescent="0.6">
      <c r="F111" s="74"/>
    </row>
    <row r="112" spans="2:6" ht="34.5" x14ac:dyDescent="0.55000000000000004">
      <c r="B112" s="218" t="s">
        <v>690</v>
      </c>
      <c r="C112" s="285" t="s">
        <v>303</v>
      </c>
      <c r="D112" s="286" t="s">
        <v>414</v>
      </c>
      <c r="E112" s="287" t="s">
        <v>415</v>
      </c>
      <c r="F112" s="74"/>
    </row>
    <row r="113" spans="2:6" ht="13.9" customHeight="1" x14ac:dyDescent="0.55000000000000004">
      <c r="B113" s="254" t="s">
        <v>344</v>
      </c>
      <c r="C113" s="73">
        <f>+'8. DETE X REGIONAL'!C44</f>
        <v>628935</v>
      </c>
      <c r="D113" s="73">
        <f>+'8. DETE X REGIONAL'!D44</f>
        <v>860432</v>
      </c>
      <c r="E113" s="187">
        <f>+'8. DETE X REGIONAL'!E44</f>
        <v>1.3680777822827479</v>
      </c>
      <c r="F113" s="74"/>
    </row>
    <row r="114" spans="2:6" ht="13.9" customHeight="1" x14ac:dyDescent="0.55000000000000004">
      <c r="B114" s="254" t="s">
        <v>228</v>
      </c>
      <c r="C114" s="73">
        <f>+'8. DETE X REGIONAL'!F44</f>
        <v>55619</v>
      </c>
      <c r="D114" s="73">
        <f>+'8. DETE X REGIONAL'!G44</f>
        <v>36620</v>
      </c>
      <c r="E114" s="187">
        <f>+'8. DETE X REGIONAL'!H44</f>
        <v>0.65840809795213862</v>
      </c>
      <c r="F114" s="74"/>
    </row>
    <row r="115" spans="2:6" ht="13.9" customHeight="1" x14ac:dyDescent="0.55000000000000004">
      <c r="B115" s="169" t="s">
        <v>345</v>
      </c>
      <c r="C115" s="162">
        <f>+'8. DETE X REGIONAL'!I44</f>
        <v>684554</v>
      </c>
      <c r="D115" s="162">
        <f>+'8. DETE X REGIONAL'!J44</f>
        <v>897052</v>
      </c>
      <c r="E115" s="683">
        <f>+'8. DETE X REGIONAL'!K44</f>
        <v>1.3104181700786206</v>
      </c>
      <c r="F115" s="74"/>
    </row>
    <row r="116" spans="2:6" ht="13.9" customHeight="1" x14ac:dyDescent="0.55000000000000004">
      <c r="B116" s="254" t="s">
        <v>230</v>
      </c>
      <c r="C116" s="73">
        <f>+'8. DETE X REGIONAL'!L44</f>
        <v>1578446</v>
      </c>
      <c r="D116" s="152">
        <f>+'8. DETE X REGIONAL'!M44</f>
        <v>1026010</v>
      </c>
      <c r="E116" s="187">
        <f>+'8. DETE X REGIONAL'!N44</f>
        <v>0.65001273404348325</v>
      </c>
      <c r="F116" s="74"/>
    </row>
    <row r="117" spans="2:6" ht="13.9" customHeight="1" thickBot="1" x14ac:dyDescent="0.6">
      <c r="B117" s="241" t="s">
        <v>231</v>
      </c>
      <c r="C117" s="684">
        <f>+'8. DETE X REGIONAL'!O44</f>
        <v>2263000</v>
      </c>
      <c r="D117" s="684">
        <f>+'8. DETE X REGIONAL'!P44</f>
        <v>1923062</v>
      </c>
      <c r="E117" s="685">
        <f>+'8. DETE X REGIONAL'!Q44</f>
        <v>0.84978435704816613</v>
      </c>
      <c r="F117" s="74"/>
    </row>
    <row r="118" spans="2:6" ht="14.7" thickBot="1" x14ac:dyDescent="0.6">
      <c r="F118" s="74"/>
    </row>
    <row r="119" spans="2:6" ht="21.3" x14ac:dyDescent="0.85">
      <c r="B119" s="218" t="s">
        <v>346</v>
      </c>
      <c r="C119" s="285" t="s">
        <v>303</v>
      </c>
      <c r="D119" s="286" t="s">
        <v>414</v>
      </c>
      <c r="E119" s="287" t="s">
        <v>415</v>
      </c>
      <c r="F119" s="74"/>
    </row>
    <row r="120" spans="2:6" ht="13.9" customHeight="1" x14ac:dyDescent="0.55000000000000004">
      <c r="B120" s="254" t="s">
        <v>232</v>
      </c>
      <c r="C120" s="73">
        <f>+'8. DETE X REGIONAL'!R44</f>
        <v>41719</v>
      </c>
      <c r="D120" s="73">
        <f>+'8. DETE X REGIONAL'!S44</f>
        <v>21741</v>
      </c>
      <c r="E120" s="187">
        <f>+'8. DETE X REGIONAL'!T44</f>
        <v>0.52112946139648597</v>
      </c>
      <c r="F120" s="74"/>
    </row>
    <row r="121" spans="2:6" ht="13.9" customHeight="1" x14ac:dyDescent="0.55000000000000004">
      <c r="B121" s="254" t="s">
        <v>233</v>
      </c>
      <c r="C121" s="73">
        <f>+'8. DETE X REGIONAL'!U44</f>
        <v>55932</v>
      </c>
      <c r="D121" s="73">
        <f>+'8. DETE X REGIONAL'!V44</f>
        <v>35204</v>
      </c>
      <c r="E121" s="187">
        <f>+'8. DETE X REGIONAL'!W44</f>
        <v>0.62940713723807484</v>
      </c>
      <c r="F121" s="74"/>
    </row>
    <row r="122" spans="2:6" ht="13.9" customHeight="1" x14ac:dyDescent="0.55000000000000004">
      <c r="B122" s="254" t="s">
        <v>234</v>
      </c>
      <c r="C122" s="73">
        <f>+'8. DETE X REGIONAL'!X44</f>
        <v>21240</v>
      </c>
      <c r="D122" s="73">
        <f>+'8. DETE X REGIONAL'!Y44</f>
        <v>21253</v>
      </c>
      <c r="E122" s="187">
        <f>+'8. DETE X REGIONAL'!Z44</f>
        <v>1.0006120527306968</v>
      </c>
      <c r="F122" s="74"/>
    </row>
    <row r="123" spans="2:6" ht="13.9" customHeight="1" x14ac:dyDescent="0.55000000000000004">
      <c r="B123" s="254" t="s">
        <v>235</v>
      </c>
      <c r="C123" s="73">
        <f>+'8. DETE X REGIONAL'!AA44</f>
        <v>874647</v>
      </c>
      <c r="D123" s="73">
        <f>+'8. DETE X REGIONAL'!AB44</f>
        <v>548860</v>
      </c>
      <c r="E123" s="187">
        <f>+'8. DETE X REGIONAL'!AC44</f>
        <v>0.62752173162430103</v>
      </c>
      <c r="F123" s="74"/>
    </row>
    <row r="124" spans="2:6" ht="13.9" customHeight="1" x14ac:dyDescent="0.55000000000000004">
      <c r="B124" s="254" t="s">
        <v>236</v>
      </c>
      <c r="C124" s="73">
        <f>+'8. DETE X REGIONAL'!AD44</f>
        <v>3852</v>
      </c>
      <c r="D124" s="73">
        <f>+'8. DETE X REGIONAL'!AE44</f>
        <v>3226</v>
      </c>
      <c r="E124" s="187">
        <f>+'8. DETE X REGIONAL'!AF44</f>
        <v>0.83748701973001038</v>
      </c>
      <c r="F124" s="74"/>
    </row>
    <row r="125" spans="2:6" ht="13.9" customHeight="1" x14ac:dyDescent="0.55000000000000004">
      <c r="B125" s="254" t="s">
        <v>237</v>
      </c>
      <c r="C125" s="73">
        <f>+'8. DETE X REGIONAL'!AG44</f>
        <v>346123</v>
      </c>
      <c r="D125" s="73">
        <f>+'8. DETE X REGIONAL'!AH44</f>
        <v>202780</v>
      </c>
      <c r="E125" s="187">
        <f>+'8. DETE X REGIONAL'!AI44</f>
        <v>0.58586109562207656</v>
      </c>
      <c r="F125" s="74"/>
    </row>
    <row r="126" spans="2:6" ht="13.9" customHeight="1" x14ac:dyDescent="0.55000000000000004">
      <c r="B126" s="254" t="s">
        <v>238</v>
      </c>
      <c r="C126" s="73">
        <f>+'8. DETE X REGIONAL'!AJ44</f>
        <v>18842</v>
      </c>
      <c r="D126" s="73">
        <f>+'8. DETE X REGIONAL'!AK44</f>
        <v>7726</v>
      </c>
      <c r="E126" s="187">
        <f>+'8. DETE X REGIONAL'!AL44</f>
        <v>0.41004139687931218</v>
      </c>
      <c r="F126" s="74"/>
    </row>
    <row r="127" spans="2:6" ht="13.9" customHeight="1" x14ac:dyDescent="0.55000000000000004">
      <c r="B127" s="254" t="s">
        <v>239</v>
      </c>
      <c r="C127" s="73">
        <f>+'8. DETE X REGIONAL'!AM44</f>
        <v>57615</v>
      </c>
      <c r="D127" s="73">
        <f>+'8. DETE X REGIONAL'!AN44</f>
        <v>45523</v>
      </c>
      <c r="E127" s="187">
        <f>+'8. DETE X REGIONAL'!AO44</f>
        <v>0.79012409962683328</v>
      </c>
      <c r="F127" s="74"/>
    </row>
    <row r="128" spans="2:6" ht="13.9" customHeight="1" x14ac:dyDescent="0.55000000000000004">
      <c r="B128" s="254" t="s">
        <v>240</v>
      </c>
      <c r="C128" s="73">
        <f>+'8. DETE X REGIONAL'!AP44</f>
        <v>3000</v>
      </c>
      <c r="D128" s="73">
        <f>+'8. DETE X REGIONAL'!AQ44</f>
        <v>1575</v>
      </c>
      <c r="E128" s="187">
        <f>+'8. DETE X REGIONAL'!AR44</f>
        <v>0.52500000000000002</v>
      </c>
      <c r="F128" s="74"/>
    </row>
    <row r="129" spans="2:8" ht="13.9" customHeight="1" x14ac:dyDescent="0.55000000000000004">
      <c r="B129" s="254" t="s">
        <v>241</v>
      </c>
      <c r="C129" s="73">
        <f>+'8. DETE X REGIONAL'!AS44</f>
        <v>510</v>
      </c>
      <c r="D129" s="73">
        <f>+'8. DETE X REGIONAL'!AT44</f>
        <v>438</v>
      </c>
      <c r="E129" s="187">
        <f>+'8. DETE X REGIONAL'!AU44</f>
        <v>0.85882352941176465</v>
      </c>
      <c r="F129" s="74"/>
    </row>
    <row r="130" spans="2:8" ht="13.9" customHeight="1" x14ac:dyDescent="0.55000000000000004">
      <c r="B130" s="254" t="s">
        <v>347</v>
      </c>
      <c r="C130" s="73">
        <f>+'8. DETE X REGIONAL'!AV44</f>
        <v>2938</v>
      </c>
      <c r="D130" s="73">
        <f>+'8. DETE X REGIONAL'!AW44</f>
        <v>2252</v>
      </c>
      <c r="E130" s="187">
        <f>+'8. DETE X REGIONAL'!AX44</f>
        <v>0.76650782845473109</v>
      </c>
      <c r="F130" s="74"/>
    </row>
    <row r="131" spans="2:8" ht="13.9" customHeight="1" x14ac:dyDescent="0.55000000000000004">
      <c r="B131" s="254" t="s">
        <v>243</v>
      </c>
      <c r="C131" s="73">
        <f>+'8. DETE X REGIONAL'!AY44</f>
        <v>36139</v>
      </c>
      <c r="D131" s="73">
        <f>+'8. DETE X REGIONAL'!AZ44</f>
        <v>42279</v>
      </c>
      <c r="E131" s="187">
        <f>+'8. DETE X REGIONAL'!BA44</f>
        <v>1.1698995544979109</v>
      </c>
      <c r="F131" s="74"/>
    </row>
    <row r="132" spans="2:8" ht="13.9" customHeight="1" x14ac:dyDescent="0.55000000000000004">
      <c r="B132" s="254" t="s">
        <v>244</v>
      </c>
      <c r="C132" s="73">
        <f>+'8. DETE X REGIONAL'!BB44</f>
        <v>115783</v>
      </c>
      <c r="D132" s="73">
        <f>+'8. DETE X REGIONAL'!BC44</f>
        <v>82457</v>
      </c>
      <c r="E132" s="187">
        <f>+'8. DETE X REGIONAL'!BD44</f>
        <v>0.71216845305442078</v>
      </c>
      <c r="F132" s="74"/>
    </row>
    <row r="133" spans="2:8" ht="13.9" customHeight="1" thickBot="1" x14ac:dyDescent="0.6">
      <c r="B133" s="258" t="s">
        <v>245</v>
      </c>
      <c r="C133" s="216">
        <f>+'8. DETE X REGIONAL'!BE44</f>
        <v>106</v>
      </c>
      <c r="D133" s="216">
        <f>+'8. DETE X REGIONAL'!BF44</f>
        <v>69</v>
      </c>
      <c r="E133" s="203">
        <f>+'8. DETE X REGIONAL'!BG44</f>
        <v>0.65094339622641506</v>
      </c>
      <c r="F133" s="74"/>
    </row>
    <row r="134" spans="2:8" x14ac:dyDescent="0.55000000000000004">
      <c r="F134" s="74"/>
    </row>
    <row r="135" spans="2:8" ht="14.7" thickBot="1" x14ac:dyDescent="0.6">
      <c r="F135" s="74"/>
      <c r="G135" s="12"/>
    </row>
    <row r="136" spans="2:8" ht="21.6" thickBot="1" x14ac:dyDescent="0.9">
      <c r="B136" s="378" t="s">
        <v>405</v>
      </c>
      <c r="C136" s="283" t="s">
        <v>303</v>
      </c>
      <c r="D136" s="368" t="s">
        <v>414</v>
      </c>
      <c r="E136" s="284" t="s">
        <v>415</v>
      </c>
      <c r="F136" s="74"/>
      <c r="G136" s="12"/>
    </row>
    <row r="137" spans="2:8" ht="13.9" customHeight="1" x14ac:dyDescent="0.55000000000000004">
      <c r="B137" s="376" t="s">
        <v>413</v>
      </c>
      <c r="C137" s="379">
        <f>+'8. DETE X REGIONAL'!BH44</f>
        <v>1098970</v>
      </c>
      <c r="D137" s="379">
        <f>+'8. DETE X REGIONAL'!BI46</f>
        <v>714114</v>
      </c>
      <c r="E137" s="686">
        <f>+'8. DETE X REGIONAL'!BJ46</f>
        <v>0.64980299735206604</v>
      </c>
      <c r="F137" s="74"/>
      <c r="G137" s="12"/>
      <c r="H137" s="12"/>
    </row>
    <row r="138" spans="2:8" ht="13.9" customHeight="1" x14ac:dyDescent="0.55000000000000004">
      <c r="B138" s="254" t="s">
        <v>412</v>
      </c>
      <c r="C138" s="42">
        <f>+'8. DETE X REGIONAL'!BK44</f>
        <v>884291</v>
      </c>
      <c r="D138" s="42">
        <f>+'8. DETE X REGIONAL'!BL46</f>
        <v>637306</v>
      </c>
      <c r="E138" s="197">
        <f>+'8. DETE X REGIONAL'!BM46</f>
        <v>0.72069714607521729</v>
      </c>
      <c r="F138" s="74"/>
      <c r="G138" s="12"/>
      <c r="H138" s="12"/>
    </row>
    <row r="139" spans="2:8" ht="13.9" customHeight="1" x14ac:dyDescent="0.55000000000000004">
      <c r="B139" s="254" t="s">
        <v>409</v>
      </c>
      <c r="C139" s="42">
        <f>+'8. DETE X REGIONAL'!BN44</f>
        <v>295608</v>
      </c>
      <c r="D139" s="42">
        <f>+'8. DETE X REGIONAL'!BO46</f>
        <v>176366</v>
      </c>
      <c r="E139" s="197">
        <f>+'8. DETE X REGIONAL'!BP46</f>
        <v>0.59662120105003924</v>
      </c>
      <c r="F139" s="74"/>
      <c r="G139" s="12"/>
      <c r="H139" s="12"/>
    </row>
    <row r="140" spans="2:8" ht="13.9" customHeight="1" x14ac:dyDescent="0.55000000000000004">
      <c r="B140" s="254" t="s">
        <v>408</v>
      </c>
      <c r="C140" s="42">
        <f>+'8. DETE X REGIONAL'!BQ44</f>
        <v>238680</v>
      </c>
      <c r="D140" s="42">
        <f>+'8. DETE X REGIONAL'!BR46</f>
        <v>187340</v>
      </c>
      <c r="E140" s="197">
        <f>+'8. DETE X REGIONAL'!BS46</f>
        <v>0.78490028490028485</v>
      </c>
      <c r="F140" s="74"/>
      <c r="G140" s="12"/>
      <c r="H140" s="12"/>
    </row>
    <row r="141" spans="2:8" ht="13.9" customHeight="1" x14ac:dyDescent="0.55000000000000004">
      <c r="B141" s="254" t="s">
        <v>290</v>
      </c>
      <c r="C141" s="42">
        <f>+'8. DETE X REGIONAL'!BT44</f>
        <v>534288</v>
      </c>
      <c r="D141" s="42">
        <f>+'8. DETE X REGIONAL'!BU46</f>
        <v>363706</v>
      </c>
      <c r="E141" s="197">
        <f>+'8. DETE X REGIONAL'!BV46</f>
        <v>0.68073024286527117</v>
      </c>
      <c r="F141" s="74"/>
      <c r="G141" s="12"/>
      <c r="H141" s="12"/>
    </row>
    <row r="142" spans="2:8" ht="13.9" customHeight="1" x14ac:dyDescent="0.55000000000000004">
      <c r="B142" s="254" t="s">
        <v>406</v>
      </c>
      <c r="C142" s="42">
        <f>+'8. DETE X REGIONAL'!BW44</f>
        <v>751259</v>
      </c>
      <c r="D142" s="42">
        <f>+'8. DETE X REGIONAL'!BX46</f>
        <v>615390</v>
      </c>
      <c r="E142" s="197">
        <f>+'8. DETE X REGIONAL'!BY46</f>
        <v>0.81914492871300049</v>
      </c>
      <c r="F142" s="74"/>
      <c r="G142" s="12"/>
      <c r="H142" s="12"/>
    </row>
    <row r="143" spans="2:8" ht="13.9" customHeight="1" x14ac:dyDescent="0.55000000000000004">
      <c r="B143" s="254" t="s">
        <v>407</v>
      </c>
      <c r="C143" s="42">
        <f>+'8. DETE X REGIONAL'!BZ44</f>
        <v>312805</v>
      </c>
      <c r="D143" s="42">
        <f>+'8. DETE X REGIONAL'!CA46</f>
        <v>204538</v>
      </c>
      <c r="E143" s="197">
        <f>+'8. DETE X REGIONAL'!CB46</f>
        <v>0.65388340979204296</v>
      </c>
      <c r="F143" s="74"/>
      <c r="G143" s="12"/>
      <c r="H143" s="12"/>
    </row>
    <row r="144" spans="2:8" ht="13.9" customHeight="1" x14ac:dyDescent="0.55000000000000004">
      <c r="B144" s="254" t="s">
        <v>410</v>
      </c>
      <c r="C144" s="42">
        <f>+'8. DETE X REGIONAL'!CC44</f>
        <v>1064064</v>
      </c>
      <c r="D144" s="42">
        <f>+'8. DETE X REGIONAL'!CD46</f>
        <v>819928</v>
      </c>
      <c r="E144" s="197">
        <f>+'8. DETE X REGIONAL'!CE46</f>
        <v>0.77056267292192948</v>
      </c>
      <c r="F144" s="74"/>
      <c r="G144" s="12"/>
      <c r="H144" s="12"/>
    </row>
    <row r="145" spans="2:8" ht="13.9" customHeight="1" thickBot="1" x14ac:dyDescent="0.6">
      <c r="B145" s="258" t="s">
        <v>411</v>
      </c>
      <c r="C145" s="237">
        <f>+'8. DETE X REGIONAL'!CF44</f>
        <v>0.63</v>
      </c>
      <c r="D145" s="240">
        <f>+'8. DETE X REGIONAL'!CG46</f>
        <v>0.57069288536433049</v>
      </c>
      <c r="E145" s="680">
        <f>+'8. DETE X REGIONAL'!CH46</f>
        <v>0.90360136464397212</v>
      </c>
      <c r="F145" s="74"/>
      <c r="G145" s="12"/>
      <c r="H145" s="12"/>
    </row>
    <row r="146" spans="2:8" ht="14.7" thickBot="1" x14ac:dyDescent="0.6">
      <c r="F146" s="74"/>
    </row>
    <row r="147" spans="2:8" ht="21.6" thickBot="1" x14ac:dyDescent="0.9">
      <c r="B147" s="378" t="s">
        <v>348</v>
      </c>
      <c r="C147" s="283" t="s">
        <v>303</v>
      </c>
      <c r="D147" s="368" t="s">
        <v>414</v>
      </c>
      <c r="E147" s="284" t="s">
        <v>415</v>
      </c>
      <c r="F147" s="74"/>
    </row>
    <row r="148" spans="2:8" ht="13.9" customHeight="1" x14ac:dyDescent="0.55000000000000004">
      <c r="B148" s="376" t="s">
        <v>247</v>
      </c>
      <c r="C148" s="379">
        <f>+'8. DETE X REGIONAL'!CI44</f>
        <v>4977</v>
      </c>
      <c r="D148" s="379">
        <f>+'8. DETE X REGIONAL'!CJ46</f>
        <v>2647</v>
      </c>
      <c r="E148" s="686">
        <f>+'8. DETE X REGIONAL'!CK46</f>
        <v>0.53184649387181038</v>
      </c>
      <c r="F148" s="74"/>
      <c r="G148" s="12"/>
      <c r="H148" s="12"/>
    </row>
    <row r="149" spans="2:8" ht="13.9" customHeight="1" x14ac:dyDescent="0.55000000000000004">
      <c r="B149" s="254" t="s">
        <v>291</v>
      </c>
      <c r="C149" s="42">
        <f>+'8. DETE X REGIONAL'!CL44</f>
        <v>4885</v>
      </c>
      <c r="D149" s="42">
        <f>+'8. DETE X REGIONAL'!CM46</f>
        <v>1563</v>
      </c>
      <c r="E149" s="197">
        <f>+'8. DETE X REGIONAL'!CN46</f>
        <v>0.31995905834186283</v>
      </c>
      <c r="F149" s="74"/>
      <c r="G149" s="12"/>
      <c r="H149" s="12"/>
    </row>
    <row r="150" spans="2:8" ht="13.9" customHeight="1" x14ac:dyDescent="0.55000000000000004">
      <c r="B150" s="254" t="s">
        <v>246</v>
      </c>
      <c r="C150" s="42">
        <f>+'8. DETE X REGIONAL'!CO44</f>
        <v>534864</v>
      </c>
      <c r="D150" s="42">
        <f>+'8. DETE X REGIONAL'!CP46</f>
        <v>335316</v>
      </c>
      <c r="E150" s="197">
        <f>+'8. DETE X REGIONAL'!CQ46</f>
        <v>0.62691824463788925</v>
      </c>
      <c r="F150" s="74"/>
      <c r="G150" s="12"/>
      <c r="H150" s="12"/>
    </row>
    <row r="151" spans="2:8" ht="13.9" customHeight="1" x14ac:dyDescent="0.55000000000000004">
      <c r="B151" s="254" t="s">
        <v>248</v>
      </c>
      <c r="C151" s="42">
        <f>+'8. DETE X REGIONAL'!CR44</f>
        <v>4025</v>
      </c>
      <c r="D151" s="42">
        <f>+'8. DETE X REGIONAL'!CS46</f>
        <v>2340</v>
      </c>
      <c r="E151" s="197">
        <f>+'8. DETE X REGIONAL'!CT46</f>
        <v>0.58136645962732925</v>
      </c>
      <c r="F151" s="74"/>
      <c r="G151" s="12"/>
      <c r="H151" s="12"/>
    </row>
    <row r="152" spans="2:8" ht="13.9" customHeight="1" x14ac:dyDescent="0.55000000000000004">
      <c r="B152" s="254" t="s">
        <v>249</v>
      </c>
      <c r="C152" s="42">
        <f>+'8. DETE X REGIONAL'!CU44</f>
        <v>2003</v>
      </c>
      <c r="D152" s="42">
        <f>+'8. DETE X REGIONAL'!CV46</f>
        <v>1062</v>
      </c>
      <c r="E152" s="197">
        <f>+'8. DETE X REGIONAL'!CW46</f>
        <v>0.53020469296055917</v>
      </c>
      <c r="F152" s="74"/>
      <c r="G152" s="12"/>
      <c r="H152" s="12"/>
    </row>
    <row r="153" spans="2:8" ht="13.9" customHeight="1" x14ac:dyDescent="0.55000000000000004">
      <c r="B153" s="254" t="s">
        <v>250</v>
      </c>
      <c r="C153" s="42">
        <f>+'8. DETE X REGIONAL'!CX44</f>
        <v>100</v>
      </c>
      <c r="D153" s="42">
        <f>+'8. DETE X REGIONAL'!CY46</f>
        <v>133</v>
      </c>
      <c r="E153" s="197">
        <f>+'8. DETE X REGIONAL'!CZ46</f>
        <v>1.33</v>
      </c>
      <c r="F153" s="74"/>
      <c r="G153" s="12"/>
    </row>
    <row r="154" spans="2:8" ht="13.9" customHeight="1" x14ac:dyDescent="0.55000000000000004">
      <c r="B154" s="254" t="s">
        <v>251</v>
      </c>
      <c r="C154" s="42">
        <f>+'8. DETE X REGIONAL'!DA44</f>
        <v>125</v>
      </c>
      <c r="D154" s="42">
        <f>+'8. DETE X REGIONAL'!DB46</f>
        <v>78</v>
      </c>
      <c r="E154" s="197">
        <f>+'8. DETE X REGIONAL'!DC46</f>
        <v>0.624</v>
      </c>
      <c r="F154" s="74"/>
      <c r="G154" s="12"/>
    </row>
    <row r="155" spans="2:8" ht="13.9" customHeight="1" x14ac:dyDescent="0.55000000000000004">
      <c r="B155" s="254" t="s">
        <v>364</v>
      </c>
      <c r="C155" s="42">
        <f>+'8. DETE X REGIONAL'!DD44</f>
        <v>171</v>
      </c>
      <c r="D155" s="42">
        <f>+'8. DETE X REGIONAL'!DE46</f>
        <v>0</v>
      </c>
      <c r="E155" s="197">
        <f>+'8. DETE X REGIONAL'!DF46</f>
        <v>0</v>
      </c>
      <c r="F155" s="74"/>
      <c r="G155" s="12"/>
    </row>
    <row r="156" spans="2:8" ht="13.9" customHeight="1" x14ac:dyDescent="0.55000000000000004">
      <c r="B156" s="254" t="s">
        <v>252</v>
      </c>
      <c r="C156" s="42">
        <f>+'8. DETE X REGIONAL'!DG44</f>
        <v>100229</v>
      </c>
      <c r="D156" s="42">
        <f>+'8. DETE X REGIONAL'!DH46</f>
        <v>54451</v>
      </c>
      <c r="E156" s="197">
        <f>+'8. DETE X REGIONAL'!DI46</f>
        <v>0.5432659210408165</v>
      </c>
      <c r="F156" s="74"/>
      <c r="G156" s="12"/>
    </row>
    <row r="157" spans="2:8" ht="13.9" customHeight="1" x14ac:dyDescent="0.55000000000000004">
      <c r="B157" s="254" t="s">
        <v>366</v>
      </c>
      <c r="C157" s="42">
        <f>+'8. DETE X REGIONAL'!DJ44</f>
        <v>7000</v>
      </c>
      <c r="D157" s="42">
        <f>+'8. DETE X REGIONAL'!DK46</f>
        <v>24794</v>
      </c>
      <c r="E157" s="197">
        <f>+'8. DETE X REGIONAL'!DL46</f>
        <v>3.5419999999999998</v>
      </c>
      <c r="F157" s="74"/>
      <c r="G157" s="12"/>
    </row>
    <row r="158" spans="2:8" ht="13.9" customHeight="1" x14ac:dyDescent="0.55000000000000004">
      <c r="B158" s="254" t="s">
        <v>253</v>
      </c>
      <c r="C158" s="42">
        <f>+'8. DETE X REGIONAL'!DM44</f>
        <v>3096</v>
      </c>
      <c r="D158" s="42">
        <f>+'8. DETE X REGIONAL'!DN46</f>
        <v>2049</v>
      </c>
      <c r="E158" s="197">
        <f>+'8. DETE X REGIONAL'!DO46</f>
        <v>0.66182170542635654</v>
      </c>
      <c r="F158" s="74"/>
      <c r="G158" s="12"/>
    </row>
    <row r="159" spans="2:8" ht="13.9" customHeight="1" thickBot="1" x14ac:dyDescent="0.6">
      <c r="B159" s="258" t="s">
        <v>254</v>
      </c>
      <c r="C159" s="208">
        <f>+'8. DETE X REGIONAL'!DP44</f>
        <v>1703</v>
      </c>
      <c r="D159" s="208">
        <f>+'8. DETE X REGIONAL'!DQ46</f>
        <v>1193</v>
      </c>
      <c r="E159" s="687">
        <f>+'8. DETE X REGIONAL'!DR46</f>
        <v>0.70052847915443339</v>
      </c>
      <c r="F159" s="74"/>
      <c r="G159" s="12"/>
    </row>
    <row r="160" spans="2:8" ht="14.7" thickBot="1" x14ac:dyDescent="0.6">
      <c r="C160" s="74"/>
      <c r="F160" s="74"/>
    </row>
    <row r="161" spans="2:8" ht="21.6" thickBot="1" x14ac:dyDescent="0.9">
      <c r="B161" s="218" t="s">
        <v>226</v>
      </c>
      <c r="C161" s="285" t="s">
        <v>303</v>
      </c>
      <c r="D161" s="285" t="s">
        <v>414</v>
      </c>
      <c r="E161" s="447" t="s">
        <v>415</v>
      </c>
      <c r="F161" s="74"/>
    </row>
    <row r="162" spans="2:8" ht="13.9" customHeight="1" x14ac:dyDescent="0.55000000000000004">
      <c r="B162" s="254" t="s">
        <v>255</v>
      </c>
      <c r="C162" s="42">
        <f>+'8. DETE X REGIONAL'!DS44</f>
        <v>2665</v>
      </c>
      <c r="D162" s="42">
        <f>+'8. DETE X REGIONAL'!DT44</f>
        <v>186</v>
      </c>
      <c r="E162" s="453">
        <f>+'8. DETE X REGIONAL'!DU44</f>
        <v>6.9793621013133203E-2</v>
      </c>
      <c r="F162" s="74"/>
    </row>
    <row r="163" spans="2:8" ht="13.9" customHeight="1" x14ac:dyDescent="0.55000000000000004">
      <c r="B163" s="254" t="s">
        <v>256</v>
      </c>
      <c r="C163" s="42">
        <f>+'8. DETE X REGIONAL'!DV44</f>
        <v>5204</v>
      </c>
      <c r="D163" s="42">
        <f>+'8. DETE X REGIONAL'!DW44</f>
        <v>278</v>
      </c>
      <c r="E163" s="453">
        <f>+'8. DETE X REGIONAL'!DX44</f>
        <v>5.342044581091468E-2</v>
      </c>
      <c r="F163" s="74"/>
    </row>
    <row r="164" spans="2:8" ht="13.9" customHeight="1" x14ac:dyDescent="0.55000000000000004">
      <c r="B164" s="254" t="s">
        <v>381</v>
      </c>
      <c r="C164" s="42">
        <f>+'8. DETE X REGIONAL'!DY44</f>
        <v>54</v>
      </c>
      <c r="D164" s="42">
        <f>+'8. DETE X REGIONAL'!DZ44</f>
        <v>0</v>
      </c>
      <c r="E164" s="453">
        <f>+'8. DETE X REGIONAL'!EA44</f>
        <v>0</v>
      </c>
      <c r="F164" s="74"/>
    </row>
    <row r="165" spans="2:8" ht="13.9" customHeight="1" thickBot="1" x14ac:dyDescent="0.6">
      <c r="B165" s="258" t="s">
        <v>382</v>
      </c>
      <c r="C165" s="208">
        <f>+'8. DETE X REGIONAL'!EB44</f>
        <v>189</v>
      </c>
      <c r="D165" s="208">
        <f>+'8. DETE X REGIONAL'!EC44</f>
        <v>0</v>
      </c>
      <c r="E165" s="454">
        <f>+'8. DETE X REGIONAL'!ED44</f>
        <v>0</v>
      </c>
      <c r="F165" s="74"/>
    </row>
    <row r="166" spans="2:8" x14ac:dyDescent="0.55000000000000004">
      <c r="C166" s="74"/>
      <c r="F166" s="74"/>
    </row>
    <row r="167" spans="2:8" ht="14.7" thickBot="1" x14ac:dyDescent="0.6">
      <c r="F167" s="74"/>
    </row>
    <row r="168" spans="2:8" ht="21.3" x14ac:dyDescent="0.85">
      <c r="B168" s="218" t="s">
        <v>369</v>
      </c>
      <c r="C168" s="285" t="s">
        <v>303</v>
      </c>
      <c r="D168" s="286" t="s">
        <v>414</v>
      </c>
      <c r="E168" s="287" t="s">
        <v>415</v>
      </c>
      <c r="F168" s="74"/>
    </row>
    <row r="169" spans="2:8" ht="13.9" customHeight="1" x14ac:dyDescent="0.55000000000000004">
      <c r="B169" s="254" t="s">
        <v>262</v>
      </c>
      <c r="C169" s="73">
        <f>+'10.  DPRC X REGIONAL'!C41</f>
        <v>42000</v>
      </c>
      <c r="D169" s="73">
        <f>+'10.  DPRC X REGIONAL'!D41</f>
        <v>42018</v>
      </c>
      <c r="E169" s="187">
        <f>+'10.  DPRC X REGIONAL'!E41</f>
        <v>1.0004285714285714</v>
      </c>
      <c r="F169" s="74"/>
      <c r="H169" s="332"/>
    </row>
    <row r="170" spans="2:8" ht="13.9" customHeight="1" x14ac:dyDescent="0.55000000000000004">
      <c r="B170" s="254" t="s">
        <v>370</v>
      </c>
      <c r="C170" s="73">
        <f>+'10.  DPRC X REGIONAL'!F41</f>
        <v>4500</v>
      </c>
      <c r="D170" s="73">
        <f>+'10.  DPRC X REGIONAL'!G41</f>
        <v>2740</v>
      </c>
      <c r="E170" s="187">
        <f>+'10.  DPRC X REGIONAL'!H41</f>
        <v>0.60888888888888892</v>
      </c>
      <c r="F170" s="74"/>
      <c r="H170" s="332"/>
    </row>
    <row r="171" spans="2:8" ht="13.9" customHeight="1" x14ac:dyDescent="0.55000000000000004">
      <c r="B171" s="254" t="s">
        <v>367</v>
      </c>
      <c r="C171" s="73">
        <f>+'10.  DPRC X REGIONAL'!I41</f>
        <v>259720</v>
      </c>
      <c r="D171" s="73">
        <f>+'10.  DPRC X REGIONAL'!J41</f>
        <v>184103</v>
      </c>
      <c r="E171" s="187">
        <f>+'10.  DPRC X REGIONAL'!K41</f>
        <v>0.70885184044355465</v>
      </c>
      <c r="F171" s="74"/>
      <c r="H171" s="332"/>
    </row>
    <row r="172" spans="2:8" ht="13.9" customHeight="1" x14ac:dyDescent="0.55000000000000004">
      <c r="B172" s="254" t="s">
        <v>371</v>
      </c>
      <c r="C172" s="73">
        <f>+'10.  DPRC X REGIONAL'!L41</f>
        <v>110280</v>
      </c>
      <c r="D172" s="73">
        <f>+'10.  DPRC X REGIONAL'!M41</f>
        <v>119803</v>
      </c>
      <c r="E172" s="187">
        <f>+'10.  DPRC X REGIONAL'!N41</f>
        <v>1.0863529198404063</v>
      </c>
      <c r="F172" s="74"/>
      <c r="H172" s="332"/>
    </row>
    <row r="173" spans="2:8" ht="13.9" customHeight="1" x14ac:dyDescent="0.55000000000000004">
      <c r="B173" s="254" t="s">
        <v>263</v>
      </c>
      <c r="C173" s="73">
        <f>+'10.  DPRC X REGIONAL'!O41</f>
        <v>370000</v>
      </c>
      <c r="D173" s="73">
        <f>+'10.  DPRC X REGIONAL'!P41</f>
        <v>303906</v>
      </c>
      <c r="E173" s="187">
        <f>+'10.  DPRC X REGIONAL'!Q41</f>
        <v>0.82136756756756757</v>
      </c>
      <c r="F173" s="74"/>
      <c r="H173" s="332"/>
    </row>
    <row r="174" spans="2:8" ht="13.9" customHeight="1" thickBot="1" x14ac:dyDescent="0.6">
      <c r="B174" s="258" t="s">
        <v>368</v>
      </c>
      <c r="C174" s="216">
        <f>+'10.  DPRC X REGIONAL'!R41</f>
        <v>13000</v>
      </c>
      <c r="D174" s="216">
        <f>+'10.  DPRC X REGIONAL'!S41</f>
        <v>7788</v>
      </c>
      <c r="E174" s="203">
        <f>+'10.  DPRC X REGIONAL'!T41</f>
        <v>0.59907692307692306</v>
      </c>
      <c r="F174" s="74"/>
      <c r="G174" s="12"/>
      <c r="H174" s="332"/>
    </row>
    <row r="175" spans="2:8" x14ac:dyDescent="0.55000000000000004">
      <c r="C175" s="74"/>
      <c r="F175" s="74"/>
      <c r="H175" s="332"/>
    </row>
    <row r="176" spans="2:8" ht="14.7" thickBot="1" x14ac:dyDescent="0.6">
      <c r="C176" s="74"/>
      <c r="F176" s="74"/>
    </row>
    <row r="177" spans="2:6" ht="21.3" x14ac:dyDescent="0.85">
      <c r="B177" s="218" t="s">
        <v>404</v>
      </c>
      <c r="C177" s="285" t="s">
        <v>303</v>
      </c>
      <c r="D177" s="286" t="s">
        <v>414</v>
      </c>
      <c r="E177" s="287" t="s">
        <v>415</v>
      </c>
      <c r="F177" s="74"/>
    </row>
    <row r="178" spans="2:6" ht="13.9" customHeight="1" x14ac:dyDescent="0.55000000000000004">
      <c r="B178" s="254" t="str">
        <f>+'12. DPRC X NACIONAL'!B9</f>
        <v>Alianzas estratégicas, convenios y/o proyectos nacionales e internacionales suscritos y/o fortalecidos por el SENA</v>
      </c>
      <c r="C178" s="73">
        <f>+'12. DPRC X NACIONAL'!C9</f>
        <v>20</v>
      </c>
      <c r="D178" s="152">
        <f>+'12. DPRC X NACIONAL'!D9</f>
        <v>14</v>
      </c>
      <c r="E178" s="187">
        <f>+'12. DPRC X NACIONAL'!E9</f>
        <v>0.7</v>
      </c>
      <c r="F178" s="74"/>
    </row>
    <row r="179" spans="2:6" ht="13.9" customHeight="1" x14ac:dyDescent="0.55000000000000004">
      <c r="B179" s="254" t="str">
        <f>+'12. DPRC X NACIONAL'!B10</f>
        <v>Movilidad Internacional (Entrante y saliente)</v>
      </c>
      <c r="C179" s="73">
        <f>+'12. DPRC X NACIONAL'!C10</f>
        <v>500</v>
      </c>
      <c r="D179" s="152">
        <f>+'12. DPRC X NACIONAL'!D10</f>
        <v>133</v>
      </c>
      <c r="E179" s="688">
        <f>+'12. DPRC X NACIONAL'!E10</f>
        <v>0.26600000000000001</v>
      </c>
      <c r="F179" s="74"/>
    </row>
    <row r="180" spans="2:6" ht="13.9" customHeight="1" thickBot="1" x14ac:dyDescent="0.6">
      <c r="B180" s="258" t="str">
        <f>+'12. DPRC X NACIONAL'!B11</f>
        <v>Personas formadas y entrenadas en el marco de alianzas con cooperantes internacionales</v>
      </c>
      <c r="C180" s="216">
        <f>+'12. DPRC X NACIONAL'!C11</f>
        <v>6000</v>
      </c>
      <c r="D180" s="442">
        <f>+'12. DPRC X NACIONAL'!D11</f>
        <v>1006</v>
      </c>
      <c r="E180" s="689">
        <f>+'12. DPRC X NACIONAL'!E11</f>
        <v>0.16766666666666666</v>
      </c>
      <c r="F180" s="74"/>
    </row>
    <row r="181" spans="2:6" x14ac:dyDescent="0.55000000000000004">
      <c r="C181" s="74"/>
      <c r="F181" s="74"/>
    </row>
    <row r="182" spans="2:6" ht="14.7" thickBot="1" x14ac:dyDescent="0.6">
      <c r="F182" s="74"/>
    </row>
    <row r="183" spans="2:6" ht="21.3" x14ac:dyDescent="0.85">
      <c r="B183" s="218" t="s">
        <v>373</v>
      </c>
      <c r="C183" s="285" t="s">
        <v>16</v>
      </c>
      <c r="D183" s="286" t="s">
        <v>414</v>
      </c>
      <c r="E183" s="287" t="s">
        <v>415</v>
      </c>
      <c r="F183" s="74"/>
    </row>
    <row r="184" spans="2:6" x14ac:dyDescent="0.55000000000000004">
      <c r="B184" s="254" t="s">
        <v>374</v>
      </c>
      <c r="C184" s="73">
        <f>+'14. PROYECCIÓN CUPOS FIC X CTRO'!G130</f>
        <v>12231</v>
      </c>
      <c r="D184" s="152">
        <f>+'14. PROYECCIÓN CUPOS FIC X CTRO'!H130</f>
        <v>9330</v>
      </c>
      <c r="E184" s="187">
        <f>+'14. PROYECCIÓN CUPOS FIC X CTRO'!I130</f>
        <v>0.76281579592837867</v>
      </c>
      <c r="F184" s="74"/>
    </row>
    <row r="185" spans="2:6" x14ac:dyDescent="0.55000000000000004">
      <c r="B185" s="254" t="s">
        <v>375</v>
      </c>
      <c r="C185" s="73">
        <f>+'14. PROYECCIÓN CUPOS FIC X CTRO'!L130</f>
        <v>2525</v>
      </c>
      <c r="D185" s="152">
        <f>+'14. PROYECCIÓN CUPOS FIC X CTRO'!M130</f>
        <v>1580</v>
      </c>
      <c r="E185" s="187">
        <f>+'14. PROYECCIÓN CUPOS FIC X CTRO'!N130</f>
        <v>0.62574257425742574</v>
      </c>
      <c r="F185" s="74"/>
    </row>
    <row r="186" spans="2:6" x14ac:dyDescent="0.55000000000000004">
      <c r="B186" s="254" t="s">
        <v>376</v>
      </c>
      <c r="C186" s="73">
        <f>+'14. PROYECCIÓN CUPOS FIC X CTRO'!Q130</f>
        <v>31209</v>
      </c>
      <c r="D186" s="152">
        <f>+'14. PROYECCIÓN CUPOS FIC X CTRO'!R130</f>
        <v>26118</v>
      </c>
      <c r="E186" s="187">
        <f>+'14. PROYECCIÓN CUPOS FIC X CTRO'!S130</f>
        <v>0.8368739786600019</v>
      </c>
      <c r="F186" s="74"/>
    </row>
    <row r="187" spans="2:6" ht="16.8" x14ac:dyDescent="0.65">
      <c r="B187" s="443" t="s">
        <v>377</v>
      </c>
      <c r="C187" s="223">
        <f>+'14. PROYECCIÓN CUPOS FIC X CTRO'!V130</f>
        <v>45965</v>
      </c>
      <c r="D187" s="223">
        <f>+'14. PROYECCIÓN CUPOS FIC X CTRO'!W130</f>
        <v>37028</v>
      </c>
      <c r="E187" s="690">
        <f>+'14. PROYECCIÓN CUPOS FIC X CTRO'!X130</f>
        <v>0.805569455020124</v>
      </c>
      <c r="F187" s="74"/>
    </row>
    <row r="188" spans="2:6" ht="16.8" x14ac:dyDescent="0.65">
      <c r="B188" s="443" t="s">
        <v>378</v>
      </c>
      <c r="C188" s="223">
        <f>+'14. PROYECCIÓN CUPOS FIC X CTRO'!AA130</f>
        <v>16830</v>
      </c>
      <c r="D188" s="223">
        <f>+'14. PROYECCIÓN CUPOS FIC X CTRO'!AB130</f>
        <v>6371</v>
      </c>
      <c r="E188" s="690">
        <f>+'14. PROYECCIÓN CUPOS FIC X CTRO'!AC130</f>
        <v>0.3785502079619727</v>
      </c>
      <c r="F188" s="74"/>
    </row>
    <row r="189" spans="2:6" ht="33.9" thickBot="1" x14ac:dyDescent="0.7">
      <c r="B189" s="444" t="s">
        <v>379</v>
      </c>
      <c r="C189" s="445">
        <f>+'14. PROYECCIÓN CUPOS FIC X CTRO'!AD130</f>
        <v>62795</v>
      </c>
      <c r="D189" s="446">
        <f>+'14. PROYECCIÓN CUPOS FIC X CTRO'!AE130</f>
        <v>43399</v>
      </c>
      <c r="E189" s="691">
        <f>+'14. PROYECCIÓN CUPOS FIC X CTRO'!AF130</f>
        <v>0.6911219046102397</v>
      </c>
      <c r="F189" s="74"/>
    </row>
    <row r="190" spans="2:6" x14ac:dyDescent="0.55000000000000004">
      <c r="F190" s="74"/>
    </row>
    <row r="191" spans="2:6" x14ac:dyDescent="0.55000000000000004">
      <c r="F191" s="74"/>
    </row>
    <row r="192" spans="2:6" x14ac:dyDescent="0.55000000000000004">
      <c r="F192" s="74"/>
    </row>
    <row r="193" spans="2:6" ht="14.7" thickBot="1" x14ac:dyDescent="0.6">
      <c r="F193" s="74"/>
    </row>
    <row r="194" spans="2:6" ht="26.4" x14ac:dyDescent="0.55000000000000004">
      <c r="B194" s="233" t="s">
        <v>684</v>
      </c>
      <c r="C194" s="285" t="s">
        <v>303</v>
      </c>
      <c r="D194" s="285" t="s">
        <v>414</v>
      </c>
      <c r="E194" s="287" t="s">
        <v>415</v>
      </c>
      <c r="F194" s="74"/>
    </row>
    <row r="195" spans="2:6" x14ac:dyDescent="0.55000000000000004">
      <c r="B195" s="254" t="s">
        <v>182</v>
      </c>
      <c r="C195" s="103">
        <f>+C17</f>
        <v>2399</v>
      </c>
      <c r="D195" s="103">
        <f>+D17</f>
        <v>2640</v>
      </c>
      <c r="E195" s="182">
        <f t="shared" ref="E195:E203" si="23">+D195/C195</f>
        <v>1.1004585243851606</v>
      </c>
      <c r="F195" s="74"/>
    </row>
    <row r="196" spans="2:6" x14ac:dyDescent="0.55000000000000004">
      <c r="B196" s="254" t="s">
        <v>184</v>
      </c>
      <c r="C196" s="103">
        <f>+C22</f>
        <v>1920</v>
      </c>
      <c r="D196" s="103">
        <f>+D22</f>
        <v>2113</v>
      </c>
      <c r="E196" s="182">
        <f t="shared" si="23"/>
        <v>1.1005208333333334</v>
      </c>
      <c r="F196" s="74"/>
    </row>
    <row r="197" spans="2:6" x14ac:dyDescent="0.55000000000000004">
      <c r="B197" s="254" t="s">
        <v>186</v>
      </c>
      <c r="C197" s="103">
        <f>+C26</f>
        <v>945</v>
      </c>
      <c r="D197" s="103">
        <f>+D26</f>
        <v>558</v>
      </c>
      <c r="E197" s="182">
        <f t="shared" si="23"/>
        <v>0.59047619047619049</v>
      </c>
      <c r="F197" s="74"/>
    </row>
    <row r="198" spans="2:6" x14ac:dyDescent="0.55000000000000004">
      <c r="B198" s="254" t="s">
        <v>189</v>
      </c>
      <c r="C198" s="103">
        <f>+C31</f>
        <v>24795</v>
      </c>
      <c r="D198" s="103">
        <f>+D31</f>
        <v>22207</v>
      </c>
      <c r="E198" s="182">
        <f t="shared" si="23"/>
        <v>0.89562411776567852</v>
      </c>
      <c r="F198" s="74"/>
    </row>
    <row r="199" spans="2:6" x14ac:dyDescent="0.55000000000000004">
      <c r="B199" s="256" t="s">
        <v>888</v>
      </c>
      <c r="C199" s="117">
        <f>+C43</f>
        <v>619134</v>
      </c>
      <c r="D199" s="117">
        <f>+D43</f>
        <v>395572</v>
      </c>
      <c r="E199" s="217">
        <f t="shared" si="23"/>
        <v>0.63891177031143498</v>
      </c>
      <c r="F199" s="74"/>
    </row>
    <row r="200" spans="2:6" ht="18.3" x14ac:dyDescent="0.7">
      <c r="B200" s="209" t="s">
        <v>191</v>
      </c>
      <c r="C200" s="224">
        <f>SUM(C195:C199)</f>
        <v>649193</v>
      </c>
      <c r="D200" s="224">
        <f>SUM(D195:D199)</f>
        <v>423090</v>
      </c>
      <c r="E200" s="335">
        <f t="shared" si="23"/>
        <v>0.65171682381048468</v>
      </c>
      <c r="F200" s="74"/>
    </row>
    <row r="201" spans="2:6" x14ac:dyDescent="0.55000000000000004">
      <c r="B201" s="254" t="s">
        <v>685</v>
      </c>
      <c r="C201" s="175">
        <f>+C78</f>
        <v>0.89363636363636345</v>
      </c>
      <c r="D201" s="175">
        <f>+D78</f>
        <v>0.9270415278073223</v>
      </c>
      <c r="E201" s="268">
        <f t="shared" si="23"/>
        <v>1.0373811603133822</v>
      </c>
      <c r="F201" s="74"/>
    </row>
    <row r="202" spans="2:6" x14ac:dyDescent="0.55000000000000004">
      <c r="B202" s="254" t="s">
        <v>686</v>
      </c>
      <c r="C202" s="111">
        <f>+C89</f>
        <v>481818</v>
      </c>
      <c r="D202" s="111">
        <f>+D89</f>
        <v>198217</v>
      </c>
      <c r="E202" s="112">
        <f t="shared" si="23"/>
        <v>0.41139392882789766</v>
      </c>
      <c r="F202" s="74"/>
    </row>
    <row r="203" spans="2:6" x14ac:dyDescent="0.55000000000000004">
      <c r="B203" s="256" t="s">
        <v>212</v>
      </c>
      <c r="C203" s="117">
        <f>+C94</f>
        <v>49870</v>
      </c>
      <c r="D203" s="117">
        <f>+D94</f>
        <v>40886</v>
      </c>
      <c r="E203" s="692">
        <f t="shared" si="23"/>
        <v>0.81985161419691199</v>
      </c>
      <c r="F203" s="74"/>
    </row>
    <row r="204" spans="2:6" ht="21.3" x14ac:dyDescent="0.85">
      <c r="B204" s="170" t="s">
        <v>343</v>
      </c>
      <c r="C204" s="125"/>
      <c r="D204" s="125"/>
      <c r="E204" s="171"/>
      <c r="F204" s="74"/>
    </row>
    <row r="205" spans="2:6" x14ac:dyDescent="0.55000000000000004">
      <c r="B205" s="238" t="s">
        <v>9</v>
      </c>
      <c r="C205" s="212">
        <f t="shared" ref="C205:D208" si="24">+C106</f>
        <v>3948</v>
      </c>
      <c r="D205" s="212">
        <f t="shared" si="24"/>
        <v>56</v>
      </c>
      <c r="E205" s="178">
        <f>+D205/C205</f>
        <v>1.4184397163120567E-2</v>
      </c>
      <c r="F205" s="74"/>
    </row>
    <row r="206" spans="2:6" x14ac:dyDescent="0.55000000000000004">
      <c r="B206" s="238" t="s">
        <v>216</v>
      </c>
      <c r="C206" s="212">
        <f t="shared" si="24"/>
        <v>4000</v>
      </c>
      <c r="D206" s="212">
        <f t="shared" si="24"/>
        <v>1167</v>
      </c>
      <c r="E206" s="178">
        <f t="shared" ref="E206:E208" si="25">+D206/C206</f>
        <v>0.29175000000000001</v>
      </c>
      <c r="F206" s="74"/>
    </row>
    <row r="207" spans="2:6" x14ac:dyDescent="0.55000000000000004">
      <c r="B207" s="238" t="s">
        <v>217</v>
      </c>
      <c r="C207" s="212">
        <f t="shared" si="24"/>
        <v>1492</v>
      </c>
      <c r="D207" s="212">
        <f t="shared" si="24"/>
        <v>0</v>
      </c>
      <c r="E207" s="178">
        <f t="shared" si="25"/>
        <v>0</v>
      </c>
      <c r="F207" s="74"/>
    </row>
    <row r="208" spans="2:6" ht="14.7" thickBot="1" x14ac:dyDescent="0.6">
      <c r="B208" s="186" t="s">
        <v>215</v>
      </c>
      <c r="C208" s="267">
        <f t="shared" si="24"/>
        <v>2120</v>
      </c>
      <c r="D208" s="267">
        <f t="shared" si="24"/>
        <v>2114</v>
      </c>
      <c r="E208" s="228">
        <f t="shared" si="25"/>
        <v>0.99716981132075466</v>
      </c>
      <c r="F208" s="74"/>
    </row>
    <row r="209" spans="2:6" x14ac:dyDescent="0.55000000000000004">
      <c r="F209" s="74"/>
    </row>
    <row r="210" spans="2:6" ht="14.7" thickBot="1" x14ac:dyDescent="0.6">
      <c r="F210" s="74"/>
    </row>
    <row r="211" spans="2:6" ht="26.4" x14ac:dyDescent="0.55000000000000004">
      <c r="B211" s="233" t="s">
        <v>687</v>
      </c>
      <c r="C211" s="285" t="s">
        <v>303</v>
      </c>
      <c r="D211" s="285" t="s">
        <v>414</v>
      </c>
      <c r="E211" s="287" t="s">
        <v>415</v>
      </c>
      <c r="F211" s="74"/>
    </row>
    <row r="212" spans="2:6" x14ac:dyDescent="0.55000000000000004">
      <c r="B212" s="254" t="s">
        <v>325</v>
      </c>
      <c r="C212" s="103">
        <f>+C18</f>
        <v>678</v>
      </c>
      <c r="D212" s="103">
        <f>+D18</f>
        <v>883</v>
      </c>
      <c r="E212" s="182">
        <f t="shared" ref="E212:E220" si="26">+D212/C212</f>
        <v>1.3023598820058997</v>
      </c>
      <c r="F212" s="74"/>
    </row>
    <row r="213" spans="2:6" x14ac:dyDescent="0.55000000000000004">
      <c r="B213" s="254" t="s">
        <v>353</v>
      </c>
      <c r="C213" s="693">
        <f>+C23</f>
        <v>1504</v>
      </c>
      <c r="D213" s="103">
        <f>+D23</f>
        <v>1648</v>
      </c>
      <c r="E213" s="182">
        <f t="shared" si="26"/>
        <v>1.0957446808510638</v>
      </c>
      <c r="F213" s="74"/>
    </row>
    <row r="214" spans="2:6" x14ac:dyDescent="0.55000000000000004">
      <c r="B214" s="254" t="s">
        <v>354</v>
      </c>
      <c r="C214" s="103">
        <f>+C27</f>
        <v>1091</v>
      </c>
      <c r="D214" s="103">
        <f>+D27</f>
        <v>715</v>
      </c>
      <c r="E214" s="182">
        <f t="shared" si="26"/>
        <v>0.6553620531622365</v>
      </c>
      <c r="F214" s="74"/>
    </row>
    <row r="215" spans="2:6" x14ac:dyDescent="0.55000000000000004">
      <c r="B215" s="254" t="s">
        <v>351</v>
      </c>
      <c r="C215" s="103">
        <f>+C32</f>
        <v>3881</v>
      </c>
      <c r="D215" s="103">
        <f>+D32</f>
        <v>4125</v>
      </c>
      <c r="E215" s="182">
        <f t="shared" si="26"/>
        <v>1.0628703942282918</v>
      </c>
      <c r="F215" s="74"/>
    </row>
    <row r="216" spans="2:6" x14ac:dyDescent="0.55000000000000004">
      <c r="B216" s="256" t="s">
        <v>360</v>
      </c>
      <c r="C216" s="117">
        <f>+C44</f>
        <v>94200</v>
      </c>
      <c r="D216" s="117">
        <f>+D44</f>
        <v>83009</v>
      </c>
      <c r="E216" s="217">
        <f t="shared" si="26"/>
        <v>0.88119957537154991</v>
      </c>
      <c r="F216" s="74"/>
    </row>
    <row r="217" spans="2:6" ht="18.3" x14ac:dyDescent="0.7">
      <c r="B217" s="209" t="s">
        <v>361</v>
      </c>
      <c r="C217" s="224">
        <f>SUM(C212:C216)</f>
        <v>101354</v>
      </c>
      <c r="D217" s="224">
        <f>SUM(D212:D216)</f>
        <v>90380</v>
      </c>
      <c r="E217" s="338">
        <f t="shared" si="26"/>
        <v>0.89172602955976088</v>
      </c>
      <c r="F217" s="74"/>
    </row>
    <row r="218" spans="2:6" x14ac:dyDescent="0.55000000000000004">
      <c r="B218" s="254" t="s">
        <v>688</v>
      </c>
      <c r="C218" s="175">
        <f>+C79</f>
        <v>0.61009999999999953</v>
      </c>
      <c r="D218" s="175">
        <f>+D79</f>
        <v>0.88506306705023219</v>
      </c>
      <c r="E218" s="268">
        <f t="shared" si="26"/>
        <v>1.4506852434850563</v>
      </c>
      <c r="F218" s="74"/>
    </row>
    <row r="219" spans="2:6" x14ac:dyDescent="0.55000000000000004">
      <c r="B219" s="254" t="s">
        <v>689</v>
      </c>
      <c r="C219" s="111">
        <f>+C90</f>
        <v>54421</v>
      </c>
      <c r="D219" s="111">
        <f>+D90</f>
        <v>50046</v>
      </c>
      <c r="E219" s="112">
        <f t="shared" si="26"/>
        <v>0.91960823946638248</v>
      </c>
      <c r="F219" s="74"/>
    </row>
    <row r="220" spans="2:6" ht="14.7" thickBot="1" x14ac:dyDescent="0.6">
      <c r="B220" s="120" t="s">
        <v>383</v>
      </c>
      <c r="C220" s="121">
        <f>+C95</f>
        <v>31221</v>
      </c>
      <c r="D220" s="121">
        <f>+D95</f>
        <v>20039</v>
      </c>
      <c r="E220" s="694">
        <f t="shared" si="26"/>
        <v>0.64184363088946539</v>
      </c>
      <c r="F220" s="74"/>
    </row>
  </sheetData>
  <sheetProtection algorithmName="SHA-512" hashValue="OCA3Wy1NClqDl4y+qf70Goig+grf7DloOJBj8AeZcBWjsdRlRmSdvHUNDOK39QWx/TdOqvXPvR487ZNMTbOzkQ==" saltValue="DX90aD6yTtgyuxReat+e9g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4">
    <mergeCell ref="B11:E12"/>
    <mergeCell ref="G12:Q12"/>
    <mergeCell ref="B57:E57"/>
    <mergeCell ref="G30:Q31"/>
  </mergeCells>
  <conditionalFormatting sqref="E14:E16">
    <cfRule type="containsText" priority="1023" stopIfTrue="1" operator="containsText" text="N/A">
      <formula>NOT(ISERROR(SEARCH("N/A",E14)))</formula>
    </cfRule>
  </conditionalFormatting>
  <conditionalFormatting sqref="E14:E17">
    <cfRule type="containsBlanks" priority="980" stopIfTrue="1">
      <formula>LEN(TRIM(E14))=0</formula>
    </cfRule>
  </conditionalFormatting>
  <conditionalFormatting sqref="E17:E25">
    <cfRule type="containsText" priority="920" stopIfTrue="1" operator="containsText" text="N/A">
      <formula>NOT(ISERROR(SEARCH("N/A",E17)))</formula>
    </cfRule>
  </conditionalFormatting>
  <conditionalFormatting sqref="E18:E32">
    <cfRule type="containsBlanks" priority="342" stopIfTrue="1">
      <formula>LEN(TRIM(E18))=0</formula>
    </cfRule>
  </conditionalFormatting>
  <conditionalFormatting sqref="E26">
    <cfRule type="containsText" priority="370" stopIfTrue="1" operator="containsText" text="N/A">
      <formula>NOT(ISERROR(SEARCH("N/A",E26)))</formula>
    </cfRule>
  </conditionalFormatting>
  <conditionalFormatting sqref="E27">
    <cfRule type="containsText" priority="353" stopIfTrue="1" operator="containsText" text="N/A">
      <formula>NOT(ISERROR(SEARCH("N/A",E27)))</formula>
    </cfRule>
  </conditionalFormatting>
  <conditionalFormatting sqref="E28:E31">
    <cfRule type="containsText" priority="364" stopIfTrue="1" operator="containsText" text="N/A">
      <formula>NOT(ISERROR(SEARCH("N/A",E28)))</formula>
    </cfRule>
  </conditionalFormatting>
  <conditionalFormatting sqref="E32:E33">
    <cfRule type="containsText" priority="347" stopIfTrue="1" operator="containsText" text="N/A">
      <formula>NOT(ISERROR(SEARCH("N/A",E32)))</formula>
    </cfRule>
  </conditionalFormatting>
  <conditionalFormatting sqref="E33 E43">
    <cfRule type="containsBlanks" priority="1028" stopIfTrue="1">
      <formula>LEN(TRIM(E33))=0</formula>
    </cfRule>
  </conditionalFormatting>
  <conditionalFormatting sqref="E34:E42">
    <cfRule type="containsBlanks" priority="324" stopIfTrue="1">
      <formula>LEN(TRIM(E34))=0</formula>
    </cfRule>
  </conditionalFormatting>
  <conditionalFormatting sqref="E34:E44">
    <cfRule type="containsText" priority="325" stopIfTrue="1" operator="containsText" text="N/A">
      <formula>NOT(ISERROR(SEARCH("N/A",E34)))</formula>
    </cfRule>
  </conditionalFormatting>
  <conditionalFormatting sqref="E44:E46">
    <cfRule type="containsBlanks" priority="318" stopIfTrue="1">
      <formula>LEN(TRIM(E44))=0</formula>
    </cfRule>
  </conditionalFormatting>
  <conditionalFormatting sqref="E45:E46">
    <cfRule type="containsText" priority="319" stopIfTrue="1" operator="containsText" text="N/A">
      <formula>NOT(ISERROR(SEARCH("N/A",E45)))</formula>
    </cfRule>
  </conditionalFormatting>
  <conditionalFormatting sqref="E51:E52">
    <cfRule type="containsBlanks" priority="950">
      <formula>LEN(TRIM(E51))=0</formula>
    </cfRule>
    <cfRule type="containsText" priority="949" operator="containsText" text="N/A">
      <formula>NOT(ISERROR(SEARCH("N/A",E51)))</formula>
    </cfRule>
  </conditionalFormatting>
  <conditionalFormatting sqref="E53">
    <cfRule type="containsBlanks" priority="312" stopIfTrue="1">
      <formula>LEN(TRIM(E53))=0</formula>
    </cfRule>
    <cfRule type="containsText" priority="313" stopIfTrue="1" operator="containsText" text="N/A">
      <formula>NOT(ISERROR(SEARCH("N/A",E53)))</formula>
    </cfRule>
  </conditionalFormatting>
  <conditionalFormatting sqref="E83:E85">
    <cfRule type="containsBlanks" priority="664" stopIfTrue="1">
      <formula>LEN(TRIM(E83))=0</formula>
    </cfRule>
    <cfRule type="containsText" priority="665" stopIfTrue="1" operator="containsText" text="N/A">
      <formula>NOT(ISERROR(SEARCH("N/A",E83)))</formula>
    </cfRule>
  </conditionalFormatting>
  <conditionalFormatting sqref="E86">
    <cfRule type="containsText" priority="778" stopIfTrue="1" operator="containsText" text="N/A">
      <formula>NOT(ISERROR(SEARCH("N/A",E86)))</formula>
    </cfRule>
    <cfRule type="containsBlanks" priority="777" stopIfTrue="1">
      <formula>LEN(TRIM(E86))=0</formula>
    </cfRule>
  </conditionalFormatting>
  <conditionalFormatting sqref="E87">
    <cfRule type="containsBlanks" priority="311">
      <formula>LEN(TRIM(E87))=0</formula>
    </cfRule>
  </conditionalFormatting>
  <conditionalFormatting sqref="E87:E88">
    <cfRule type="containsText" priority="111" stopIfTrue="1" operator="containsText" text="N/A">
      <formula>NOT(ISERROR(SEARCH("N/A",E87)))</formula>
    </cfRule>
  </conditionalFormatting>
  <conditionalFormatting sqref="E88">
    <cfRule type="containsBlanks" priority="302" stopIfTrue="1">
      <formula>LEN(TRIM(E88))=0</formula>
    </cfRule>
  </conditionalFormatting>
  <conditionalFormatting sqref="E94">
    <cfRule type="containsText" priority="2589" stopIfTrue="1" operator="containsText" text="N/A">
      <formula>NOT(ISERROR(SEARCH("N/A",E94)))</formula>
    </cfRule>
  </conditionalFormatting>
  <conditionalFormatting sqref="E94:E95">
    <cfRule type="containsBlanks" priority="834" stopIfTrue="1">
      <formula>LEN(TRIM(E94))=0</formula>
    </cfRule>
  </conditionalFormatting>
  <conditionalFormatting sqref="E95:E101">
    <cfRule type="containsText" priority="425" stopIfTrue="1" operator="containsText" text="N/A">
      <formula>NOT(ISERROR(SEARCH("N/A",E95)))</formula>
    </cfRule>
  </conditionalFormatting>
  <conditionalFormatting sqref="E96:E101">
    <cfRule type="containsBlanks" priority="424" stopIfTrue="1">
      <formula>LEN(TRIM(E96))=0</formula>
    </cfRule>
  </conditionalFormatting>
  <conditionalFormatting sqref="E106:E107">
    <cfRule type="containsText" priority="2" stopIfTrue="1" operator="containsText" text="N/A">
      <formula>NOT(ISERROR(SEARCH("N/A",E106)))</formula>
    </cfRule>
    <cfRule type="containsBlanks" priority="1" stopIfTrue="1">
      <formula>LEN(TRIM(E106))=0</formula>
    </cfRule>
  </conditionalFormatting>
  <conditionalFormatting sqref="E137:E144">
    <cfRule type="containsText" priority="419" stopIfTrue="1" operator="containsText" text="N/A">
      <formula>NOT(ISERROR(SEARCH("N/A",E137)))</formula>
    </cfRule>
    <cfRule type="containsBlanks" priority="418" stopIfTrue="1">
      <formula>LEN(TRIM(E137))=0</formula>
    </cfRule>
  </conditionalFormatting>
  <conditionalFormatting sqref="E148:E152">
    <cfRule type="containsText" priority="455" stopIfTrue="1" operator="containsText" text="N/A">
      <formula>NOT(ISERROR(SEARCH("N/A",E148)))</formula>
    </cfRule>
    <cfRule type="containsBlanks" priority="454" stopIfTrue="1">
      <formula>LEN(TRIM(E148))=0</formula>
    </cfRule>
  </conditionalFormatting>
  <conditionalFormatting sqref="E156:E157">
    <cfRule type="containsText" priority="377" stopIfTrue="1" operator="containsText" text="N/A">
      <formula>NOT(ISERROR(SEARCH("N/A",E156)))</formula>
    </cfRule>
    <cfRule type="containsBlanks" priority="376" stopIfTrue="1">
      <formula>LEN(TRIM(E156))=0</formula>
    </cfRule>
  </conditionalFormatting>
  <conditionalFormatting sqref="E162:E165">
    <cfRule type="containsBlanks" priority="7" stopIfTrue="1">
      <formula>LEN(TRIM(E162))=0</formula>
    </cfRule>
    <cfRule type="containsText" priority="8" stopIfTrue="1" operator="containsText" text="N/A">
      <formula>NOT(ISERROR(SEARCH("N/A",E162)))</formula>
    </cfRule>
  </conditionalFormatting>
  <conditionalFormatting sqref="E169:E171">
    <cfRule type="containsBlanks" priority="406" stopIfTrue="1">
      <formula>LEN(TRIM(E169))=0</formula>
    </cfRule>
    <cfRule type="containsText" priority="407" stopIfTrue="1" operator="containsText" text="N/A">
      <formula>NOT(ISERROR(SEARCH("N/A",E169)))</formula>
    </cfRule>
  </conditionalFormatting>
  <conditionalFormatting sqref="E173:E174">
    <cfRule type="containsText" priority="681" stopIfTrue="1" operator="containsText" text="N/A">
      <formula>NOT(ISERROR(SEARCH("N/A",E173)))</formula>
    </cfRule>
    <cfRule type="containsBlanks" priority="680" stopIfTrue="1">
      <formula>LEN(TRIM(E173))=0</formula>
    </cfRule>
  </conditionalFormatting>
  <conditionalFormatting sqref="E178">
    <cfRule type="containsText" priority="675" stopIfTrue="1" operator="containsText" text="N/A">
      <formula>NOT(ISERROR(SEARCH("N/A",E178)))</formula>
    </cfRule>
    <cfRule type="containsBlanks" priority="674" stopIfTrue="1">
      <formula>LEN(TRIM(E178))=0</formula>
    </cfRule>
  </conditionalFormatting>
  <conditionalFormatting sqref="E195">
    <cfRule type="containsBlanks" priority="56" stopIfTrue="1">
      <formula>LEN(TRIM(E195))=0</formula>
    </cfRule>
  </conditionalFormatting>
  <conditionalFormatting sqref="E195:E198">
    <cfRule type="containsText" priority="42" stopIfTrue="1" operator="containsText" text="N/A">
      <formula>NOT(ISERROR(SEARCH("N/A",E195)))</formula>
    </cfRule>
  </conditionalFormatting>
  <conditionalFormatting sqref="E196:E199">
    <cfRule type="containsBlanks" priority="36" stopIfTrue="1">
      <formula>LEN(TRIM(E196))=0</formula>
    </cfRule>
  </conditionalFormatting>
  <conditionalFormatting sqref="E199">
    <cfRule type="containsText" priority="31" stopIfTrue="1" operator="containsText" text="N/A">
      <formula>NOT(ISERROR(SEARCH("N/A",E199)))</formula>
    </cfRule>
  </conditionalFormatting>
  <conditionalFormatting sqref="E200">
    <cfRule type="containsText" priority="25" operator="containsText" text="N/A">
      <formula>NOT(ISERROR(SEARCH("N/A",E200)))</formula>
    </cfRule>
    <cfRule type="containsBlanks" priority="26">
      <formula>LEN(TRIM(E200))=0</formula>
    </cfRule>
  </conditionalFormatting>
  <conditionalFormatting sqref="E203">
    <cfRule type="containsBlanks" priority="103" stopIfTrue="1">
      <formula>LEN(TRIM(E203))=0</formula>
    </cfRule>
    <cfRule type="containsText" priority="104" stopIfTrue="1" operator="containsText" text="N/A">
      <formula>NOT(ISERROR(SEARCH("N/A",E203)))</formula>
    </cfRule>
  </conditionalFormatting>
  <conditionalFormatting sqref="E212:E215">
    <cfRule type="containsBlanks" priority="13" stopIfTrue="1">
      <formula>LEN(TRIM(E212))=0</formula>
    </cfRule>
    <cfRule type="containsText" priority="18" stopIfTrue="1" operator="containsText" text="N/A">
      <formula>NOT(ISERROR(SEARCH("N/A",E212)))</formula>
    </cfRule>
  </conditionalFormatting>
  <conditionalFormatting sqref="E216">
    <cfRule type="notContainsBlanks" priority="79">
      <formula>LEN(TRIM(E216))&gt;0</formula>
    </cfRule>
  </conditionalFormatting>
  <conditionalFormatting sqref="E216:E217">
    <cfRule type="containsText" priority="61" operator="containsText" text="N/A">
      <formula>NOT(ISERROR(SEARCH("N/A",E216)))</formula>
    </cfRule>
  </conditionalFormatting>
  <conditionalFormatting sqref="E217">
    <cfRule type="containsBlanks" priority="62">
      <formula>LEN(TRIM(E217))=0</formula>
    </cfRule>
  </conditionalFormatting>
  <conditionalFormatting sqref="E220">
    <cfRule type="containsBlanks" priority="74" stopIfTrue="1">
      <formula>LEN(TRIM(E220))=0</formula>
    </cfRule>
    <cfRule type="containsText" priority="73" stopIfTrue="1" operator="containsText" text="N/A">
      <formula>NOT(ISERROR(SEARCH("N/A",E220)))</formula>
    </cfRule>
  </conditionalFormatting>
  <conditionalFormatting sqref="G38:G39">
    <cfRule type="containsBlanks" priority="442" stopIfTrue="1">
      <formula>LEN(TRIM(G38))=0</formula>
    </cfRule>
    <cfRule type="containsText" priority="443" stopIfTrue="1" operator="containsText" text="N/A">
      <formula>NOT(ISERROR(SEARCH("N/A",G38)))</formula>
    </cfRule>
  </conditionalFormatting>
  <conditionalFormatting sqref="J14">
    <cfRule type="containsText" priority="276" stopIfTrue="1" operator="containsText" text="N/A">
      <formula>NOT(ISERROR(SEARCH("N/A",J14)))</formula>
    </cfRule>
    <cfRule type="containsBlanks" priority="273" stopIfTrue="1">
      <formula>LEN(TRIM(J14))=0</formula>
    </cfRule>
    <cfRule type="containsBlanks" priority="275" stopIfTrue="1">
      <formula>LEN(TRIM(J14))=0</formula>
    </cfRule>
    <cfRule type="containsText" priority="274" stopIfTrue="1" operator="containsText" text="N/A">
      <formula>NOT(ISERROR(SEARCH("N/A",J14)))</formula>
    </cfRule>
  </conditionalFormatting>
  <conditionalFormatting sqref="J14:J15">
    <cfRule type="containsBlanks" priority="265" stopIfTrue="1">
      <formula>LEN(TRIM(J14))=0</formula>
    </cfRule>
    <cfRule type="containsText" priority="266" stopIfTrue="1" operator="containsText" text="N/A">
      <formula>NOT(ISERROR(SEARCH("N/A",J14)))</formula>
    </cfRule>
  </conditionalFormatting>
  <conditionalFormatting sqref="J15:J16">
    <cfRule type="containsText" priority="258" stopIfTrue="1" operator="containsText" text="N/A">
      <formula>NOT(ISERROR(SEARCH("N/A",J15)))</formula>
    </cfRule>
  </conditionalFormatting>
  <conditionalFormatting sqref="J15:J17">
    <cfRule type="containsBlanks" priority="256" stopIfTrue="1">
      <formula>LEN(TRIM(J15))=0</formula>
    </cfRule>
  </conditionalFormatting>
  <conditionalFormatting sqref="J17:J18">
    <cfRule type="containsText" priority="246" stopIfTrue="1" operator="containsText" text="N/A">
      <formula>NOT(ISERROR(SEARCH("N/A",J17)))</formula>
    </cfRule>
  </conditionalFormatting>
  <conditionalFormatting sqref="J18">
    <cfRule type="containsText" priority="242" stopIfTrue="1" operator="containsText" text="N/A">
      <formula>NOT(ISERROR(SEARCH("N/A",J18)))</formula>
    </cfRule>
    <cfRule type="containsBlanks" priority="243" stopIfTrue="1">
      <formula>LEN(TRIM(J18))=0</formula>
    </cfRule>
    <cfRule type="containsBlanks" priority="241" stopIfTrue="1">
      <formula>LEN(TRIM(J18))=0</formula>
    </cfRule>
    <cfRule type="containsBlanks" priority="245" stopIfTrue="1">
      <formula>LEN(TRIM(J18))=0</formula>
    </cfRule>
    <cfRule type="containsText" priority="244" stopIfTrue="1" operator="containsText" text="N/A">
      <formula>NOT(ISERROR(SEARCH("N/A",J18)))</formula>
    </cfRule>
  </conditionalFormatting>
  <conditionalFormatting sqref="J18:J23">
    <cfRule type="containsBlanks" priority="209" stopIfTrue="1">
      <formula>LEN(TRIM(J18))=0</formula>
    </cfRule>
    <cfRule type="containsText" priority="210" stopIfTrue="1" operator="containsText" text="N/A">
      <formula>NOT(ISERROR(SEARCH("N/A",J18)))</formula>
    </cfRule>
  </conditionalFormatting>
  <conditionalFormatting sqref="J27:J28">
    <cfRule type="containsText" priority="198" stopIfTrue="1" operator="containsText" text="N/A">
      <formula>NOT(ISERROR(SEARCH("N/A",J27)))</formula>
    </cfRule>
    <cfRule type="containsBlanks" priority="197" stopIfTrue="1">
      <formula>LEN(TRIM(J27))=0</formula>
    </cfRule>
  </conditionalFormatting>
  <conditionalFormatting sqref="M14:M15">
    <cfRule type="containsBlanks" priority="185" stopIfTrue="1">
      <formula>LEN(TRIM(M14))=0</formula>
    </cfRule>
    <cfRule type="containsText" priority="190" stopIfTrue="1" operator="containsText" text="N/A">
      <formula>NOT(ISERROR(SEARCH("N/A",M14)))</formula>
    </cfRule>
  </conditionalFormatting>
  <conditionalFormatting sqref="M18:M19">
    <cfRule type="containsText" priority="184" stopIfTrue="1" operator="containsText" text="N/A">
      <formula>NOT(ISERROR(SEARCH("N/A",M18)))</formula>
    </cfRule>
  </conditionalFormatting>
  <conditionalFormatting sqref="M18:M23">
    <cfRule type="containsBlanks" priority="172" stopIfTrue="1">
      <formula>LEN(TRIM(M18))=0</formula>
    </cfRule>
  </conditionalFormatting>
  <conditionalFormatting sqref="M20:M23">
    <cfRule type="containsText" priority="167" stopIfTrue="1" operator="containsText" text="N/A">
      <formula>NOT(ISERROR(SEARCH("N/A",M20)))</formula>
    </cfRule>
  </conditionalFormatting>
  <conditionalFormatting sqref="M27">
    <cfRule type="containsBlanks" priority="166" stopIfTrue="1">
      <formula>LEN(TRIM(M27))=0</formula>
    </cfRule>
    <cfRule type="containsText" priority="161" stopIfTrue="1" operator="containsText" text="N/A">
      <formula>NOT(ISERROR(SEARCH("N/A",M27)))</formula>
    </cfRule>
  </conditionalFormatting>
  <conditionalFormatting sqref="M28">
    <cfRule type="containsBlanks" priority="156">
      <formula>LEN(TRIM(M28))=0</formula>
    </cfRule>
    <cfRule type="containsText" priority="155" operator="containsText" text="N/A">
      <formula>NOT(ISERROR(SEARCH("N/A",M28)))</formula>
    </cfRule>
  </conditionalFormatting>
  <conditionalFormatting sqref="P14:P15">
    <cfRule type="containsBlanks" priority="143" stopIfTrue="1">
      <formula>LEN(TRIM(P14))=0</formula>
    </cfRule>
    <cfRule type="containsText" priority="148" stopIfTrue="1" operator="containsText" text="N/A">
      <formula>NOT(ISERROR(SEARCH("N/A",P14)))</formula>
    </cfRule>
  </conditionalFormatting>
  <conditionalFormatting sqref="P18:P19">
    <cfRule type="containsText" priority="142" stopIfTrue="1" operator="containsText" text="N/A">
      <formula>NOT(ISERROR(SEARCH("N/A",P18)))</formula>
    </cfRule>
  </conditionalFormatting>
  <conditionalFormatting sqref="P18:P23">
    <cfRule type="containsBlanks" priority="125" stopIfTrue="1">
      <formula>LEN(TRIM(P18))=0</formula>
    </cfRule>
  </conditionalFormatting>
  <conditionalFormatting sqref="P20:P23">
    <cfRule type="containsText" priority="126" stopIfTrue="1" operator="containsText" text="N/A">
      <formula>NOT(ISERROR(SEARCH("N/A",P20)))</formula>
    </cfRule>
  </conditionalFormatting>
  <conditionalFormatting sqref="P27">
    <cfRule type="notContainsBlanks" priority="466">
      <formula>LEN(TRIM(P27))&gt;0</formula>
    </cfRule>
  </conditionalFormatting>
  <conditionalFormatting sqref="P27:P28">
    <cfRule type="containsText" priority="113" operator="containsText" text="N/A">
      <formula>NOT(ISERROR(SEARCH("N/A",P27)))</formula>
    </cfRule>
  </conditionalFormatting>
  <conditionalFormatting sqref="P28">
    <cfRule type="containsBlanks" priority="114">
      <formula>LEN(TRIM(P28))=0</formula>
    </cfRule>
  </conditionalFormatting>
  <pageMargins left="0.7" right="0.7" top="0.75" bottom="0.75" header="0.3" footer="0.3"/>
  <pageSetup paperSize="9" orientation="portrait" r:id="rId1"/>
  <ignoredErrors>
    <ignoredError sqref="J19 J21:J22 J28 M19 M20:M28 P20" formula="1"/>
  </ignoredError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24" stopIfTrue="1" operator="greaterThanOrEqual" id="{47B96191-A186-4248-B461-01883A0ED80B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1025" stopIfTrue="1" operator="between" id="{B5FFF042-A4FE-4082-BBCA-1501E86C251E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026" stopIfTrue="1" operator="between" id="{7DA16304-5933-4552-B0DB-DE1F026C5DF2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027" stopIfTrue="1" operator="between" id="{3EF4B843-7EE1-4875-A6C1-17FE1DE50DD3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E14:E16 E19:E21 E24:E25 E28:E30</xm:sqref>
        </x14:conditionalFormatting>
        <x14:conditionalFormatting xmlns:xm="http://schemas.microsoft.com/office/excel/2006/main">
          <x14:cfRule type="cellIs" priority="982" stopIfTrue="1" operator="between" id="{5A7DFA6D-C94A-43A7-95AC-157FC0EFBA53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981" stopIfTrue="1" operator="greaterThanOrEqual" id="{5E5385D2-04C4-4C22-822B-FDBE16826598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84" stopIfTrue="1" operator="between" id="{DE3B20F9-017D-42AD-A286-920436009248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85" stopIfTrue="1" operator="between" id="{396302FF-6406-451A-9232-208ADA7104B4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E17</xm:sqref>
        </x14:conditionalFormatting>
        <x14:conditionalFormatting xmlns:xm="http://schemas.microsoft.com/office/excel/2006/main">
          <x14:cfRule type="cellIs" priority="930" stopIfTrue="1" operator="between" id="{FFA847A6-CA24-4172-A483-EE5A3D35B7CD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929" stopIfTrue="1" operator="between" id="{F97B6B26-7F74-4530-B5AA-2A7BB746AD99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928" stopIfTrue="1" operator="between" id="{5C765C97-3E18-4BCC-A2CF-674AA1A14633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927" stopIfTrue="1" operator="greaterThanOrEqual" id="{52EB2B21-9278-443C-BA98-979907095D18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374" stopIfTrue="1" operator="between" id="{6C7133D9-2EE2-471A-AEBA-99039965C3D9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375" stopIfTrue="1" operator="between" id="{FAB6DD74-2CC6-4BE5-8227-C3DE214A9706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372" stopIfTrue="1" operator="greaterThanOrEqual" id="{23534FD7-7A7C-4252-B419-284D5F2E531D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373" stopIfTrue="1" operator="between" id="{2C38EC7D-EFBD-4FFA-85BB-BE857A93F4BE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E22</xm:sqref>
        </x14:conditionalFormatting>
        <x14:conditionalFormatting xmlns:xm="http://schemas.microsoft.com/office/excel/2006/main">
          <x14:cfRule type="cellIs" priority="356" stopIfTrue="1" operator="between" id="{FDF3E5CA-2F6F-41C3-B44E-74F8C45DD47D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355" stopIfTrue="1" operator="greaterThanOrEqual" id="{ECB097E7-8F00-4EE0-A54C-48F7335C6874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57" stopIfTrue="1" operator="between" id="{1525AE9F-37BC-4A6A-8DF7-FDFED652C967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358" stopIfTrue="1" operator="between" id="{201E05DB-0644-4851-BE17-D3E72E8D9E54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368" stopIfTrue="1" operator="between" id="{2941DB33-A378-47B8-974A-F4C9F8D792B4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367" stopIfTrue="1" operator="between" id="{5BD88142-8213-40B1-BAC7-9C8A3736B005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366" stopIfTrue="1" operator="greaterThanOrEqual" id="{1F39435E-E317-430B-9B21-270DAE7ECA07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369" stopIfTrue="1" operator="between" id="{1CE0BDA3-2564-43BD-AD74-CF2577A5AC70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E26</xm:sqref>
        </x14:conditionalFormatting>
        <x14:conditionalFormatting xmlns:xm="http://schemas.microsoft.com/office/excel/2006/main">
          <x14:cfRule type="cellIs" priority="352" stopIfTrue="1" operator="between" id="{49F18170-F994-461E-8A00-772AEDEB5AD0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349" stopIfTrue="1" operator="greaterThanOrEqual" id="{10D85FF4-F68C-409D-9A70-FA550EAF8E1A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50" stopIfTrue="1" operator="between" id="{5B4C9A43-C75D-4008-A03B-1CF2E8F54768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351" stopIfTrue="1" operator="between" id="{914F3D0C-94EE-45FF-9214-0459AE8D1726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363" stopIfTrue="1" operator="between" id="{EEA0BB76-C7E7-45A0-B056-4586CB59C233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362" stopIfTrue="1" operator="between" id="{EF1DD233-F798-4564-B95A-3B6052FA0924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361" stopIfTrue="1" operator="between" id="{54820637-A8AC-41DC-93FC-BB68175F5537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360" stopIfTrue="1" operator="greaterThanOrEqual" id="{A9799E07-6143-4A5E-A060-04C2B6EE846A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E31</xm:sqref>
        </x14:conditionalFormatting>
        <x14:conditionalFormatting xmlns:xm="http://schemas.microsoft.com/office/excel/2006/main">
          <x14:cfRule type="cellIs" priority="343" stopIfTrue="1" operator="greaterThanOrEqual" id="{9250CF71-90B6-4059-AD00-B5B961216BC2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44" stopIfTrue="1" operator="between" id="{02FD217F-EE0A-48E9-B618-35FA080A120C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345" stopIfTrue="1" operator="between" id="{2E2D8124-FB33-45E8-B4C3-22933C487A59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346" stopIfTrue="1" operator="between" id="{318496D8-FA61-4BEE-B346-EC39020CDA28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018" stopIfTrue="1" operator="greaterThanOrEqual" id="{DD46876E-DBF8-453D-B86D-61BD2F481A52}">
            <xm:f>'1. Semáforos Julio'!$M$11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1020" stopIfTrue="1" operator="between" id="{F6C7820F-D8ED-4C5B-99FD-5426778867AC}">
            <xm:f>'1. Semáforos Julio'!$I$11</xm:f>
            <xm:f>'1. Semáforos Julio'!$J$11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019" stopIfTrue="1" operator="between" id="{0FAC69F5-1D42-45D8-913E-08D9F1B14B18}">
            <xm:f>'1. Semáforos Julio'!$K$11</xm:f>
            <xm:f>'1. Semáforos Julio'!$L$11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021" stopIfTrue="1" operator="between" id="{07002A57-9421-43C5-9112-E134432CEFCE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29" stopIfTrue="1" operator="between" id="{2BBBA9EF-0C21-49AC-8B70-541B996C1CC4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328" stopIfTrue="1" operator="between" id="{460C773E-DB15-42CD-A7A6-378357EC8D7C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327" stopIfTrue="1" operator="between" id="{C25B3CF9-AFB5-4B18-8677-B1EEAD48E655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326" stopIfTrue="1" operator="greaterThanOrEqual" id="{353D8454-4FA2-41B9-B34B-9D106BF8EC72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E34:E37</xm:sqref>
        </x14:conditionalFormatting>
        <x14:conditionalFormatting xmlns:xm="http://schemas.microsoft.com/office/excel/2006/main">
          <x14:cfRule type="cellIs" priority="441" stopIfTrue="1" operator="between" id="{BD5505F7-D8F1-4F86-A381-510A02FAAEE6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39" stopIfTrue="1" operator="between" id="{C86F1DE0-A05D-4DFC-BBC7-FBCCDAAA2FC6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40" stopIfTrue="1" operator="between" id="{C2D40B91-9347-4A59-89A3-01A5C9DF727E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greaterThanOrEqual" id="{FCE0C605-81E7-470D-962B-FA971A288999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E38:E42</xm:sqref>
        </x14:conditionalFormatting>
        <x14:conditionalFormatting xmlns:xm="http://schemas.microsoft.com/office/excel/2006/main">
          <x14:cfRule type="cellIs" priority="1001" stopIfTrue="1" operator="greaterThanOrEqual" id="{0A650222-4324-4B2E-99BE-99729DD5FB63}">
            <xm:f>'1. Semáforos Julio'!$M$54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1002" stopIfTrue="1" operator="between" id="{BC7AAE8F-3A0B-447E-916E-32CB58DB56C2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003" stopIfTrue="1" operator="between" id="{933DD9F8-7CA7-4682-BBEF-D7DF43C8C3F5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1000" stopIfTrue="1" operator="between" id="{4DF3B21E-AFEE-4089-BAE2-4A1CF7DE05ED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E43</xm:sqref>
        </x14:conditionalFormatting>
        <x14:conditionalFormatting xmlns:xm="http://schemas.microsoft.com/office/excel/2006/main">
          <x14:cfRule type="cellIs" priority="434" stopIfTrue="1" operator="between" id="{4AC24766-8864-4C44-9E3D-4439F27C393F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432" stopIfTrue="1" operator="greaterThan" id="{9B5DA827-DAE6-4F42-A977-2D9EC987CE4D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433" stopIfTrue="1" operator="between" id="{2AFFBC3D-5348-4D3E-8483-3FEDA6EA8FF7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435" stopIfTrue="1" operator="between" id="{7E10E856-BEC5-4E62-9BFD-2699434189D0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23" stopIfTrue="1" operator="between" id="{153D538D-9369-451E-8AE5-282836CB3D82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320" stopIfTrue="1" operator="greaterThanOrEqual" id="{8ED23622-E362-4766-9754-1445D083FC8A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321" stopIfTrue="1" operator="between" id="{4EC3A14A-1A30-4EA5-A2D6-59E7EDBC2759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22" stopIfTrue="1" operator="between" id="{7FDB7181-92B8-46AD-8BF8-E0EA2551C781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943" stopIfTrue="1" operator="between" id="{BB9C5BF9-B77B-4FC1-B29F-C3A5675DE050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42" stopIfTrue="1" operator="between" id="{086454EA-EF18-49AA-A91E-86408D6B4C87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1" stopIfTrue="1" operator="between" id="{36C34C3B-0880-47C9-87F9-B3896937D84D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9" stopIfTrue="1" operator="greaterThanOrEqual" id="{6AC26FCE-536E-4046-86A1-D192AB2287A1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51" stopIfTrue="1" operator="greaterThanOrEqual" id="{C0AA1554-40EA-4386-BA4B-B0B5F7078630}">
            <xm:f>'1. Semáforos Julio'!$M$60</xm:f>
            <x14:dxf>
              <fill>
                <patternFill>
                  <bgColor rgb="FFFFC000"/>
                </patternFill>
              </fill>
            </x14:dxf>
          </x14:cfRule>
          <x14:cfRule type="cellIs" priority="952" stopIfTrue="1" operator="between" id="{B38DF032-FE60-471B-9EA8-2B376E396ED0}">
            <xm:f>'1. Semáforos Julio'!$K$60</xm:f>
            <xm:f>'1. Semáforos Julio'!$L$60</xm:f>
            <x14:dxf>
              <fill>
                <patternFill>
                  <bgColor rgb="FF92D050"/>
                </patternFill>
              </fill>
            </x14:dxf>
          </x14:cfRule>
          <x14:cfRule type="cellIs" priority="954" stopIfTrue="1" operator="between" id="{F5667530-E15A-417D-B3A5-2116B501C517}">
            <xm:f>'1. Semáforos Julio'!$G$60</xm:f>
            <xm:f>'1. Semáforos Julio'!$H$60</xm:f>
            <x14:dxf>
              <fill>
                <patternFill>
                  <bgColor rgb="FFFF0000"/>
                </patternFill>
              </fill>
            </x14:dxf>
          </x14:cfRule>
          <x14:cfRule type="cellIs" priority="953" stopIfTrue="1" operator="between" id="{AEA4A82E-BF32-41C6-A6DE-F2A8794B0B7E}">
            <xm:f>'1. Semáforos Julio'!$I$60</xm:f>
            <xm:f>'1. Semáforos Julio'!$J$60</xm:f>
            <x14:dxf>
              <fill>
                <patternFill>
                  <bgColor rgb="FFFFFF00"/>
                </patternFill>
              </fill>
            </x14:dxf>
          </x14:cfRule>
          <xm:sqref>E51:E52</xm:sqref>
        </x14:conditionalFormatting>
        <x14:conditionalFormatting xmlns:xm="http://schemas.microsoft.com/office/excel/2006/main">
          <x14:cfRule type="cellIs" priority="316" stopIfTrue="1" operator="between" id="{C1BEEAB5-62BA-467B-A642-04350AC501A6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315" stopIfTrue="1" operator="between" id="{5D85D1F0-F904-4F4C-A39F-7C222BCE9504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314" stopIfTrue="1" operator="greaterThanOrEqual" id="{31E90CF3-53A6-4EA3-AADF-60EA312E8FD0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317" stopIfTrue="1" operator="between" id="{93AEF915-848B-49C7-977C-65AC09209122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79" stopIfTrue="1" operator="between" id="{E36FFD04-2376-4996-A736-E66B44F4C633}">
            <xm:f>'1. Semáforos Julio'!$K$40</xm:f>
            <xm:f>'1. Semáforos Julio'!$L$40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881" stopIfTrue="1" operator="between" id="{482F49C1-A171-4F7B-B0A1-DEFDB4F90567}">
            <xm:f>'1. Semáforos Julio'!$I$40</xm:f>
            <xm:f>'1. Semáforos Julio'!$J$40</xm:f>
            <x14:dxf>
              <fill>
                <patternFill>
                  <bgColor rgb="FFFFFF00"/>
                </patternFill>
              </fill>
            </x14:dxf>
          </x14:cfRule>
          <x14:cfRule type="cellIs" priority="878" stopIfTrue="1" operator="greaterThanOrEqual" id="{82488A6F-16CC-43DF-BA05-1F0EDBC80848}">
            <xm:f>'1. Semáforos Julio'!$M$40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882" stopIfTrue="1" operator="between" id="{D361EAB4-822D-42F9-8E06-39F47E436820}">
            <xm:f>'1. Semáforos Julio'!$G$40</xm:f>
            <xm:f>'1. Semáforos Julio'!$H$40</xm:f>
            <x14:dxf>
              <fill>
                <patternFill>
                  <bgColor rgb="FFFF00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875" stopIfTrue="1" operator="between" id="{68E7F222-B08C-4ABA-949E-D37F4293CBC0}">
            <xm:f>'1. Semáforos Julio'!$G$41</xm:f>
            <xm:f>'1. Semáforos Julio'!$H$41</xm:f>
            <x14:dxf>
              <fill>
                <patternFill>
                  <bgColor rgb="FFFF0000"/>
                </patternFill>
              </fill>
            </x14:dxf>
          </x14:cfRule>
          <x14:cfRule type="cellIs" priority="872" stopIfTrue="1" operator="greaterThanOrEqual" id="{141DD8D4-4A42-4C5F-8008-123DE6BCC726}">
            <xm:f>'1. Semáforos Julio'!$M$41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873" stopIfTrue="1" operator="between" id="{056FCDCF-7424-47CB-9FA8-9B6EA5095B90}">
            <xm:f>'1. Semáforos Julio'!$K$41</xm:f>
            <xm:f>'1. Semáforos Julio'!$L$41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874" stopIfTrue="1" operator="between" id="{45735282-D43C-4D19-B5B4-30A09F1B7608}">
            <xm:f>'1. Semáforos Julio'!$I$41</xm:f>
            <xm:f>'1. Semáforos Julio'!$J$41</xm:f>
            <x14:dxf>
              <fill>
                <patternFill>
                  <bgColor rgb="FFFFFF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669" stopIfTrue="1" operator="between" id="{E9E967E5-1C11-4FC2-B4D9-EC14B0AABB3A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m:sqref>E85</xm:sqref>
        </x14:conditionalFormatting>
        <x14:conditionalFormatting xmlns:xm="http://schemas.microsoft.com/office/excel/2006/main">
          <x14:cfRule type="cellIs" priority="666" stopIfTrue="1" operator="greaterThan" id="{9DEF3D63-FA5F-40B4-A2C3-8D4AF6660A4A}">
            <xm:f>'1. Semáforos Julio'!$M$43</xm:f>
            <x14:dxf>
              <fill>
                <patternFill>
                  <bgColor rgb="FFFFC000"/>
                </patternFill>
              </fill>
            </x14:dxf>
          </x14:cfRule>
          <x14:cfRule type="cellIs" priority="668" stopIfTrue="1" operator="between" id="{55245FF6-9285-4095-B4DC-905C4E29EF1F}">
            <xm:f>'1. Semáforos Julio'!$I$43</xm:f>
            <xm:f>'1. Semáforos Julio'!$J$43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667" stopIfTrue="1" operator="between" id="{0D336FA7-8200-4427-81B0-D44D2B953703}">
            <xm:f>'1. Semáforos Julio'!$K$43</xm:f>
            <xm:f>'1. Semáforos Julio'!$L$43</xm:f>
            <x14:dxf>
              <fill>
                <patternFill>
                  <bgColor rgb="FF92D05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673" stopIfTrue="1" operator="between" id="{51A026FB-A633-4698-A542-88D8EAD16CF8}">
            <xm:f>'1. Semáforos Julio'!$G$43</xm:f>
            <xm:f>'1. Semáforos Julio'!$H$43</xm:f>
            <x14:dxf>
              <fill>
                <patternFill>
                  <bgColor rgb="FFFF0000"/>
                </patternFill>
              </fill>
            </x14:dxf>
          </x14:cfRule>
          <xm:sqref>E86</xm:sqref>
        </x14:conditionalFormatting>
        <x14:conditionalFormatting xmlns:xm="http://schemas.microsoft.com/office/excel/2006/main">
          <x14:cfRule type="cellIs" priority="310" operator="between" id="{B38889C1-2DD6-4AAF-9706-B6FEFEA1A3A1}">
            <xm:f>'1. Semáforos Julio'!$G$44</xm:f>
            <xm:f>'1. Semáforos Julio'!$H$44</xm:f>
            <x14:dxf>
              <fill>
                <patternFill>
                  <bgColor rgb="FFEE0000"/>
                </patternFill>
              </fill>
            </x14:dxf>
          </x14:cfRule>
          <x14:cfRule type="cellIs" priority="309" operator="between" id="{B236F69E-EAFF-42B3-9E0B-7455A916F033}">
            <xm:f>'1. Semáforos Julio'!$K$44</xm:f>
            <xm:f>'1. Semáforos Julio'!$L$44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308" operator="between" id="{7D984F1F-9EE0-40C1-A209-734115B78B9C}">
            <xm:f>'1. Semáforos Julio'!$I$44</xm:f>
            <xm:f>'1. Semáforos Julio'!$J$44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307" operator="greaterThan" id="{F6FA0485-283A-4A9F-9252-29AF2AA9571B}">
            <xm:f>'1. Semáforos Julio'!$M$44</xm:f>
            <x14:dxf>
              <fill>
                <patternFill>
                  <bgColor rgb="FFFFC000"/>
                </patternFill>
              </fill>
            </x14:dxf>
          </x14:cfRule>
          <xm:sqref>E87</xm:sqref>
        </x14:conditionalFormatting>
        <x14:conditionalFormatting xmlns:xm="http://schemas.microsoft.com/office/excel/2006/main">
          <x14:cfRule type="cellIs" priority="303" stopIfTrue="1" operator="greaterThan" id="{51DE2FFE-1CB9-447B-90B8-08D4E20F4C6D}">
            <xm:f>'1. Semáforos Julio'!$M$45</xm:f>
            <x14:dxf>
              <fill>
                <patternFill>
                  <bgColor rgb="FFFFC000"/>
                </patternFill>
              </fill>
            </x14:dxf>
          </x14:cfRule>
          <x14:cfRule type="cellIs" priority="304" stopIfTrue="1" operator="between" id="{7785C4E4-F9F9-4A30-8FAB-1764D820EC2E}">
            <xm:f>'1. Semáforos Julio'!$K$45</xm:f>
            <xm:f>'1. Semáforos Julio'!$L$45</xm:f>
            <x14:dxf>
              <fill>
                <patternFill>
                  <bgColor rgb="FF92D050"/>
                </patternFill>
              </fill>
            </x14:dxf>
          </x14:cfRule>
          <x14:cfRule type="cellIs" priority="305" stopIfTrue="1" operator="between" id="{8945ACB9-655E-4671-9B99-38D9023450D0}">
            <xm:f>'1. Semáforos Julio'!$I$45</xm:f>
            <xm:f>'1. Semáforos Julio'!$J$45</xm:f>
            <x14:dxf>
              <fill>
                <patternFill>
                  <bgColor rgb="FFFFFF00"/>
                </patternFill>
              </fill>
            </x14:dxf>
          </x14:cfRule>
          <x14:cfRule type="cellIs" priority="306" stopIfTrue="1" operator="between" id="{3791E457-2A56-40BB-9DE2-4B3335E61295}">
            <xm:f>'1. Semáforos Julio'!$G$45</xm:f>
            <xm:f>'1. Semáforos Julio'!$H$45</xm:f>
            <x14:dxf>
              <fill>
                <patternFill>
                  <bgColor rgb="FFEE0000"/>
                </patternFill>
              </fill>
            </x14:dxf>
          </x14:cfRule>
          <xm:sqref>E88</xm:sqref>
        </x14:conditionalFormatting>
        <x14:conditionalFormatting xmlns:xm="http://schemas.microsoft.com/office/excel/2006/main">
          <x14:cfRule type="cellIs" priority="2590" stopIfTrue="1" operator="greaterThan" id="{FCFEA79A-0207-446D-9D09-C18DC3FDACA8}">
            <xm:f>'1. Semáforos Julio'!$M$51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591" stopIfTrue="1" operator="between" id="{18B9BB19-1454-44DB-AA3A-1C75CE2483AF}">
            <xm:f>'1. Semáforos Julio'!$K$51</xm:f>
            <xm:f>'1. Semáforos Julio'!$L$51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592" stopIfTrue="1" operator="between" id="{44867B68-032B-4A90-9C69-5157842A796D}">
            <xm:f>'1. Semáforos Julio'!$I$51</xm:f>
            <xm:f>'1. Semáforos Julio'!$J$51</xm:f>
            <x14:dxf>
              <fill>
                <patternFill>
                  <bgColor rgb="FFFFFF00"/>
                </patternFill>
              </fill>
            </x14:dxf>
          </x14:cfRule>
          <x14:cfRule type="cellIs" priority="2593" stopIfTrue="1" operator="between" id="{5E7DD979-D933-4DCC-BED1-4D27983CB3C3}">
            <xm:f>'1. Semáforos Julio'!$G$51</xm:f>
            <xm:f>'1. Semáforos Julio'!$H$51</xm:f>
            <x14:dxf>
              <fill>
                <patternFill>
                  <bgColor rgb="FFFF0000"/>
                </patternFill>
              </fill>
            </x14:dxf>
          </x14:cfRule>
          <xm:sqref>E94</xm:sqref>
        </x14:conditionalFormatting>
        <x14:conditionalFormatting xmlns:xm="http://schemas.microsoft.com/office/excel/2006/main">
          <x14:cfRule type="cellIs" priority="838" stopIfTrue="1" operator="between" id="{AA67A549-187B-46A4-8AC3-A0AF47349A09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837" stopIfTrue="1" operator="between" id="{8E8FF82F-444E-40E6-B8FD-B0A77F51C8FB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836" stopIfTrue="1" operator="between" id="{71B9F353-580C-45A8-9886-CF5EE3605A5F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835" stopIfTrue="1" operator="greaterThan" id="{F2246E9A-4474-4AC9-A094-399BB114057F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m:sqref>E95</xm:sqref>
        </x14:conditionalFormatting>
        <x14:conditionalFormatting xmlns:xm="http://schemas.microsoft.com/office/excel/2006/main">
          <x14:cfRule type="cellIs" priority="826" stopIfTrue="1" operator="between" id="{302167E8-E9EE-4705-A74C-2921F136BA2C}">
            <xm:f>'1. Semáforos Julio'!$G$48</xm:f>
            <xm:f>'1. Semáforos Julio'!$H$48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825" stopIfTrue="1" operator="between" id="{E91F8529-B644-418A-AF22-E3B6557917F6}">
            <xm:f>'1. Semáforos Julio'!$I$48</xm:f>
            <xm:f>'1. Semáforos Julio'!$J$48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824" stopIfTrue="1" operator="between" id="{8F2753D8-2994-45CF-BC5F-57262C5DB40C}">
            <xm:f>'1. Semáforos Julio'!$K$48</xm:f>
            <xm:f>'1. Semáforos Julio'!$L$48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823" stopIfTrue="1" operator="greaterThan" id="{98F42747-C90A-43AE-A7A7-FD011006A9EC}">
            <xm:f>'1. Semáforos Julio'!$M$48</xm:f>
            <x14:dxf>
              <fill>
                <patternFill>
                  <bgColor rgb="FFFFC000"/>
                </patternFill>
              </fill>
            </x14:dxf>
          </x14:cfRule>
          <xm:sqref>E96:E97</xm:sqref>
        </x14:conditionalFormatting>
        <x14:conditionalFormatting xmlns:xm="http://schemas.microsoft.com/office/excel/2006/main">
          <x14:cfRule type="cellIs" priority="426" stopIfTrue="1" operator="greaterThan" id="{AA681C2B-4210-4450-B74F-6D0D0F9E4C81}">
            <xm:f>'1. Semáforos Julio'!$M$46</xm:f>
            <x14:dxf>
              <fill>
                <patternFill>
                  <bgColor rgb="FFFFC000"/>
                </patternFill>
              </fill>
            </x14:dxf>
          </x14:cfRule>
          <x14:cfRule type="cellIs" priority="427" stopIfTrue="1" operator="between" id="{BCF37AE9-A9F1-4765-B6B4-797DAE92B5D4}">
            <xm:f>'1. Semáforos Julio'!$K$46</xm:f>
            <xm:f>'1. Semáforos Julio'!$L$46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428" stopIfTrue="1" operator="between" id="{D41ADB0F-F923-4B45-BB79-2EF31E426FFF}">
            <xm:f>'1. Semáforos Julio'!$I$46</xm:f>
            <xm:f>'1. Semáforos Julio'!$J$46</xm:f>
            <x14:dxf>
              <fill>
                <patternFill>
                  <bgColor rgb="FFFFFF00"/>
                </patternFill>
              </fill>
            </x14:dxf>
          </x14:cfRule>
          <x14:cfRule type="cellIs" priority="429" stopIfTrue="1" operator="between" id="{6417F4D7-37FF-441B-A388-ADEE5D0B37E2}">
            <xm:f>'1. Semáforos Julio'!$G$46</xm:f>
            <xm:f>'1. Semáforos Julio'!$H$46</xm:f>
            <x14:dxf>
              <fill>
                <patternFill>
                  <bgColor rgb="FFFF0000"/>
                </patternFill>
              </fill>
            </x14:dxf>
          </x14:cfRule>
          <xm:sqref>E98</xm:sqref>
        </x14:conditionalFormatting>
        <x14:conditionalFormatting xmlns:xm="http://schemas.microsoft.com/office/excel/2006/main">
          <x14:cfRule type="cellIs" priority="820" stopIfTrue="1" operator="between" id="{B8C46473-46EA-41BE-9F99-94805D81FEC7}">
            <xm:f>'1. Semáforos Julio'!$G$47</xm:f>
            <xm:f>'1. Semáforos Julio'!$H$47</xm:f>
            <x14:dxf>
              <fill>
                <patternFill>
                  <bgColor rgb="FFFF0000"/>
                </patternFill>
              </fill>
            </x14:dxf>
          </x14:cfRule>
          <x14:cfRule type="cellIs" priority="819" stopIfTrue="1" operator="between" id="{A492C449-E9F9-499F-9F2D-A0297249F28F}">
            <xm:f>'1. Semáforos Julio'!$I$47</xm:f>
            <xm:f>'1. Semáforos Julio'!$J$47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818" stopIfTrue="1" operator="between" id="{B6BD5EBE-2F44-42C2-8AA4-99E206A14486}">
            <xm:f>'1. Semáforos Julio'!$K$47</xm:f>
            <xm:f>'1. Semáforos Julio'!$L$47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817" stopIfTrue="1" operator="greaterThanOrEqual" id="{AE182124-BFF0-4117-9C70-72B31580649F}">
            <xm:f>'1. Semáforos Julio'!$M$47</xm:f>
            <x14:dxf>
              <fill>
                <patternFill>
                  <bgColor rgb="FFFFC000"/>
                </patternFill>
              </fill>
            </x14:dxf>
          </x14:cfRule>
          <xm:sqref>E99</xm:sqref>
        </x14:conditionalFormatting>
        <x14:conditionalFormatting xmlns:xm="http://schemas.microsoft.com/office/excel/2006/main">
          <x14:cfRule type="cellIs" priority="812" stopIfTrue="1" operator="between" id="{FE8B6B70-85FE-404B-B2F0-8E4EED8C406C}">
            <xm:f>'1. Semáforos Julio'!$G$50</xm:f>
            <xm:f>'1. Semáforos Julio'!$H$50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811" stopIfTrue="1" operator="between" id="{E4ACF71A-002D-455D-9A02-D2F1C51954AA}">
            <xm:f>'1. Semáforos Julio'!$I$50</xm:f>
            <xm:f>'1. Semáforos Julio'!$J$50</xm:f>
            <x14:dxf>
              <fill>
                <patternFill>
                  <bgColor rgb="FFFFFF00"/>
                </patternFill>
              </fill>
            </x14:dxf>
          </x14:cfRule>
          <x14:cfRule type="cellIs" priority="810" stopIfTrue="1" operator="between" id="{50C4BB5A-7FAF-43FC-A454-7B43E567BC4F}">
            <xm:f>'1. Semáforos Julio'!$K$50</xm:f>
            <xm:f>'1. Semáforos Julio'!$L$50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809" stopIfTrue="1" operator="greaterThan" id="{29EDA412-705F-4468-AB4E-6238DEBE84D7}">
            <xm:f>'1. Semáforos Julio'!$M$50</xm:f>
            <x14:dxf>
              <fill>
                <patternFill>
                  <bgColor rgb="FFFFC000"/>
                </patternFill>
              </fill>
            </x14:dxf>
          </x14:cfRule>
          <xm:sqref>E100:E101</xm:sqref>
        </x14:conditionalFormatting>
        <x14:conditionalFormatting xmlns:xm="http://schemas.microsoft.com/office/excel/2006/main">
          <x14:cfRule type="cellIs" priority="3" stopIfTrue="1" operator="greaterThan" id="{0D9EDDDA-34CB-438F-AD84-9F5DE030CD32}">
            <xm:f>'1. Semáforos Julio'!$M$56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80567926-4588-48E5-8F61-EB593C79F58C}">
            <xm:f>'1. Semáforos Julio'!$K$56</xm:f>
            <xm:f>'1. Semáforos Julio'!$L$56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E7CA320A-BA64-4971-8AE8-CC77652A64B1}">
            <xm:f>'1. Semáforos Julio'!$I$56</xm:f>
            <xm:f>'1. Semáforos Julio'!$J$56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7EFA8865-9CAD-42E0-AC33-0149B486E8E6}">
            <xm:f>'1. Semáforos Julio'!$G$56</xm:f>
            <xm:f>'1. Semáforos Julio'!$H$56</xm:f>
            <x14:dxf>
              <fill>
                <patternFill>
                  <bgColor rgb="FFFF0000"/>
                </patternFill>
              </fill>
            </x14:dxf>
          </x14:cfRule>
          <xm:sqref>E106:E107</xm:sqref>
        </x14:conditionalFormatting>
        <x14:conditionalFormatting xmlns:xm="http://schemas.microsoft.com/office/excel/2006/main">
          <x14:cfRule type="cellIs" priority="806" stopIfTrue="1" operator="between" id="{8C1A1DA7-55C4-4735-91AA-9C82B96C72B2}">
            <xm:f>'1. Semáforos Julio'!$G$12</xm:f>
            <xm:f>'1. Semáforos Julio'!$H$12</xm:f>
            <x14:dxf>
              <fill>
                <patternFill>
                  <bgColor rgb="FFFF0000"/>
                </patternFill>
              </fill>
            </x14:dxf>
          </x14:cfRule>
          <x14:cfRule type="cellIs" priority="805" stopIfTrue="1" operator="between" id="{8A3414DA-43AB-4858-B4D1-19426C958214}">
            <xm:f>'1. Semáforos Julio'!$I$12</xm:f>
            <xm:f>'1. Semáforos Julio'!$J$12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804" stopIfTrue="1" operator="between" id="{26B04CF3-B140-4E15-9C69-3A1B9419E588}">
            <xm:f>'1. Semáforos Julio'!$K$12</xm:f>
            <xm:f>'1. Semáforos Julio'!$L$12</xm:f>
            <x14:dxf>
              <fill>
                <patternFill>
                  <bgColor rgb="FF92D050"/>
                </patternFill>
              </fill>
            </x14:dxf>
          </x14:cfRule>
          <x14:cfRule type="cellIs" priority="803" stopIfTrue="1" operator="greaterThan" id="{F94CA44F-72EA-4AF7-9DBB-BB72474CFDAD}">
            <xm:f>'1. Semáforos Julio'!$M$12</xm:f>
            <x14:dxf>
              <fill>
                <patternFill>
                  <bgColor rgb="FFFFC000"/>
                </patternFill>
              </fill>
            </x14:dxf>
          </x14:cfRule>
          <xm:sqref>E137</xm:sqref>
        </x14:conditionalFormatting>
        <x14:conditionalFormatting xmlns:xm="http://schemas.microsoft.com/office/excel/2006/main">
          <x14:cfRule type="cellIs" priority="423" stopIfTrue="1" operator="between" id="{64E2843D-DDFA-45E5-877D-157B5DF20E38}">
            <xm:f>'1. Semáforos Julio'!$G$13</xm:f>
            <xm:f>'1. Semáforos Julio'!$H$13</xm:f>
            <x14:dxf>
              <fill>
                <patternFill>
                  <bgColor rgb="FFFF0000"/>
                </patternFill>
              </fill>
            </x14:dxf>
          </x14:cfRule>
          <x14:cfRule type="cellIs" priority="422" stopIfTrue="1" operator="between" id="{17740D6C-C685-495F-8E14-E72D1137094C}">
            <xm:f>'1. Semáforos Julio'!$I$13</xm:f>
            <xm:f>'1. Semáforos Julio'!$J$13</xm:f>
            <x14:dxf>
              <fill>
                <patternFill>
                  <bgColor rgb="FFFFFF00"/>
                </patternFill>
              </fill>
            </x14:dxf>
          </x14:cfRule>
          <x14:cfRule type="cellIs" priority="421" stopIfTrue="1" operator="between" id="{EE80AF4F-0E93-4B1C-80FB-4D6A6E3186F0}">
            <xm:f>'1. Semáforos Julio'!$K$13</xm:f>
            <xm:f>'1. Semáforos Julio'!$L$13</xm:f>
            <x14:dxf>
              <fill>
                <patternFill>
                  <bgColor rgb="FF92D050"/>
                </patternFill>
              </fill>
            </x14:dxf>
          </x14:cfRule>
          <x14:cfRule type="cellIs" priority="420" stopIfTrue="1" operator="greaterThan" id="{A8EDA9BB-ABEA-4BBB-9858-CF0BB165A54A}">
            <xm:f>'1. Semáforos Julio'!$M$13</xm:f>
            <x14:dxf>
              <fill>
                <patternFill>
                  <bgColor rgb="FFFFC000"/>
                </patternFill>
              </fill>
            </x14:dxf>
          </x14:cfRule>
          <xm:sqref>E138</xm:sqref>
        </x14:conditionalFormatting>
        <x14:conditionalFormatting xmlns:xm="http://schemas.microsoft.com/office/excel/2006/main">
          <x14:cfRule type="cellIs" priority="800" stopIfTrue="1" operator="between" id="{C52E3775-AFA7-4A17-8E05-B0FC06036A96}">
            <xm:f>'1. Semáforos Julio'!$G$14</xm:f>
            <xm:f>'1. Semáforos Julio'!$H$14</xm:f>
            <x14:dxf>
              <fill>
                <patternFill>
                  <bgColor rgb="FFFF0000"/>
                </patternFill>
              </fill>
            </x14:dxf>
          </x14:cfRule>
          <x14:cfRule type="cellIs" priority="799" stopIfTrue="1" operator="between" id="{3394225C-9149-4DA8-8231-D661B56D7B9B}">
            <xm:f>'1. Semáforos Julio'!$I$14</xm:f>
            <xm:f>'1. Semáforos Julio'!$J$14</xm:f>
            <x14:dxf>
              <fill>
                <patternFill>
                  <bgColor rgb="FFFFFF00"/>
                </patternFill>
              </fill>
            </x14:dxf>
          </x14:cfRule>
          <x14:cfRule type="cellIs" priority="798" stopIfTrue="1" operator="between" id="{FB03F735-6259-405A-851F-C479DD6B08A2}">
            <xm:f>'1. Semáforos Julio'!$K$14</xm:f>
            <xm:f>'1. Semáforos Julio'!$L$14</xm:f>
            <x14:dxf>
              <fill>
                <patternFill>
                  <bgColor rgb="FF92D050"/>
                </patternFill>
              </fill>
            </x14:dxf>
          </x14:cfRule>
          <x14:cfRule type="cellIs" priority="797" stopIfTrue="1" operator="greaterThan" id="{275CF13A-11BF-468C-A9F5-F9CB9C42CD59}">
            <xm:f>'1. Semáforos Julio'!$M$14</xm:f>
            <x14:dxf>
              <fill>
                <patternFill>
                  <bgColor rgb="FFFFC000"/>
                </patternFill>
              </fill>
            </x14:dxf>
          </x14:cfRule>
          <xm:sqref>E139</xm:sqref>
        </x14:conditionalFormatting>
        <x14:conditionalFormatting xmlns:xm="http://schemas.microsoft.com/office/excel/2006/main">
          <x14:cfRule type="cellIs" priority="794" stopIfTrue="1" operator="between" id="{25F165CC-E81B-47B0-96FF-5B1EFEB6E8CC}">
            <xm:f>'1. Semáforos Julio'!$G$15</xm:f>
            <xm:f>'1. Semáforos Julio'!$H$15</xm:f>
            <x14:dxf>
              <fill>
                <patternFill>
                  <bgColor rgb="FFFF0000"/>
                </patternFill>
              </fill>
            </x14:dxf>
          </x14:cfRule>
          <x14:cfRule type="cellIs" priority="793" stopIfTrue="1" operator="between" id="{79111563-6EE9-422E-8863-A1D63A0E8DB7}">
            <xm:f>'1. Semáforos Julio'!$I$15</xm:f>
            <xm:f>'1. Semáforos Julio'!$J$15</xm:f>
            <x14:dxf>
              <fill>
                <patternFill>
                  <bgColor rgb="FFFFFF00"/>
                </patternFill>
              </fill>
            </x14:dxf>
          </x14:cfRule>
          <x14:cfRule type="cellIs" priority="792" stopIfTrue="1" operator="between" id="{CB07A0D6-E720-40F1-B425-5401AB25D354}">
            <xm:f>'1. Semáforos Julio'!$K$15</xm:f>
            <xm:f>'1. Semáforos Julio'!$L$15</xm:f>
            <x14:dxf>
              <fill>
                <patternFill>
                  <bgColor rgb="FF92D050"/>
                </patternFill>
              </fill>
            </x14:dxf>
          </x14:cfRule>
          <x14:cfRule type="cellIs" priority="791" stopIfTrue="1" operator="greaterThan" id="{CEC97DFE-D7AA-464D-A042-A34400A31848}">
            <xm:f>'1. Semáforos Julio'!$M$15</xm:f>
            <x14:dxf>
              <fill>
                <patternFill>
                  <bgColor rgb="FFFFC000"/>
                </patternFill>
              </fill>
            </x14:dxf>
          </x14:cfRule>
          <xm:sqref>E140</xm:sqref>
        </x14:conditionalFormatting>
        <x14:conditionalFormatting xmlns:xm="http://schemas.microsoft.com/office/excel/2006/main">
          <x14:cfRule type="cellIs" priority="788" stopIfTrue="1" operator="between" id="{F39E0EA4-EC1E-4DDB-B88F-3CE56CFF8924}">
            <xm:f>'1. Semáforos Julio'!$G$16</xm:f>
            <xm:f>'1. Semáforos Julio'!$H$16</xm:f>
            <x14:dxf>
              <fill>
                <patternFill>
                  <bgColor rgb="FFFF0000"/>
                </patternFill>
              </fill>
            </x14:dxf>
          </x14:cfRule>
          <x14:cfRule type="cellIs" priority="787" stopIfTrue="1" operator="between" id="{22DF6160-A867-4A22-9070-8EAEAE48B9EA}">
            <xm:f>'1. Semáforos Julio'!$I$16</xm:f>
            <xm:f>'1. Semáforos Julio'!$J$16</xm:f>
            <x14:dxf>
              <fill>
                <patternFill>
                  <bgColor rgb="FFFFFF00"/>
                </patternFill>
              </fill>
            </x14:dxf>
          </x14:cfRule>
          <x14:cfRule type="cellIs" priority="786" stopIfTrue="1" operator="between" id="{4FF95727-2E93-46ED-91AB-608571D0B7A9}">
            <xm:f>'1. Semáforos Julio'!$K$16</xm:f>
            <xm:f>'1. Semáforos Julio'!$L$16</xm:f>
            <x14:dxf>
              <fill>
                <patternFill>
                  <bgColor rgb="FF92D050"/>
                </patternFill>
              </fill>
            </x14:dxf>
          </x14:cfRule>
          <x14:cfRule type="cellIs" priority="785" stopIfTrue="1" operator="greaterThan" id="{EB04B2A3-66A1-45ED-943B-BB5FF660BFDD}">
            <xm:f>'1. Semáforos Julio'!$M$16</xm:f>
            <x14:dxf>
              <fill>
                <patternFill>
                  <bgColor rgb="FFFFC000"/>
                </patternFill>
              </fill>
            </x14:dxf>
          </x14:cfRule>
          <xm:sqref>E141</xm:sqref>
        </x14:conditionalFormatting>
        <x14:conditionalFormatting xmlns:xm="http://schemas.microsoft.com/office/excel/2006/main">
          <x14:cfRule type="cellIs" priority="776" stopIfTrue="1" operator="between" id="{4F989C23-2B73-4410-8562-5512F2010F41}">
            <xm:f>'1. Semáforos Julio'!$G$17</xm:f>
            <xm:f>'1. Semáforos Julio'!$H$17</xm:f>
            <x14:dxf>
              <fill>
                <patternFill>
                  <bgColor rgb="FFFF0000"/>
                </patternFill>
              </fill>
            </x14:dxf>
          </x14:cfRule>
          <x14:cfRule type="cellIs" priority="775" stopIfTrue="1" operator="between" id="{83906C1B-E4E4-4757-A5DE-EB4D5C8CE49B}">
            <xm:f>'1. Semáforos Julio'!$I$17</xm:f>
            <xm:f>'1. Semáforos Julio'!$J$17</xm:f>
            <x14:dxf>
              <fill>
                <patternFill>
                  <bgColor rgb="FFFFFF00"/>
                </patternFill>
              </fill>
            </x14:dxf>
          </x14:cfRule>
          <x14:cfRule type="cellIs" priority="774" stopIfTrue="1" operator="between" id="{B22D4BAD-A7E2-4831-9F67-0D0FC1FEFAC7}">
            <xm:f>'1. Semáforos Julio'!$K$17</xm:f>
            <xm:f>'1. Semáforos Julio'!$L$17</xm:f>
            <x14:dxf>
              <fill>
                <patternFill>
                  <bgColor rgb="FF92D050"/>
                </patternFill>
              </fill>
            </x14:dxf>
          </x14:cfRule>
          <x14:cfRule type="cellIs" priority="773" stopIfTrue="1" operator="greaterThan" id="{9109A3C9-EA31-4A9D-AC07-6FF9262E1F39}">
            <xm:f>'1. Semáforos Julio'!$M$17</xm:f>
            <x14:dxf>
              <fill>
                <patternFill>
                  <bgColor rgb="FFFFC000"/>
                </patternFill>
              </fill>
            </x14:dxf>
          </x14:cfRule>
          <xm:sqref>E142</xm:sqref>
        </x14:conditionalFormatting>
        <x14:conditionalFormatting xmlns:xm="http://schemas.microsoft.com/office/excel/2006/main">
          <x14:cfRule type="cellIs" priority="1682" stopIfTrue="1" operator="between" id="{BD303870-946D-4576-B934-F04E1C4C7046}">
            <xm:f>'1. Semáforos Julio'!$G$18</xm:f>
            <xm:f>'1. Semáforos Julio'!$H$18</xm:f>
            <x14:dxf>
              <fill>
                <patternFill>
                  <bgColor rgb="FFFF0000"/>
                </patternFill>
              </fill>
            </x14:dxf>
          </x14:cfRule>
          <x14:cfRule type="cellIs" priority="1679" stopIfTrue="1" operator="greaterThan" id="{114BB5DE-6E75-49A1-A266-BFCD0200AF2F}">
            <xm:f>'1. Semáforos Julio'!$M$18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1680" stopIfTrue="1" operator="between" id="{1E73478E-D84F-4830-A620-34B443F54961}">
            <xm:f>'1. Semáforos Julio'!$K$18</xm:f>
            <xm:f>'1. Semáforos Julio'!$L$18</xm:f>
            <x14:dxf>
              <fill>
                <patternFill>
                  <bgColor rgb="FF92D050"/>
                </patternFill>
              </fill>
            </x14:dxf>
          </x14:cfRule>
          <x14:cfRule type="cellIs" priority="1681" stopIfTrue="1" operator="between" id="{3F3ED2FB-15C7-4E0E-84DC-0E6B6200867D}">
            <xm:f>'1. Semáforos Julio'!$I$18</xm:f>
            <xm:f>'1. Semáforos Julio'!$J$18</xm:f>
            <x14:dxf>
              <fill>
                <patternFill>
                  <bgColor rgb="FFFFFF00"/>
                </patternFill>
              </fill>
            </x14:dxf>
          </x14:cfRule>
          <xm:sqref>E143</xm:sqref>
        </x14:conditionalFormatting>
        <x14:conditionalFormatting xmlns:xm="http://schemas.microsoft.com/office/excel/2006/main">
          <x14:cfRule type="cellIs" priority="764" stopIfTrue="1" operator="between" id="{92C29496-7208-4A6C-A7B7-8A82363ABE5C}">
            <xm:f>'1. Semáforos Julio'!$G$19</xm:f>
            <xm:f>'1. Semáforos Julio'!$H$19</xm:f>
            <x14:dxf>
              <fill>
                <patternFill>
                  <bgColor rgb="FFFF0000"/>
                </patternFill>
              </fill>
            </x14:dxf>
          </x14:cfRule>
          <x14:cfRule type="cellIs" priority="763" stopIfTrue="1" operator="between" id="{80DE4372-3F96-4F03-8AD1-1BB58F05AAF8}">
            <xm:f>'1. Semáforos Julio'!$I$19</xm:f>
            <xm:f>'1. Semáforos Julio'!$J$19</xm:f>
            <x14:dxf>
              <fill>
                <patternFill>
                  <bgColor rgb="FFFFFF00"/>
                </patternFill>
              </fill>
            </x14:dxf>
          </x14:cfRule>
          <x14:cfRule type="cellIs" priority="762" stopIfTrue="1" operator="between" id="{A19BB5EA-F227-4A38-958C-B021196BF5DF}">
            <xm:f>'1. Semáforos Julio'!$K$19</xm:f>
            <xm:f>'1. Semáforos Julio'!$L$19</xm:f>
            <x14:dxf>
              <fill>
                <patternFill>
                  <bgColor rgb="FF92D050"/>
                </patternFill>
              </fill>
            </x14:dxf>
          </x14:cfRule>
          <x14:cfRule type="cellIs" priority="761" stopIfTrue="1" operator="greaterThan" id="{91438349-A586-4111-B6F4-6BC8277A53FD}">
            <xm:f>'1. Semáforos Julio'!$M$19</xm:f>
            <x14:dxf>
              <fill>
                <patternFill>
                  <bgColor rgb="FFFFC000"/>
                </patternFill>
              </fill>
            </x14:dxf>
          </x14:cfRule>
          <xm:sqref>E144</xm:sqref>
        </x14:conditionalFormatting>
        <x14:conditionalFormatting xmlns:xm="http://schemas.microsoft.com/office/excel/2006/main">
          <x14:cfRule type="cellIs" priority="756" stopIfTrue="1" operator="between" id="{EA7500BF-0F27-47A7-86F8-ED57539D2C21}">
            <xm:f>'1. Semáforos Julio'!$K$26</xm:f>
            <xm:f>'1. Semáforos Julio'!$L$26</xm:f>
            <x14:dxf>
              <fill>
                <patternFill>
                  <bgColor rgb="FF92D050"/>
                </patternFill>
              </fill>
            </x14:dxf>
          </x14:cfRule>
          <x14:cfRule type="cellIs" priority="758" stopIfTrue="1" operator="between" id="{3505B6FA-AB7F-47DC-9FBB-C5378137C2FB}">
            <xm:f>'1. Semáforos Julio'!$G$26</xm:f>
            <xm:f>'1. Semáforos Julio'!$H$26</xm:f>
            <x14:dxf>
              <fill>
                <patternFill>
                  <bgColor rgb="FFFF0000"/>
                </patternFill>
              </fill>
            </x14:dxf>
          </x14:cfRule>
          <x14:cfRule type="cellIs" priority="757" stopIfTrue="1" operator="between" id="{3F1152CC-0BD2-4D13-BB02-8BDFC38BCD16}">
            <xm:f>'1. Semáforos Julio'!$I$26</xm:f>
            <xm:f>'1. Semáforos Julio'!$J$26</xm:f>
            <x14:dxf>
              <fill>
                <patternFill>
                  <bgColor rgb="FFFFFF00"/>
                </patternFill>
              </fill>
            </x14:dxf>
          </x14:cfRule>
          <x14:cfRule type="cellIs" priority="755" stopIfTrue="1" operator="greaterThan" id="{8C724A1F-CC4E-4C13-965E-B64B5EB2D8A5}">
            <xm:f>'1. Semáforos Julio'!$M$26</xm:f>
            <x14:dxf>
              <fill>
                <patternFill>
                  <bgColor rgb="FFFFC000"/>
                </patternFill>
              </fill>
            </x14:dxf>
          </x14:cfRule>
          <xm:sqref>E148</xm:sqref>
        </x14:conditionalFormatting>
        <x14:conditionalFormatting xmlns:xm="http://schemas.microsoft.com/office/excel/2006/main">
          <x14:cfRule type="cellIs" priority="752" stopIfTrue="1" operator="between" id="{D7A4A4A4-D09F-46B1-85F0-43ED474F36D4}">
            <xm:f>'1. Semáforos Julio'!$G$23</xm:f>
            <xm:f>'1. Semáforos Julio'!$H$23</xm:f>
            <x14:dxf>
              <fill>
                <patternFill>
                  <bgColor rgb="FFFF0000"/>
                </patternFill>
              </fill>
            </x14:dxf>
          </x14:cfRule>
          <x14:cfRule type="cellIs" priority="751" stopIfTrue="1" operator="between" id="{E125AA5C-AAF8-436C-9C56-D7AD593892D6}">
            <xm:f>'1. Semáforos Julio'!$I$23</xm:f>
            <xm:f>'1. Semáforos Julio'!$J$23</xm:f>
            <x14:dxf>
              <fill>
                <patternFill>
                  <bgColor rgb="FFFFFF00"/>
                </patternFill>
              </fill>
            </x14:dxf>
          </x14:cfRule>
          <x14:cfRule type="cellIs" priority="750" stopIfTrue="1" operator="between" id="{75CFDFBE-1B08-4C0A-9853-B7E2AD077511}">
            <xm:f>'1. Semáforos Julio'!$K$23</xm:f>
            <xm:f>'1. Semáforos Julio'!$L$23</xm:f>
            <x14:dxf>
              <fill>
                <patternFill>
                  <bgColor rgb="FF92D050"/>
                </patternFill>
              </fill>
            </x14:dxf>
          </x14:cfRule>
          <x14:cfRule type="cellIs" priority="749" stopIfTrue="1" operator="greaterThan" id="{70B61E5C-C0A4-4F1E-9539-012F789432B8}">
            <xm:f>'1. Semáforos Julio'!$M$23</xm:f>
            <x14:dxf>
              <fill>
                <patternFill>
                  <bgColor rgb="FFFFC000"/>
                </patternFill>
              </fill>
            </x14:dxf>
          </x14:cfRule>
          <xm:sqref>E149</xm:sqref>
        </x14:conditionalFormatting>
        <x14:conditionalFormatting xmlns:xm="http://schemas.microsoft.com/office/excel/2006/main">
          <x14:cfRule type="cellIs" priority="456" stopIfTrue="1" operator="greaterThan" id="{94597B57-1708-41EE-8BE2-942EB72BFBA0}">
            <xm:f>'1. Semáforos Julio'!$M$22</xm:f>
            <x14:dxf>
              <fill>
                <patternFill>
                  <bgColor rgb="FFFFC000"/>
                </patternFill>
              </fill>
            </x14:dxf>
          </x14:cfRule>
          <x14:cfRule type="cellIs" priority="457" stopIfTrue="1" operator="between" id="{A2606C16-C016-4BF6-B0CA-D2A8A5CA56C7}">
            <xm:f>'1. Semáforos Julio'!$K$22</xm:f>
            <xm:f>'1. Semáforos Julio'!$L$22</xm:f>
            <x14:dxf>
              <fill>
                <patternFill>
                  <bgColor rgb="FF92D050"/>
                </patternFill>
              </fill>
            </x14:dxf>
          </x14:cfRule>
          <x14:cfRule type="cellIs" priority="459" stopIfTrue="1" operator="between" id="{DC20BFFB-B6C8-4008-AF65-03487CE5C2E9}">
            <xm:f>'1. Semáforos Julio'!$G$22</xm:f>
            <xm:f>'1. Semáforos Julio'!$H$22</xm:f>
            <x14:dxf>
              <fill>
                <patternFill>
                  <bgColor rgb="FFFF0000"/>
                </patternFill>
              </fill>
            </x14:dxf>
          </x14:cfRule>
          <x14:cfRule type="cellIs" priority="458" stopIfTrue="1" operator="between" id="{52F3CC70-3F5B-42DF-BA3C-58019C73DB50}">
            <xm:f>'1. Semáforos Julio'!$I$22</xm:f>
            <xm:f>'1. Semáforos Julio'!$J$22</xm:f>
            <x14:dxf>
              <fill>
                <patternFill>
                  <bgColor rgb="FFFFFF00"/>
                </patternFill>
              </fill>
            </x14:dxf>
          </x14:cfRule>
          <xm:sqref>E150</xm:sqref>
        </x14:conditionalFormatting>
        <x14:conditionalFormatting xmlns:xm="http://schemas.microsoft.com/office/excel/2006/main">
          <x14:cfRule type="cellIs" priority="740" stopIfTrue="1" operator="between" id="{6091397B-A074-4CF1-8F13-F92CA3946E41}">
            <xm:f>'1. Semáforos Julio'!$G$20</xm:f>
            <xm:f>'1. Semáforos Julio'!$H$20</xm:f>
            <x14:dxf>
              <fill>
                <patternFill>
                  <bgColor rgb="FFFF0000"/>
                </patternFill>
              </fill>
            </x14:dxf>
          </x14:cfRule>
          <x14:cfRule type="cellIs" priority="737" stopIfTrue="1" operator="greaterThan" id="{9637945F-BEF8-417A-A85C-01C2D97D4355}">
            <xm:f>'1. Semáforos Julio'!$M$20</xm:f>
            <x14:dxf>
              <fill>
                <patternFill>
                  <bgColor rgb="FFFFC000"/>
                </patternFill>
              </fill>
            </x14:dxf>
          </x14:cfRule>
          <x14:cfRule type="cellIs" priority="738" stopIfTrue="1" operator="between" id="{452938A7-745D-4150-9332-9A0F6B7266C8}">
            <xm:f>'1. Semáforos Julio'!$K$20</xm:f>
            <xm:f>'1. Semáforos Julio'!$L$20</xm:f>
            <x14:dxf>
              <fill>
                <patternFill>
                  <bgColor rgb="FF92D050"/>
                </patternFill>
              </fill>
            </x14:dxf>
          </x14:cfRule>
          <x14:cfRule type="cellIs" priority="739" stopIfTrue="1" operator="between" id="{492B2138-7122-49F1-A9C8-1F26CBA64BCA}">
            <xm:f>'1. Semáforos Julio'!$I$20</xm:f>
            <xm:f>'1. Semáforos Julio'!$J$20</xm:f>
            <x14:dxf>
              <fill>
                <patternFill>
                  <bgColor rgb="FFFFFF00"/>
                </patternFill>
              </fill>
            </x14:dxf>
          </x14:cfRule>
          <xm:sqref>E151</xm:sqref>
        </x14:conditionalFormatting>
        <x14:conditionalFormatting xmlns:xm="http://schemas.microsoft.com/office/excel/2006/main">
          <x14:cfRule type="cellIs" priority="734" stopIfTrue="1" operator="between" id="{505BEBB6-FDA1-4B3C-AE0D-5AF5559CF90F}">
            <xm:f>'1. Semáforos Julio'!$G$21</xm:f>
            <xm:f>'1. Semáforos Julio'!$H$21</xm:f>
            <x14:dxf>
              <fill>
                <patternFill>
                  <bgColor rgb="FFFF0000"/>
                </patternFill>
              </fill>
            </x14:dxf>
          </x14:cfRule>
          <x14:cfRule type="cellIs" priority="733" stopIfTrue="1" operator="between" id="{1CCE641F-75E1-40B6-9488-80E21341D2BD}">
            <xm:f>'1. Semáforos Julio'!$I$21</xm:f>
            <xm:f>'1. Semáforos Julio'!$J$21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732" stopIfTrue="1" operator="between" id="{53AC6866-DC5E-4552-96B5-3F77D6014A78}">
            <xm:f>'1. Semáforos Julio'!$K$21</xm:f>
            <xm:f>'1. Semáforos Julio'!$L$21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731" stopIfTrue="1" operator="greaterThan" id="{4FAA700E-E8A7-44D4-B396-621330CAB43E}">
            <xm:f>'1. Semáforos Julio'!$M$21</xm:f>
            <x14:dxf>
              <fill>
                <patternFill>
                  <bgColor rgb="FFFFC000"/>
                </patternFill>
              </fill>
            </x14:dxf>
          </x14:cfRule>
          <xm:sqref>E152</xm:sqref>
        </x14:conditionalFormatting>
        <x14:conditionalFormatting xmlns:xm="http://schemas.microsoft.com/office/excel/2006/main">
          <x14:cfRule type="cellIs" priority="378" stopIfTrue="1" operator="greaterThan" id="{997BF8D0-3538-4BE1-A0B3-F04A600C75D9}">
            <xm:f>'1. Semáforos Julio'!$M$21</xm:f>
            <x14:dxf>
              <fill>
                <patternFill>
                  <bgColor rgb="FFFFC000"/>
                </patternFill>
              </fill>
            </x14:dxf>
          </x14:cfRule>
          <x14:cfRule type="cellIs" priority="380" stopIfTrue="1" operator="between" id="{902A4008-1517-40D4-983C-0E1654FA4E10}">
            <xm:f>'1. Semáforos Julio'!$I$21</xm:f>
            <xm:f>'1. Semáforos Julio'!$J$21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379" stopIfTrue="1" operator="between" id="{F5120C72-479D-4CDB-8E1D-BBC2D6872DA5}">
            <xm:f>'1. Semáforos Julio'!$K$21</xm:f>
            <xm:f>'1. Semáforos Julio'!$L$21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381" stopIfTrue="1" operator="between" id="{D6BD5F37-6754-449C-807F-C5E440A0BC06}">
            <xm:f>'1. Semáforos Julio'!$G$21</xm:f>
            <xm:f>'1. Semáforos Julio'!$H$21</xm:f>
            <x14:dxf>
              <fill>
                <patternFill>
                  <bgColor rgb="FFFF0000"/>
                </patternFill>
              </fill>
            </x14:dxf>
          </x14:cfRule>
          <xm:sqref>E156:E157</xm:sqref>
        </x14:conditionalFormatting>
        <x14:conditionalFormatting xmlns:xm="http://schemas.microsoft.com/office/excel/2006/main">
          <x14:cfRule type="cellIs" priority="9" stopIfTrue="1" operator="greaterThan" id="{DC80C66E-4A55-4151-9255-E492DA7C87BE}">
            <xm:f>'1. Semáforos Julio'!$M$27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258B3131-D40E-4F9F-AF61-8AA7D0E21B58}">
            <xm:f>'1. Semáforos Julio'!$K$27</xm:f>
            <xm:f>'1. Semáforos Julio'!$L$27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9075F2F9-AC2C-491E-8980-3C466BE110F6}">
            <xm:f>'1. Semáforos Julio'!$I$27</xm:f>
            <xm:f>'1. Semáforos Julio'!$J$27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B1006D30-F168-4269-9F27-2B9E6F2C63C2}">
            <xm:f>'1. Semáforos Julio'!$G$27</xm:f>
            <xm:f>'1. Semáforos Julio'!$H$27</xm:f>
            <x14:dxf>
              <fill>
                <patternFill>
                  <bgColor rgb="FFFF0000"/>
                </patternFill>
              </fill>
            </x14:dxf>
          </x14:cfRule>
          <xm:sqref>E162:E165</xm:sqref>
        </x14:conditionalFormatting>
        <x14:conditionalFormatting xmlns:xm="http://schemas.microsoft.com/office/excel/2006/main">
          <x14:cfRule type="cellIs" priority="715" stopIfTrue="1" operator="between" id="{46A88935-E56F-462D-9A49-2B463945211E}">
            <xm:f>'1. Semáforos Julio'!$G$36</xm:f>
            <xm:f>'1. Semáforos Julio'!$H$36</xm:f>
            <x14:dxf>
              <fill>
                <patternFill>
                  <bgColor rgb="FFFF0000"/>
                </patternFill>
              </fill>
            </x14:dxf>
          </x14:cfRule>
          <x14:cfRule type="cellIs" priority="712" stopIfTrue="1" operator="greaterThanOrEqual" id="{DCFEC9D2-CE78-44A8-806B-E369898272D4}">
            <xm:f>'1. Semáforos Julio'!$M$36</xm:f>
            <x14:dxf>
              <fill>
                <patternFill>
                  <bgColor rgb="FFFFC000"/>
                </patternFill>
              </fill>
            </x14:dxf>
          </x14:cfRule>
          <x14:cfRule type="cellIs" priority="714" stopIfTrue="1" operator="between" id="{5BD81A99-4959-4216-8AC2-7DE52A31E271}">
            <xm:f>'1. Semáforos Julio'!$I$36</xm:f>
            <xm:f>'1. Semáforos Julio'!$J$36</xm:f>
            <x14:dxf>
              <fill>
                <patternFill>
                  <bgColor rgb="FFFFFF00"/>
                </patternFill>
              </fill>
            </x14:dxf>
          </x14:cfRule>
          <x14:cfRule type="cellIs" priority="713" stopIfTrue="1" operator="between" id="{A13D15EC-F75E-4888-9D75-720A3E577ADD}">
            <xm:f>'1. Semáforos Julio'!$K$36</xm:f>
            <xm:f>'1. Semáforos Julio'!$L$36</xm:f>
            <x14:dxf>
              <fill>
                <patternFill>
                  <bgColor rgb="FF92D050"/>
                </patternFill>
              </fill>
            </x14:dxf>
          </x14:cfRule>
          <xm:sqref>E169</xm:sqref>
        </x14:conditionalFormatting>
        <x14:conditionalFormatting xmlns:xm="http://schemas.microsoft.com/office/excel/2006/main">
          <x14:cfRule type="cellIs" priority="2293" stopIfTrue="1" operator="between" id="{6D54C04F-7261-4BFF-B25E-FB06F494808B}">
            <xm:f>'1. Semáforos Julio'!I37</xm:f>
            <xm:f>'1. Semáforos Julio'!J37</xm:f>
            <x14:dxf>
              <fill>
                <patternFill>
                  <bgColor rgb="FFFFFF00"/>
                </patternFill>
              </fill>
            </x14:dxf>
          </x14:cfRule>
          <x14:cfRule type="cellIs" priority="2292" stopIfTrue="1" operator="between" id="{082AB00A-FD97-45D8-8F97-9EF67D5F312B}">
            <xm:f>'1. Semáforos Julio'!$H$37</xm:f>
            <xm:f>'1. Semáforos Julio'!$L$37</xm:f>
            <x14:dxf>
              <fill>
                <patternFill>
                  <bgColor rgb="FF92D050"/>
                </patternFill>
              </fill>
            </x14:dxf>
          </x14:cfRule>
          <x14:cfRule type="cellIs" priority="2291" stopIfTrue="1" operator="greaterThan" id="{A7E0D88B-FE10-4E36-B338-A32434598462}">
            <xm:f>'1. Semáforos Julio'!$M$37</xm:f>
            <x14:dxf>
              <fill>
                <patternFill>
                  <bgColor rgb="FFFFC000"/>
                </patternFill>
              </fill>
            </x14:dxf>
          </x14:cfRule>
          <x14:cfRule type="cellIs" priority="2294" stopIfTrue="1" operator="between" id="{4FAA8691-F378-4D62-8559-3819C29B20DF}">
            <xm:f>'1. Semáforos Julio'!G37</xm:f>
            <xm:f>'1. Semáforos Julio'!H37</xm:f>
            <x14:dxf>
              <fill>
                <patternFill>
                  <bgColor rgb="FFFF0000"/>
                </patternFill>
              </fill>
            </x14:dxf>
          </x14:cfRule>
          <xm:sqref>E170</xm:sqref>
        </x14:conditionalFormatting>
        <x14:conditionalFormatting xmlns:xm="http://schemas.microsoft.com/office/excel/2006/main">
          <x14:cfRule type="cellIs" priority="2515" stopIfTrue="1" operator="between" id="{671812AA-DA97-4F08-A898-2E879A6DFACE}">
            <xm:f>'1. Semáforos Julio'!$G$34</xm:f>
            <xm:f>'1. Semáforos Julio'!$H$34</xm:f>
            <x14:dxf>
              <fill>
                <patternFill>
                  <bgColor rgb="FFFF0000"/>
                </patternFill>
              </fill>
            </x14:dxf>
          </x14:cfRule>
          <x14:cfRule type="cellIs" priority="2514" stopIfTrue="1" operator="between" id="{74B90C42-12A1-4E9C-BD2F-31CEAFC2BA09}">
            <xm:f>'1. Semáforos Julio'!$I$34</xm:f>
            <xm:f>'1. Semáforos Julio'!$J$34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2513" stopIfTrue="1" operator="between" id="{BF714F0A-7C3D-4740-9468-AF5F005A8F37}">
            <xm:f>'1. Semáforos Julio'!$K$34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512" stopIfTrue="1" operator="greaterThan" id="{7B4A7AED-FB06-49C9-B460-0331C0DDEA0F}">
            <xm:f>'1. Semáforos Julio'!$M$34</xm:f>
            <x14:dxf>
              <fill>
                <patternFill>
                  <bgColor rgb="FFFFC000"/>
                </patternFill>
              </fill>
            </x14:dxf>
          </x14:cfRule>
          <xm:sqref>E171</xm:sqref>
        </x14:conditionalFormatting>
        <x14:conditionalFormatting xmlns:xm="http://schemas.microsoft.com/office/excel/2006/main">
          <x14:cfRule type="cellIs" priority="685" stopIfTrue="1" operator="between" id="{63F0CFF6-6ACA-4B31-9E63-FE94308F0897}">
            <xm:f>'1. Semáforos Julio'!$G$34</xm:f>
            <xm:f>'1. Semáforos Julio'!$H$34</xm:f>
            <x14:dxf>
              <fill>
                <patternFill>
                  <bgColor rgb="FFFF0000"/>
                </patternFill>
              </fill>
            </x14:dxf>
          </x14:cfRule>
          <x14:cfRule type="cellIs" priority="684" stopIfTrue="1" operator="between" id="{A936E669-9B8B-486E-AC00-3544019A83DD}">
            <xm:f>'1. Semáforos Julio'!$I$34</xm:f>
            <xm:f>'1. Semáforos Julio'!$J$34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683" stopIfTrue="1" operator="between" id="{96DA82ED-3FD2-44F1-BD12-07143E629C2C}">
            <xm:f>'1. Semáforos Julio'!$K$34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682" stopIfTrue="1" operator="greaterThan" id="{E888E4C3-1FD8-4AEF-86BD-6B45D5F23490}">
            <xm:f>'1. Semáforos Julio'!$M$34</xm:f>
            <x14:dxf>
              <fill>
                <patternFill>
                  <bgColor rgb="FFFFC000"/>
                </patternFill>
              </fill>
            </x14:dxf>
          </x14:cfRule>
          <xm:sqref>E173:E174</xm:sqref>
        </x14:conditionalFormatting>
        <x14:conditionalFormatting xmlns:xm="http://schemas.microsoft.com/office/excel/2006/main">
          <x14:cfRule type="cellIs" priority="676" stopIfTrue="1" operator="greaterThan" id="{1B2D5B68-D330-4772-B0AB-7E93B0F4DC5F}">
            <xm:f>'1. Semáforos Julio'!$M$31</xm:f>
            <x14:dxf>
              <fill>
                <patternFill>
                  <bgColor rgb="FFFFC000"/>
                </patternFill>
              </fill>
            </x14:dxf>
          </x14:cfRule>
          <x14:cfRule type="cellIs" priority="679" stopIfTrue="1" operator="between" id="{FA5B5CC8-7B99-4560-810D-7461ADE2F394}">
            <xm:f>'1. Semáforos Julio'!$G$31</xm:f>
            <xm:f>'1. Semáforos Julio'!$H$31</xm:f>
            <x14:dxf>
              <fill>
                <patternFill>
                  <bgColor rgb="FFFF0000"/>
                </patternFill>
              </fill>
            </x14:dxf>
          </x14:cfRule>
          <x14:cfRule type="cellIs" priority="678" stopIfTrue="1" operator="between" id="{3521A2AD-A024-417E-9DEE-F36E4820A731}">
            <xm:f>'1. Semáforos Julio'!$I$31</xm:f>
            <xm:f>'1. Semáforos Julio'!$J$31</xm:f>
            <x14:dxf>
              <fill>
                <patternFill>
                  <bgColor rgb="FFFFFF00"/>
                </patternFill>
              </fill>
            </x14:dxf>
          </x14:cfRule>
          <x14:cfRule type="cellIs" priority="677" stopIfTrue="1" operator="between" id="{B9A15E7A-1908-4A82-BEFB-3E66660639B5}">
            <xm:f>'1. Semáforos Julio'!$K$31</xm:f>
            <xm:f>'1. Semáforos Julio'!$L$31</xm:f>
            <x14:dxf>
              <fill>
                <patternFill>
                  <bgColor rgb="FF92D050"/>
                </patternFill>
              </fill>
            </x14:dxf>
          </x14:cfRule>
          <xm:sqref>E178</xm:sqref>
        </x14:conditionalFormatting>
        <x14:conditionalFormatting xmlns:xm="http://schemas.microsoft.com/office/excel/2006/main">
          <x14:cfRule type="cellIs" priority="58" stopIfTrue="1" operator="between" id="{EC3AF6A9-0163-4216-8D77-9589E99367A2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B474D5C2-660E-4EA9-B6D0-42BD1F755ACE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7" stopIfTrue="1" operator="greaterThanOrEqual" id="{032FA647-8B92-4E4F-824D-DE063286387F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0" stopIfTrue="1" operator="between" id="{D2930410-9889-4A8C-9950-DA9D1B03CADB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E195</xm:sqref>
        </x14:conditionalFormatting>
        <x14:conditionalFormatting xmlns:xm="http://schemas.microsoft.com/office/excel/2006/main">
          <x14:cfRule type="cellIs" priority="40" stopIfTrue="1" operator="between" id="{A8782CC1-F916-428C-B107-0FC8E9BD9577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38" stopIfTrue="1" operator="greaterThanOrEqual" id="{E874613D-42A5-4C14-AA7D-7D07E2634CF7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39" stopIfTrue="1" operator="between" id="{C0E76012-5A95-44D8-AB7C-01E56615C3F3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D6CA2B3A-A9F7-4253-A6FD-C55A435FBCCA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E196:E198</xm:sqref>
        </x14:conditionalFormatting>
        <x14:conditionalFormatting xmlns:xm="http://schemas.microsoft.com/office/excel/2006/main">
          <x14:cfRule type="cellIs" priority="35" stopIfTrue="1" operator="between" id="{2C1B699F-EBAB-4456-9B1E-38E38CAFC003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34" stopIfTrue="1" operator="between" id="{F7A36D96-44C8-456B-B4FF-B8D420107D4E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33" stopIfTrue="1" operator="greaterThanOrEqual" id="{D01FC621-2813-465E-B54B-6601ADF9B72F}">
            <xm:f>'1. Semáforos Julio'!$M$54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32" stopIfTrue="1" operator="between" id="{2A3C18EB-4507-445A-89EF-043D02ED8178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E199</xm:sqref>
        </x14:conditionalFormatting>
        <x14:conditionalFormatting xmlns:xm="http://schemas.microsoft.com/office/excel/2006/main">
          <x14:cfRule type="cellIs" priority="27" stopIfTrue="1" operator="greaterThanOrEqual" id="{C4F1F425-C56E-4C30-87DD-BFF4587D0B0E}">
            <xm:f>'1. Semáforos Julio'!$M$60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0EFE1887-7831-4446-9434-860C1B7BE11C}">
            <xm:f>'1. Semáforos Julio'!$K$60</xm:f>
            <xm:f>'1. Semáforos Julio'!$L$60</xm:f>
            <x14:dxf>
              <fill>
                <patternFill>
                  <bgColor rgb="FF92D050"/>
                </patternFill>
              </fill>
            </x14:dxf>
          </x14:cfRule>
          <x14:cfRule type="cellIs" priority="29" stopIfTrue="1" operator="between" id="{149D24FE-77E1-46A1-B7B0-8E9319F5C1B1}">
            <xm:f>'1. Semáforos Julio'!$I$60</xm:f>
            <xm:f>'1. Semáforos Julio'!$J$60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AE26ABDA-7B7B-49C4-BFE7-C603D0C4B98D}">
            <xm:f>'1. Semáforos Julio'!$G$60</xm:f>
            <xm:f>'1. Semáforos Julio'!$H$60</xm:f>
            <x14:dxf>
              <fill>
                <patternFill>
                  <bgColor rgb="FFFF0000"/>
                </patternFill>
              </fill>
            </x14:dxf>
          </x14:cfRule>
          <xm:sqref>E200</xm:sqref>
        </x14:conditionalFormatting>
        <x14:conditionalFormatting xmlns:xm="http://schemas.microsoft.com/office/excel/2006/main">
          <x14:cfRule type="cellIs" priority="108" stopIfTrue="1" operator="between" id="{46521476-8E08-4E44-A85D-C6AD073FA21E}">
            <xm:f>'1. Semáforos Julio'!$G$51</xm:f>
            <xm:f>'1. Semáforos Julio'!$H$51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105" stopIfTrue="1" operator="greaterThan" id="{BFEFE06D-BBCD-4BEE-8189-F9CF3BB1CC9C}">
            <xm:f>'1. Semáforos Julio'!$M$51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106" stopIfTrue="1" operator="between" id="{533F8910-F52D-4F50-A1B9-77B01FFF4EB9}">
            <xm:f>'1. Semáforos Julio'!$K$51</xm:f>
            <xm:f>'1. Semáforos Julio'!$L$51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72DEFD47-3842-4AD4-B16F-0505DBBF1194}">
            <xm:f>'1. Semáforos Julio'!$I$51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m:sqref>E203</xm:sqref>
        </x14:conditionalFormatting>
        <x14:conditionalFormatting xmlns:xm="http://schemas.microsoft.com/office/excel/2006/main">
          <x14:cfRule type="cellIs" priority="22" stopIfTrue="1" operator="between" id="{019BB0B1-981F-48DB-9153-E04DC062D1A3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2BBC5B80-0B82-4DE0-8B8E-85B2F1CC1BB7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1200E1A0-7127-455D-BEF6-9135338EDC78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21" stopIfTrue="1" operator="greaterThanOrEqual" id="{05639C5E-9B93-4696-9D8B-0D5AC3DF1B98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E212</xm:sqref>
        </x14:conditionalFormatting>
        <x14:conditionalFormatting xmlns:xm="http://schemas.microsoft.com/office/excel/2006/main">
          <x14:cfRule type="cellIs" priority="14" stopIfTrue="1" operator="greaterThanOrEqual" id="{88965AAE-A735-4022-B04D-B241E5F95F95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5" stopIfTrue="1" operator="between" id="{65C6A9D8-E9F9-4E7A-80BE-2C87EDC55DEB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6" stopIfTrue="1" operator="between" id="{1E47F16D-F748-4FC7-A1AB-52A44A55D376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7" stopIfTrue="1" operator="between" id="{2D15AA9A-9018-483B-A528-9F1489F7A0A7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E213</xm:sqref>
        </x14:conditionalFormatting>
        <x14:conditionalFormatting xmlns:xm="http://schemas.microsoft.com/office/excel/2006/main">
          <x14:cfRule type="cellIs" priority="91" stopIfTrue="1" operator="between" id="{732F429A-10E8-416D-8A75-3E7B7F5DEA68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90" stopIfTrue="1" operator="between" id="{806363C5-5C24-4C63-8CAC-F69782AEB7B2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m:sqref>E214</xm:sqref>
        </x14:conditionalFormatting>
        <x14:conditionalFormatting xmlns:xm="http://schemas.microsoft.com/office/excel/2006/main">
          <x14:cfRule type="cellIs" priority="86" stopIfTrue="1" operator="greaterThanOrEqual" id="{99D3CE80-D9AA-4D15-A781-1AAD0B78C2C5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87" stopIfTrue="1" operator="between" id="{DB2A43A0-F8FE-4C1E-AEAF-D0148722B8F0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E214:E215</xm:sqref>
        </x14:conditionalFormatting>
        <x14:conditionalFormatting xmlns:xm="http://schemas.microsoft.com/office/excel/2006/main">
          <x14:cfRule type="cellIs" priority="89" stopIfTrue="1" operator="between" id="{2A392343-BD56-46CE-AF4D-4C05E3C60D7A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88" stopIfTrue="1" operator="between" id="{63B6CB34-92DE-4A6D-89DF-5B58F73F0F9A}">
            <xm:f>'1. Semáforos Julio'!$G$58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m:sqref>E215</xm:sqref>
        </x14:conditionalFormatting>
        <x14:conditionalFormatting xmlns:xm="http://schemas.microsoft.com/office/excel/2006/main">
          <x14:cfRule type="cellIs" priority="80" stopIfTrue="1" operator="greaterThanOrEqual" id="{9273E4B7-1902-49F7-8DA1-522E2B3C08D9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81" stopIfTrue="1" operator="between" id="{8554CE12-AFE1-46C3-A7BC-EEF7ECFB5468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82" stopIfTrue="1" operator="between" id="{4B21F3AC-B4EB-4E95-BAF6-277509DF8BE9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83" stopIfTrue="1" operator="between" id="{33B4F4D8-F56B-461C-8C0B-06B16078B3BD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m:sqref>E216</xm:sqref>
        </x14:conditionalFormatting>
        <x14:conditionalFormatting xmlns:xm="http://schemas.microsoft.com/office/excel/2006/main">
          <x14:cfRule type="cellIs" priority="63" operator="greaterThanOrEqual" id="{7CC7399D-69B7-4425-8E0E-EF98350CB110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14:cfRule type="cellIs" priority="66" operator="between" id="{81CD62FA-7746-453D-8A2D-5AE50775EED5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65" operator="between" id="{3F24547B-9EAC-487E-9F51-CD4BF79E8AE8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64" operator="between" id="{E38CF11B-8651-4526-ADD1-606D88CDC498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m:sqref>E217</xm:sqref>
        </x14:conditionalFormatting>
        <x14:conditionalFormatting xmlns:xm="http://schemas.microsoft.com/office/excel/2006/main">
          <x14:cfRule type="cellIs" priority="78" stopIfTrue="1" operator="between" id="{99D738AC-06D7-49A4-ABA2-1744E370335C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9CCFF2DD-0772-43C6-BDA1-2B6834614246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C3F52743-8CC6-477D-A046-DBE5F9205932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848C4B93-EA40-4C53-82C5-CE6795C79D2F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m:sqref>E220</xm:sqref>
        </x14:conditionalFormatting>
        <x14:conditionalFormatting xmlns:xm="http://schemas.microsoft.com/office/excel/2006/main">
          <x14:cfRule type="cellIs" priority="444" stopIfTrue="1" operator="greaterThanOrEqual" id="{F162C97A-6A0B-4C3C-B2AD-948760EADC24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447" stopIfTrue="1" operator="between" id="{1A6C48FD-9E6E-4231-84FB-C7E08614B7ED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46" stopIfTrue="1" operator="between" id="{5355EBDD-3BA0-49B5-A177-1A4E869D8BD5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45" stopIfTrue="1" operator="between" id="{B00083F6-EC3F-48E4-B691-418237208545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G38:G39</xm:sqref>
        </x14:conditionalFormatting>
        <x14:conditionalFormatting xmlns:xm="http://schemas.microsoft.com/office/excel/2006/main">
          <x14:cfRule type="cellIs" priority="280" stopIfTrue="1" operator="between" id="{B76E46F0-1E29-4F97-98BD-A10BF5FB3130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79" stopIfTrue="1" operator="between" id="{6DF74BCA-754A-433B-93C5-62694B4427D1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78" stopIfTrue="1" operator="between" id="{D65FBEFA-475B-4C38-A128-824D4866F6FF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77" stopIfTrue="1" operator="greaterThanOrEqual" id="{E59CB1C9-BE95-499C-868C-2E984A3E4C25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J14</xm:sqref>
        </x14:conditionalFormatting>
        <x14:conditionalFormatting xmlns:xm="http://schemas.microsoft.com/office/excel/2006/main">
          <x14:cfRule type="cellIs" priority="267" stopIfTrue="1" operator="greaterThanOrEqual" id="{95ABDF4F-134E-4909-9AA3-9998880F867D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68" stopIfTrue="1" operator="between" id="{477B2772-7CC2-49CF-BD4D-9A57A5225627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70" stopIfTrue="1" operator="between" id="{5DEC68ED-3524-4CB3-877F-4578D655446D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69" stopIfTrue="1" operator="between" id="{9E557C46-F280-4F75-864D-D25DA8A7E10A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m:sqref>J15</xm:sqref>
        </x14:conditionalFormatting>
        <x14:conditionalFormatting xmlns:xm="http://schemas.microsoft.com/office/excel/2006/main">
          <x14:cfRule type="cellIs" priority="262" stopIfTrue="1" operator="between" id="{EC98B932-B78F-45DF-8346-18D251A0F249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59" stopIfTrue="1" operator="greaterThanOrEqual" id="{5DE737FE-0A08-4861-8A72-1D27BCDC2180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60" stopIfTrue="1" operator="between" id="{6FE1145D-2BC8-4C08-ABDB-640B81506692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1" stopIfTrue="1" operator="between" id="{DCB97C98-CFB0-4AB6-B5E2-3D323B24A9F7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m:sqref>J16</xm:sqref>
        </x14:conditionalFormatting>
        <x14:conditionalFormatting xmlns:xm="http://schemas.microsoft.com/office/excel/2006/main">
          <x14:cfRule type="cellIs" priority="255" stopIfTrue="1" operator="between" id="{BBB6E995-F5E9-4038-8982-DBD751E323C2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252" stopIfTrue="1" operator="greaterThanOrEqual" id="{E89C7594-0E55-485F-AD4E-89538C96697F}">
            <xm:f>'1. Semáforos Julio'!$M$11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253" stopIfTrue="1" operator="between" id="{BB14E4ED-F5DA-4969-B5DF-7FCBC3725D88}">
            <xm:f>'1. Semáforos Julio'!$K$11</xm:f>
            <xm:f>'1. Semáforos Julio'!$L$11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254" stopIfTrue="1" operator="between" id="{E894FE83-5953-4B3E-8419-ABCAF4F5E16D}">
            <xm:f>'1. Semáforos Julio'!$I$11</xm:f>
            <xm:f>'1. Semáforos Julio'!$J$11</xm:f>
            <x14:dxf>
              <fill>
                <patternFill>
                  <bgColor rgb="FFFFFF00"/>
                </patternFill>
              </fill>
            </x14:dxf>
          </x14:cfRule>
          <xm:sqref>J17</xm:sqref>
        </x14:conditionalFormatting>
        <x14:conditionalFormatting xmlns:xm="http://schemas.microsoft.com/office/excel/2006/main">
          <x14:cfRule type="cellIs" priority="249" stopIfTrue="1" operator="between" id="{E927C52D-9788-4410-97D6-E259E2F4F918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47" stopIfTrue="1" operator="greaterThanOrEqual" id="{C3E0FAB2-2A6F-4EE0-93C3-C3D21E297503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48" stopIfTrue="1" operator="between" id="{0C2A7473-BD16-4775-875B-231AAAE85D3E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50" stopIfTrue="1" operator="between" id="{AA681230-0761-4F94-963E-F4EB010E0084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J18</xm:sqref>
        </x14:conditionalFormatting>
        <x14:conditionalFormatting xmlns:xm="http://schemas.microsoft.com/office/excel/2006/main">
          <x14:cfRule type="cellIs" priority="218" stopIfTrue="1" operator="between" id="{97F8B32C-5EE8-4B9A-A40A-4321AF2A895D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7" stopIfTrue="1" operator="greaterThanOrEqual" id="{EDDC4E0D-34C0-4ABC-AEE7-5ED02AE81236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20" stopIfTrue="1" operator="between" id="{E90DD73B-B09E-4FD2-90EA-31AC685E3D9B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19" stopIfTrue="1" operator="between" id="{E510AA01-465F-462C-B96F-CDD8831EB3EC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m:sqref>J19:J22</xm:sqref>
        </x14:conditionalFormatting>
        <x14:conditionalFormatting xmlns:xm="http://schemas.microsoft.com/office/excel/2006/main">
          <x14:cfRule type="cellIs" priority="214" stopIfTrue="1" operator="between" id="{49D68E7C-AF6E-4D7E-8CC6-E1D8EB3B76F4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211" stopIfTrue="1" operator="greaterThanOrEqual" id="{0D784488-472A-404D-9AA8-4E89BE7E524A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213" stopIfTrue="1" operator="between" id="{77B3BAC8-5095-4726-A449-095ED764E1FE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12" stopIfTrue="1" operator="between" id="{1F9C0665-28B3-47CC-B70E-355DD06ED4ED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J23</xm:sqref>
        </x14:conditionalFormatting>
        <x14:conditionalFormatting xmlns:xm="http://schemas.microsoft.com/office/excel/2006/main">
          <x14:cfRule type="cellIs" priority="208" stopIfTrue="1" operator="between" id="{F98A386D-B594-462F-8703-74576E60E943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207" stopIfTrue="1" operator="between" id="{93BF433A-FCC8-437C-8593-23B0B804CF53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06" stopIfTrue="1" operator="between" id="{7862418E-2D96-4046-86AC-D7D1351DFDCA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205" stopIfTrue="1" operator="greaterThanOrEqual" id="{9D4E1B66-52B7-43A5-91C5-D7182EA207E9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J27</xm:sqref>
        </x14:conditionalFormatting>
        <x14:conditionalFormatting xmlns:xm="http://schemas.microsoft.com/office/excel/2006/main">
          <x14:cfRule type="cellIs" priority="202" stopIfTrue="1" operator="between" id="{D8C7B26F-785E-47C0-9F34-CE965C5E11C5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201" stopIfTrue="1" operator="between" id="{165BFD90-B596-4F71-A3F2-2ADF7A78DB60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200" stopIfTrue="1" operator="between" id="{E6317615-FDFB-4104-9908-68EE38E5FB0E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99" stopIfTrue="1" operator="greaterThanOrEqual" id="{47EB9E3E-43C0-4891-AC40-7C9B91DF2BA4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m:sqref>J28</xm:sqref>
        </x14:conditionalFormatting>
        <x14:conditionalFormatting xmlns:xm="http://schemas.microsoft.com/office/excel/2006/main">
          <x14:cfRule type="cellIs" priority="189" stopIfTrue="1" operator="between" id="{89A4C4F9-BE2B-429F-83E9-7C73E6DF1F5E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186" stopIfTrue="1" operator="greaterThanOrEqual" id="{D9E9A389-F25D-4F15-BEE5-747EFC3B52EC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187" stopIfTrue="1" operator="between" id="{225A236A-F22E-4313-837F-F76178776001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188" stopIfTrue="1" operator="between" id="{84FFA536-2B3B-4BDC-B4F5-4577B22B69B0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m:sqref>M14:M15</xm:sqref>
        </x14:conditionalFormatting>
        <x14:conditionalFormatting xmlns:xm="http://schemas.microsoft.com/office/excel/2006/main">
          <x14:cfRule type="cellIs" priority="176" stopIfTrue="1" operator="between" id="{0D1AACFD-310E-4B81-95CA-222E574A92B9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175" stopIfTrue="1" operator="greaterThanOrEqual" id="{B77F988E-35C6-4A6E-830C-89397D466CE7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177" stopIfTrue="1" operator="between" id="{8EEC4E32-4175-490A-BCD3-CA0F9DDDF784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593318FF-3080-41AE-B748-4945D5A52B77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M18:M22</xm:sqref>
        </x14:conditionalFormatting>
        <x14:conditionalFormatting xmlns:xm="http://schemas.microsoft.com/office/excel/2006/main">
          <x14:cfRule type="cellIs" priority="170" stopIfTrue="1" operator="between" id="{85F80FAE-B7AC-458D-A918-E00C5B0E9BE4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71" stopIfTrue="1" operator="between" id="{47A2521F-E868-416A-8D8D-12D8F87687F5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169" stopIfTrue="1" operator="greaterThanOrEqual" id="{9EF2A307-A99A-4966-84E6-8BC02F65A7D9}">
            <xm:f>'1. Semáforos Julio'!$M$54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168" stopIfTrue="1" operator="between" id="{D87C0ADB-1DAC-4FE4-AD4B-27D918F44247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M23</xm:sqref>
        </x14:conditionalFormatting>
        <x14:conditionalFormatting xmlns:xm="http://schemas.microsoft.com/office/excel/2006/main">
          <x14:cfRule type="cellIs" priority="164" stopIfTrue="1" operator="between" id="{312E5A1D-B099-4E5C-8687-241AB600D301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65" stopIfTrue="1" operator="between" id="{13DA77DB-A360-4CB7-AAB3-E319B77FC8EB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163" stopIfTrue="1" operator="greaterThanOrEqual" id="{FA4C6833-8120-483C-BAEC-BEC3C4934A06}">
            <xm:f>'1. Semáforos Julio'!$M$54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162" stopIfTrue="1" operator="between" id="{D70B85FF-EFEE-422E-8829-26AFB65781D5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M27</xm:sqref>
        </x14:conditionalFormatting>
        <x14:conditionalFormatting xmlns:xm="http://schemas.microsoft.com/office/excel/2006/main">
          <x14:cfRule type="cellIs" priority="159" stopIfTrue="1" operator="between" id="{A9C6826C-0612-47A9-AFEE-ABDB48F6D8DE}">
            <xm:f>'1. Semáforos Julio'!$I$60</xm:f>
            <xm:f>'1. Semáforos Julio'!$J$60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51D90B00-D96F-4816-AF30-A71D4684480F}">
            <xm:f>'1. Semáforos Julio'!$G$60</xm:f>
            <xm:f>'1. Semáforos Julio'!$H$60</xm:f>
            <x14:dxf>
              <fill>
                <patternFill>
                  <bgColor rgb="FFFF0000"/>
                </patternFill>
              </fill>
            </x14:dxf>
          </x14:cfRule>
          <x14:cfRule type="cellIs" priority="158" stopIfTrue="1" operator="between" id="{F3064A6B-AC48-4058-A11F-D3EFB880FF04}">
            <xm:f>'1. Semáforos Julio'!$K$60</xm:f>
            <xm:f>'1. Semáforos Julio'!$L$60</xm:f>
            <x14:dxf>
              <fill>
                <patternFill>
                  <bgColor rgb="FF92D050"/>
                </patternFill>
              </fill>
            </x14:dxf>
          </x14:cfRule>
          <x14:cfRule type="cellIs" priority="157" stopIfTrue="1" operator="greaterThanOrEqual" id="{818D54F5-6DB2-4E3E-8219-4DA870FEC362}">
            <xm:f>'1. Semáforos Julio'!$M$60</xm:f>
            <x14:dxf>
              <fill>
                <patternFill>
                  <bgColor rgb="FFFFC000"/>
                </patternFill>
              </fill>
            </x14:dxf>
          </x14:cfRule>
          <xm:sqref>M28</xm:sqref>
        </x14:conditionalFormatting>
        <x14:conditionalFormatting xmlns:xm="http://schemas.microsoft.com/office/excel/2006/main">
          <x14:cfRule type="cellIs" priority="144" stopIfTrue="1" operator="greaterThanOrEqual" id="{29B2C154-E5DB-4EB2-B6E4-352106139BC8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47" stopIfTrue="1" operator="between" id="{7C38EE2E-2994-4FD6-9B65-690D4E10B3DF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45" stopIfTrue="1" operator="between" id="{1DD85D1B-6F3F-462E-96EE-B04BDFD49BC9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46" stopIfTrue="1" operator="between" id="{B2CBC033-712A-427A-AD63-1C4741E3CA91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m:sqref>P14:P15</xm:sqref>
        </x14:conditionalFormatting>
        <x14:conditionalFormatting xmlns:xm="http://schemas.microsoft.com/office/excel/2006/main">
          <x14:cfRule type="cellIs" priority="133" stopIfTrue="1" operator="greaterThanOrEqual" id="{E0F4239F-8607-4DE5-8AAD-B31C570476C7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34" stopIfTrue="1" operator="between" id="{69B77DC5-01AB-43FC-A1FE-5DB7D36C7B43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35" stopIfTrue="1" operator="between" id="{4199C5A3-E489-4B8D-ADF3-185B22211151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36" stopIfTrue="1" operator="between" id="{68E179E3-A367-4FA9-B0E6-83A33CCD1F89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P18:P22</xm:sqref>
        </x14:conditionalFormatting>
        <x14:conditionalFormatting xmlns:xm="http://schemas.microsoft.com/office/excel/2006/main">
          <x14:cfRule type="cellIs" priority="128" stopIfTrue="1" operator="between" id="{B2558210-AA9A-492C-8CC1-C829AE7F515A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127" stopIfTrue="1" operator="greaterThan" id="{F00EC314-FDBC-43E0-8A86-075371CAC843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130" stopIfTrue="1" operator="between" id="{EC991281-E8BC-4191-97B3-259564979B9A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129" stopIfTrue="1" operator="between" id="{3AEC2975-F41A-4A53-99F0-BE03BE3653D6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m:sqref>P23</xm:sqref>
        </x14:conditionalFormatting>
        <x14:conditionalFormatting xmlns:xm="http://schemas.microsoft.com/office/excel/2006/main">
          <x14:cfRule type="cellIs" priority="468" stopIfTrue="1" operator="greaterThanOrEqual" id="{CB20F00B-1F5B-424F-A846-C12BFCD60C75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469" stopIfTrue="1" operator="between" id="{2E5FB53F-D1C4-4A20-8C2A-FF713CBA18E2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470" stopIfTrue="1" operator="between" id="{EA695017-8139-4EBC-849F-8E930F0E8144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471" stopIfTrue="1" operator="between" id="{455301DA-81D3-42BA-8DF6-868B4C4B5920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m:sqref>P27</xm:sqref>
        </x14:conditionalFormatting>
        <x14:conditionalFormatting xmlns:xm="http://schemas.microsoft.com/office/excel/2006/main">
          <x14:cfRule type="cellIs" priority="116" stopIfTrue="1" operator="between" id="{E89B290C-7A76-4D4D-AECE-5D9D6A5DB84B}">
            <xm:f>'1. Semáforos Julio'!$K$60</xm:f>
            <xm:f>'1. Semáforos Julio'!$L$60</xm:f>
            <x14:dxf>
              <fill>
                <patternFill>
                  <bgColor rgb="FF92D050"/>
                </patternFill>
              </fill>
            </x14:dxf>
          </x14:cfRule>
          <x14:cfRule type="cellIs" priority="115" stopIfTrue="1" operator="greaterThanOrEqual" id="{18402290-3A84-46D3-9220-8ECA1DC36075}">
            <xm:f>'1. Semáforos Julio'!$M$60</xm:f>
            <x14:dxf>
              <fill>
                <patternFill>
                  <bgColor rgb="FFFFC000"/>
                </patternFill>
              </fill>
            </x14:dxf>
          </x14:cfRule>
          <x14:cfRule type="cellIs" priority="118" stopIfTrue="1" operator="between" id="{C186C716-57BA-412D-97E8-318612146832}">
            <xm:f>'1. Semáforos Julio'!$G$60</xm:f>
            <xm:f>'1. Semáforos Julio'!$H$60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between" id="{75E8A693-DFD1-4F88-9B45-F1C3E0372FC8}">
            <xm:f>'1. Semáforos Julio'!$I$60</xm:f>
            <xm:f>'1. Semáforos Julio'!$J$60</xm:f>
            <x14:dxf>
              <fill>
                <patternFill>
                  <bgColor rgb="FFFFFF00"/>
                </patternFill>
              </fill>
            </x14:dxf>
          </x14:cfRule>
          <xm:sqref>P28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equal" allowBlank="1" showInputMessage="1" showErrorMessage="1" xr:uid="{04B8CFAB-25C5-4327-8792-058455933B52}">
          <x14:formula1>
            <xm:f>'5. FORMACIÓN X CTROS'!$C$11:$C$128</xm:f>
          </x14:formula1>
          <xm:sqref>C10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3">
    <tabColor theme="9" tint="0.79998168889431442"/>
  </sheetPr>
  <dimension ref="A2:L188"/>
  <sheetViews>
    <sheetView showGridLines="0" showRowColHeaders="0" zoomScale="70" zoomScaleNormal="70" workbookViewId="0">
      <selection activeCell="I26" sqref="I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4" customWidth="1"/>
    <col min="2" max="2" width="75.68359375" customWidth="1"/>
    <col min="3" max="5" width="15.68359375" customWidth="1"/>
    <col min="6" max="6" width="1.68359375" customWidth="1"/>
    <col min="7" max="7" width="1.578125" customWidth="1"/>
    <col min="8" max="8" width="2.68359375" customWidth="1"/>
    <col min="9" max="9" width="68.578125" customWidth="1"/>
    <col min="10" max="10" width="17" customWidth="1"/>
    <col min="11" max="11" width="15.68359375" customWidth="1"/>
    <col min="12" max="12" width="15.68359375" style="75" customWidth="1"/>
    <col min="13" max="16384" width="11" style="75"/>
  </cols>
  <sheetData>
    <row r="2" spans="2:12" x14ac:dyDescent="0.55000000000000004">
      <c r="E2" s="695" t="s">
        <v>891</v>
      </c>
      <c r="F2" s="696"/>
    </row>
    <row r="3" spans="2:12" x14ac:dyDescent="0.55000000000000004">
      <c r="E3" s="697" t="s">
        <v>749</v>
      </c>
      <c r="F3" t="s">
        <v>892</v>
      </c>
    </row>
    <row r="4" spans="2:12" x14ac:dyDescent="0.55000000000000004">
      <c r="E4" s="698" t="s">
        <v>748</v>
      </c>
      <c r="F4" t="s">
        <v>893</v>
      </c>
    </row>
    <row r="5" spans="2:12" x14ac:dyDescent="0.55000000000000004">
      <c r="E5" s="699" t="s">
        <v>747</v>
      </c>
      <c r="F5" t="s">
        <v>894</v>
      </c>
    </row>
    <row r="6" spans="2:12" x14ac:dyDescent="0.55000000000000004">
      <c r="E6" s="700" t="s">
        <v>895</v>
      </c>
      <c r="F6" t="s">
        <v>896</v>
      </c>
    </row>
    <row r="8" spans="2:12" ht="14.7" thickBot="1" x14ac:dyDescent="0.6"/>
    <row r="9" spans="2:12" ht="31.5" customHeight="1" thickTop="1" x14ac:dyDescent="0.55000000000000004">
      <c r="B9" s="517" t="s">
        <v>725</v>
      </c>
      <c r="C9" s="518"/>
      <c r="D9" s="518"/>
      <c r="E9" s="519"/>
      <c r="I9" s="524" t="s">
        <v>726</v>
      </c>
      <c r="J9" s="525"/>
      <c r="K9" s="525"/>
      <c r="L9" s="526"/>
    </row>
    <row r="10" spans="2:12" ht="19.5" customHeight="1" thickBot="1" x14ac:dyDescent="0.6">
      <c r="B10" s="520"/>
      <c r="C10" s="521" t="s">
        <v>300</v>
      </c>
      <c r="D10" s="522"/>
      <c r="E10" s="523"/>
      <c r="I10" s="527"/>
      <c r="J10" s="528"/>
      <c r="K10" s="529"/>
      <c r="L10" s="530"/>
    </row>
    <row r="11" spans="2:12" ht="31.5" customHeight="1" thickTop="1" thickBot="1" x14ac:dyDescent="0.6">
      <c r="B11" s="371" t="s">
        <v>301</v>
      </c>
      <c r="C11" s="372">
        <v>9101</v>
      </c>
      <c r="I11" s="373" t="s">
        <v>862</v>
      </c>
      <c r="J11" s="374">
        <v>5</v>
      </c>
    </row>
    <row r="12" spans="2:12" ht="23.65" customHeight="1" x14ac:dyDescent="0.55000000000000004">
      <c r="B12" s="531" t="str">
        <f>_xlfn.XLOOKUP($C$11,'5. FORMACIÓN X CTROS'!$C$11:$C$128,'5. FORMACIÓN X CTROS'!$B$11:$B$128,0,0)</f>
        <v>REGIONAL ANTIOQUIA</v>
      </c>
      <c r="C12" s="532"/>
      <c r="D12" s="533"/>
      <c r="E12" s="534"/>
      <c r="I12" s="538" t="str">
        <f>_xlfn.XLOOKUP($J$11,'4. FORMACIÓN X REGIONAL'!$A$11:$A$43,'4. FORMACIÓN X REGIONAL'!$B$11:$B$43,0,0)</f>
        <v>REGIONAL ANTIOQUIA</v>
      </c>
      <c r="J12" s="539"/>
      <c r="K12" s="540"/>
      <c r="L12" s="541"/>
    </row>
    <row r="13" spans="2:12" ht="24" customHeight="1" thickBot="1" x14ac:dyDescent="0.6">
      <c r="B13" s="535" t="str">
        <f>_xlfn.XLOOKUP($C$11,'5. FORMACIÓN X CTROS'!$C$11:$C$128,'5. FORMACIÓN X CTROS'!$D$11:$D$128,0,0)</f>
        <v>CENTRO DE LOS RECURSOS NATURALES RENOVABLES - LA SALADA</v>
      </c>
      <c r="C13" s="536"/>
      <c r="D13" s="536"/>
      <c r="E13" s="537"/>
      <c r="I13" s="542"/>
      <c r="J13" s="543"/>
      <c r="K13" s="543"/>
      <c r="L13" s="544"/>
    </row>
    <row r="14" spans="2:12" ht="21.9" thickTop="1" thickBot="1" x14ac:dyDescent="0.6">
      <c r="B14" s="272" t="s">
        <v>302</v>
      </c>
      <c r="C14" s="273" t="s">
        <v>303</v>
      </c>
      <c r="D14" s="274" t="s">
        <v>414</v>
      </c>
      <c r="E14" s="275" t="s">
        <v>415</v>
      </c>
      <c r="I14" s="206" t="s">
        <v>302</v>
      </c>
      <c r="J14" s="199" t="s">
        <v>303</v>
      </c>
      <c r="K14" s="183" t="s">
        <v>414</v>
      </c>
      <c r="L14" s="234" t="s">
        <v>415</v>
      </c>
    </row>
    <row r="15" spans="2:12" ht="15" customHeight="1" x14ac:dyDescent="0.55000000000000004">
      <c r="B15" s="33" t="s">
        <v>350</v>
      </c>
      <c r="C15" s="103">
        <f>_xlfn.XLOOKUP($C$11,'5. FORMACIÓN X CTROS'!$C$11:$C$128,'5. FORMACIÓN X CTROS'!$E$11:$E$128,0,0)</f>
        <v>1863</v>
      </c>
      <c r="D15" s="103">
        <f>_xlfn.XLOOKUP($C$11,'5. FORMACIÓN X CTROS'!$C$11:$C$128,'5. FORMACIÓN X CTROS'!$F$11:$F$128,0,0)</f>
        <v>1264</v>
      </c>
      <c r="E15" s="187">
        <f>_xlfn.XLOOKUP($C$11,'5. FORMACIÓN X CTROS'!$C$11:$C$128,'5. FORMACIÓN X CTROS'!$G$11:$G$128,0,0)</f>
        <v>0.67847557702630168</v>
      </c>
      <c r="F15" s="56"/>
      <c r="I15" s="33" t="s">
        <v>350</v>
      </c>
      <c r="J15" s="103">
        <f>_xlfn.XLOOKUP($J$11,'4. FORMACIÓN X REGIONAL'!$A$11:$A$43,'4. FORMACIÓN X REGIONAL'!$C$11:$C$43,0,0)</f>
        <v>44382</v>
      </c>
      <c r="K15" s="103">
        <f>_xlfn.XLOOKUP($J$11,'4. FORMACIÓN X REGIONAL'!$A$11:$A$43,'4. FORMACIÓN X REGIONAL'!$D$11:$D$43,0,0)</f>
        <v>37554</v>
      </c>
      <c r="L15" s="187">
        <f>_xlfn.XLOOKUP($J$11,'4. FORMACIÓN X REGIONAL'!$A$11:$A$43,'4. FORMACIÓN X REGIONAL'!$E$11:$E$43,0,0)</f>
        <v>0.84615384615384615</v>
      </c>
    </row>
    <row r="16" spans="2:12" ht="15" customHeight="1" x14ac:dyDescent="0.55000000000000004">
      <c r="B16" s="33" t="s">
        <v>181</v>
      </c>
      <c r="C16" s="103">
        <f>_xlfn.XLOOKUP($C$11,'5. FORMACIÓN X CTROS'!$C$11:$C$128,'5. FORMACIÓN X CTROS'!$H$11:$H$128,0,0)</f>
        <v>622</v>
      </c>
      <c r="D16" s="103">
        <f>_xlfn.XLOOKUP($C$11,'5. FORMACIÓN X CTROS'!$C$11:$C$128,'5. FORMACIÓN X CTROS'!$I$11:$I$128,0,0)</f>
        <v>525</v>
      </c>
      <c r="E16" s="187">
        <f>_xlfn.XLOOKUP($C$11,'5. FORMACIÓN X CTROS'!$C$11:$C$128,'5. FORMACIÓN X CTROS'!$J$11:$J$128,0,0)</f>
        <v>0.84405144694533762</v>
      </c>
      <c r="F16" s="56"/>
      <c r="I16" s="33" t="s">
        <v>181</v>
      </c>
      <c r="J16" s="103">
        <f>_xlfn.XLOOKUP($J$11,'4. FORMACIÓN X REGIONAL'!$A$11:$A$43,'4. FORMACIÓN X REGIONAL'!$F$11:$F$43)</f>
        <v>22934</v>
      </c>
      <c r="K16" s="103">
        <f>_xlfn.XLOOKUP($J$11,'4. FORMACIÓN X REGIONAL'!$A$11:$A$43,'4. FORMACIÓN X REGIONAL'!$G$11:$G$43)</f>
        <v>18606</v>
      </c>
      <c r="L16" s="187">
        <f>_xlfn.XLOOKUP($J$11,'4. FORMACIÓN X REGIONAL'!$A$11:$A$43,'4. FORMACIÓN X REGIONAL'!$H$11:$H$43)</f>
        <v>0.81128455568152091</v>
      </c>
    </row>
    <row r="17" spans="2:12" ht="15" customHeight="1" x14ac:dyDescent="0.55000000000000004">
      <c r="B17" s="33" t="s">
        <v>264</v>
      </c>
      <c r="C17" s="103">
        <f>_xlfn.XLOOKUP($C$11,'5. FORMACIÓN X CTROS'!$C$11:$C$128,'5. FORMACIÓN X CTROS'!$K$11:$K$128,0,0)</f>
        <v>602</v>
      </c>
      <c r="D17" s="103">
        <f>_xlfn.XLOOKUP($C$11,'5. FORMACIÓN X CTROS'!$C$11:$C$128,'5. FORMACIÓN X CTROS'!$L$11:$L$128,0,0)</f>
        <v>264</v>
      </c>
      <c r="E17" s="187">
        <f>_xlfn.XLOOKUP($C$11,'5. FORMACIÓN X CTROS'!$C$11:$C$128,'5. FORMACIÓN X CTROS'!$M$11:$M$128,0,0)</f>
        <v>0.43853820598006643</v>
      </c>
      <c r="F17" s="56"/>
      <c r="I17" s="33" t="s">
        <v>264</v>
      </c>
      <c r="J17" s="103">
        <f>_xlfn.XLOOKUP($J$11,'4. FORMACIÓN X REGIONAL'!$A$11:$A$43,'4. FORMACIÓN X REGIONAL'!$I$11:$I$43,0,0)</f>
        <v>4983</v>
      </c>
      <c r="K17" s="103">
        <f>_xlfn.XLOOKUP($J$11,'4. FORMACIÓN X REGIONAL'!$A$11:$A$43,'4. FORMACIÓN X REGIONAL'!$J$11:$J$43,0,0)</f>
        <v>2168</v>
      </c>
      <c r="L17" s="187">
        <f>_xlfn.XLOOKUP($J$11,'4. FORMACIÓN X REGIONAL'!$A$11:$A$43,'4. FORMACIÓN X REGIONAL'!$K$11:$K$43,0,0)</f>
        <v>0.43507926951635562</v>
      </c>
    </row>
    <row r="18" spans="2:12" ht="15" customHeight="1" x14ac:dyDescent="0.55000000000000004">
      <c r="B18" s="33" t="s">
        <v>182</v>
      </c>
      <c r="C18" s="103">
        <f>_xlfn.XLOOKUP($C$11,'5. FORMACIÓN X CTROS'!$C$11:$C$128,'5. FORMACIÓN X CTROS'!$N$11:$N$128,0,0)</f>
        <v>62</v>
      </c>
      <c r="D18" s="103">
        <f>_xlfn.XLOOKUP($C$11,'5. FORMACIÓN X CTROS'!$C$11:$C$128,'5. FORMACIÓN X CTROS'!$O$11:$O$128,0,0)</f>
        <v>76</v>
      </c>
      <c r="E18" s="182">
        <f>_xlfn.XLOOKUP($C$11,'5. FORMACIÓN X CTROS'!$C$11:$C$128,'5. FORMACIÓN X CTROS'!$P$11:$P$128,0,0)</f>
        <v>1.2258064516129032</v>
      </c>
      <c r="F18" s="56"/>
      <c r="I18" s="33" t="s">
        <v>182</v>
      </c>
      <c r="J18" s="103">
        <f>_xlfn.XLOOKUP($J$11,'4. FORMACIÓN X REGIONAL'!$A$11:$A$43,'4. FORMACIÓN X REGIONAL'!$L$11:$L$43,0,0)</f>
        <v>271</v>
      </c>
      <c r="K18" s="103">
        <f>_xlfn.XLOOKUP($J$11,'4. FORMACIÓN X REGIONAL'!$A$11:$A$43,'4. FORMACIÓN X REGIONAL'!$M$11:$M$43,0,0)</f>
        <v>303</v>
      </c>
      <c r="L18" s="182">
        <f>_xlfn.XLOOKUP($J$11,'4. FORMACIÓN X REGIONAL'!$A$11:$A$43,'4. FORMACIÓN X REGIONAL'!$N$11:$N$43,0,0)</f>
        <v>1.1180811808118081</v>
      </c>
    </row>
    <row r="19" spans="2:12" ht="15" customHeight="1" x14ac:dyDescent="0.55000000000000004">
      <c r="B19" s="33" t="s">
        <v>325</v>
      </c>
      <c r="C19" s="103">
        <f>_xlfn.XLOOKUP($C$11,'5. FORMACIÓN X CTROS'!$C$11:$C$128,'5. FORMACIÓN X CTROS'!$Q$11:$Q$128,0,0)</f>
        <v>0</v>
      </c>
      <c r="D19" s="103">
        <f>_xlfn.XLOOKUP($C$11,'5. FORMACIÓN X CTROS'!$C$11:$C$128,'5. FORMACIÓN X CTROS'!$R$11:$R$128,0,0)</f>
        <v>0</v>
      </c>
      <c r="E19" s="182" t="str">
        <f>_xlfn.XLOOKUP($C$11,'5. FORMACIÓN X CTROS'!$C$11:$C$128,'5. FORMACIÓN X CTROS'!$S$11:$S$128,0,0)</f>
        <v>N/A</v>
      </c>
      <c r="F19" s="56"/>
      <c r="I19" s="33" t="s">
        <v>325</v>
      </c>
      <c r="J19" s="103">
        <f>_xlfn.XLOOKUP($J$11,'4. FORMACIÓN X REGIONAL'!$A$11:$A$43,'4. FORMACIÓN X REGIONAL'!$O$11:$O$43,0,0)</f>
        <v>0</v>
      </c>
      <c r="K19" s="103">
        <f>_xlfn.XLOOKUP($J$11,'4. FORMACIÓN X REGIONAL'!$A$11:$A$43,'4. FORMACIÓN X REGIONAL'!$P$11:$P$43,0,0)</f>
        <v>0</v>
      </c>
      <c r="L19" s="182" t="str">
        <f>_xlfn.XLOOKUP($J$11,'4. FORMACIÓN X REGIONAL'!$A$11:$A$43,'4. FORMACIÓN X REGIONAL'!$Q$11:$Q$43,0,0)</f>
        <v>N/A</v>
      </c>
    </row>
    <row r="20" spans="2:12" ht="15" customHeight="1" x14ac:dyDescent="0.55000000000000004">
      <c r="B20" s="116" t="s">
        <v>380</v>
      </c>
      <c r="C20" s="117">
        <f>_xlfn.XLOOKUP($C$11,'5. FORMACIÓN X CTROS'!$C$11:$C$128,'5. FORMACIÓN X CTROS'!$T$11:$T$128,0,0)</f>
        <v>3149</v>
      </c>
      <c r="D20" s="117">
        <f>_xlfn.XLOOKUP($C$11,'5. FORMACIÓN X CTROS'!$C$11:$C$128,'5. FORMACIÓN X CTROS'!$U$11:$U$128,0,0)</f>
        <v>2129</v>
      </c>
      <c r="E20" s="321">
        <f>_xlfn.XLOOKUP($C$11,'5. FORMACIÓN X CTROS'!$C$11:$C$128,'5. FORMACIÓN X CTROS'!$V$11:$V$128,0,0)</f>
        <v>0.67608764687202283</v>
      </c>
      <c r="F20" s="56"/>
      <c r="I20" s="116" t="s">
        <v>352</v>
      </c>
      <c r="J20" s="117">
        <f>_xlfn.XLOOKUP($J$11,'4. FORMACIÓN X REGIONAL'!$A$11:$A$43,'4. FORMACIÓN X REGIONAL'!$R$11:$R$43,"",0,1)</f>
        <v>72570</v>
      </c>
      <c r="K20" s="117">
        <f>_xlfn.XLOOKUP($J$11,'4. FORMACIÓN X REGIONAL'!$A$11:$A$43,'4. FORMACIÓN X REGIONAL'!$S$11:$S$43,"",0,1)</f>
        <v>58631</v>
      </c>
      <c r="L20" s="321">
        <f>_xlfn.XLOOKUP($J$11,'4. FORMACIÓN X REGIONAL'!$A$11:$A$43,'4. FORMACIÓN X REGIONAL'!$T$11:$T$43,"",0,1)</f>
        <v>0.8079233843185889</v>
      </c>
    </row>
    <row r="21" spans="2:12" ht="20.100000000000001" customHeight="1" x14ac:dyDescent="0.7">
      <c r="B21" s="207" t="s">
        <v>304</v>
      </c>
      <c r="C21" s="235">
        <f>_xlfn.XLOOKUP($C$11,'5. FORMACIÓN X CTROS'!$C$11:$C$128,'5. FORMACIÓN X CTROS'!$W$11:$W$128,0,0)</f>
        <v>3149</v>
      </c>
      <c r="D21" s="235">
        <f>_xlfn.XLOOKUP($C$11,'5. FORMACIÓN X CTROS'!$C$11:$C$128,'5. FORMACIÓN X CTROS'!$X$11:$X$128,0,0)</f>
        <v>2129</v>
      </c>
      <c r="E21" s="321">
        <f>_xlfn.XLOOKUP($C$11,'5. FORMACIÓN X CTROS'!$C$11:$C$128,'5. FORMACIÓN X CTROS'!$Y$11:$Y$128,0,0)</f>
        <v>0.67608764687202283</v>
      </c>
      <c r="F21" s="190"/>
      <c r="G21" s="277"/>
      <c r="H21" s="277"/>
      <c r="I21" s="207" t="s">
        <v>304</v>
      </c>
      <c r="J21" s="235">
        <f>_xlfn.XLOOKUP($J$11,'4. FORMACIÓN X REGIONAL'!$A$11:$A$43,'4. FORMACIÓN X REGIONAL'!$U$11:$U$43,0,0)</f>
        <v>72570</v>
      </c>
      <c r="K21" s="235">
        <f>_xlfn.XLOOKUP($J$11,'4. FORMACIÓN X REGIONAL'!$A$11:$A$43,'4. FORMACIÓN X REGIONAL'!$V$11:$V$43,0,0)</f>
        <v>58631</v>
      </c>
      <c r="L21" s="321">
        <f>_xlfn.XLOOKUP($J$11,'4. FORMACIÓN X REGIONAL'!$A$11:$A$43,'4. FORMACIÓN X REGIONAL'!$W$11:$W$43,0,0)</f>
        <v>0.8079233843185889</v>
      </c>
    </row>
    <row r="22" spans="2:12" ht="15" customHeight="1" x14ac:dyDescent="0.55000000000000004">
      <c r="B22" s="33" t="s">
        <v>183</v>
      </c>
      <c r="C22" s="103">
        <f>_xlfn.XLOOKUP($C$11,'5. FORMACIÓN X CTROS'!$C$11:$C$128,'5. FORMACIÓN X CTROS'!$Z$11:$Z$128,0,0)</f>
        <v>150</v>
      </c>
      <c r="D22" s="103">
        <f>_xlfn.XLOOKUP($C$11,'5. FORMACIÓN X CTROS'!$C$11:$C$128,'5. FORMACIÓN X CTROS'!$AA$11:$AA$128,0,0)</f>
        <v>21</v>
      </c>
      <c r="E22" s="187">
        <f>_xlfn.XLOOKUP($C$11,'5. FORMACIÓN X CTROS'!$C$11:$C$128,'5. FORMACIÓN X CTROS'!$AB$11:$AB$128,0,0)</f>
        <v>0.14000000000000001</v>
      </c>
      <c r="F22" s="56"/>
      <c r="I22" s="33" t="s">
        <v>183</v>
      </c>
      <c r="J22" s="103">
        <f>_xlfn.XLOOKUP($J$11,'4. FORMACIÓN X REGIONAL'!$A$11:$A$43,'4. FORMACIÓN X REGIONAL'!$X$11:$X$43,0,0)</f>
        <v>3653</v>
      </c>
      <c r="K22" s="103">
        <f>_xlfn.XLOOKUP($J$11,'4. FORMACIÓN X REGIONAL'!$A$11:$A$43,'4. FORMACIÓN X REGIONAL'!$Y$11:$Y$43,0,0)</f>
        <v>2480</v>
      </c>
      <c r="L22" s="187">
        <f>_xlfn.XLOOKUP($J$11,'4. FORMACIÓN X REGIONAL'!$A$11:$A$43,'4. FORMACIÓN X REGIONAL'!$Z$11:$Z$43,0,0)</f>
        <v>0.6788940596769778</v>
      </c>
    </row>
    <row r="23" spans="2:12" ht="15" customHeight="1" x14ac:dyDescent="0.55000000000000004">
      <c r="B23" s="33" t="s">
        <v>184</v>
      </c>
      <c r="C23" s="103">
        <f>_xlfn.XLOOKUP($C$11,'5. FORMACIÓN X CTROS'!$C$11:$C$128,'5. FORMACIÓN X CTROS'!$AC$11:$AC$128,0,0)</f>
        <v>15</v>
      </c>
      <c r="D23" s="103">
        <f>_xlfn.XLOOKUP($C$11,'5. FORMACIÓN X CTROS'!$C$11:$C$128,'5. FORMACIÓN X CTROS'!$AD$11:$AD$128,0,0)</f>
        <v>0</v>
      </c>
      <c r="E23" s="182">
        <f>_xlfn.XLOOKUP($C$11,'5. FORMACIÓN X CTROS'!$C$11:$C$128,'5. FORMACIÓN X CTROS'!$AE$11:$AE$128,0,0)</f>
        <v>0</v>
      </c>
      <c r="F23" s="56"/>
      <c r="I23" s="33" t="s">
        <v>184</v>
      </c>
      <c r="J23" s="103">
        <f>_xlfn.XLOOKUP($J$11,'4. FORMACIÓN X REGIONAL'!$A$11:$A$43,'4. FORMACIÓN X REGIONAL'!$AA$11:$AA$43,0,0)</f>
        <v>274</v>
      </c>
      <c r="K23" s="103">
        <f>_xlfn.XLOOKUP($J$11,'4. FORMACIÓN X REGIONAL'!$A$11:$A$43,'4. FORMACIÓN X REGIONAL'!$AB$11:$AB$43,0,0)</f>
        <v>381</v>
      </c>
      <c r="L23" s="182">
        <f>_xlfn.XLOOKUP($J$11,'4. FORMACIÓN X REGIONAL'!$A$11:$A$43,'4. FORMACIÓN X REGIONAL'!$AC$11:$AC$43,0,0)</f>
        <v>1.3905109489051095</v>
      </c>
    </row>
    <row r="24" spans="2:12" ht="15" customHeight="1" x14ac:dyDescent="0.55000000000000004">
      <c r="B24" s="33" t="s">
        <v>353</v>
      </c>
      <c r="C24" s="103">
        <f>_xlfn.XLOOKUP($C$11,'5. FORMACIÓN X CTROS'!$C$11:$C$128,'5. FORMACIÓN X CTROS'!$AF$11:$AF$128,0,0)</f>
        <v>15</v>
      </c>
      <c r="D24" s="103">
        <f>_xlfn.XLOOKUP($C$11,'5. FORMACIÓN X CTROS'!$C$11:$C$128,'5. FORMACIÓN X CTROS'!$AG$11:$AG$128,0,0)</f>
        <v>11</v>
      </c>
      <c r="E24" s="182">
        <f>_xlfn.XLOOKUP($C$11,'5. FORMACIÓN X CTROS'!$C$11:$C$128,'5. FORMACIÓN X CTROS'!$AH$11:$AH$128,0,0)</f>
        <v>0.73333333333333328</v>
      </c>
      <c r="F24" s="56"/>
      <c r="I24" s="33" t="s">
        <v>353</v>
      </c>
      <c r="J24" s="103">
        <f>_xlfn.XLOOKUP($J$11,'4. FORMACIÓN X REGIONAL'!$A$11:$A$43,'4. FORMACIÓN X REGIONAL'!$AD$11:$AD$43,0,0)</f>
        <v>101</v>
      </c>
      <c r="K24" s="103">
        <f>_xlfn.XLOOKUP($J$11,'4. FORMACIÓN X REGIONAL'!$A$11:$A$43,'4. FORMACIÓN X REGIONAL'!$AE$11:$AE$43,0,0)</f>
        <v>108</v>
      </c>
      <c r="L24" s="182">
        <f>_xlfn.XLOOKUP($J$11,'4. FORMACIÓN X REGIONAL'!$A$11:$A$43,'4. FORMACIÓN X REGIONAL'!$AF$11:$AF$43,0,0)</f>
        <v>1.0693069306930694</v>
      </c>
    </row>
    <row r="25" spans="2:12" ht="15" customHeight="1" x14ac:dyDescent="0.55000000000000004">
      <c r="B25" s="116" t="s">
        <v>356</v>
      </c>
      <c r="C25" s="117">
        <f>_xlfn.XLOOKUP($C$11,'5. FORMACIÓN X CTROS'!$C$11:$C$128,'5. FORMACIÓN X CTROS'!$AI$11:$AI$128,0,0)</f>
        <v>180</v>
      </c>
      <c r="D25" s="117">
        <f>_xlfn.XLOOKUP($C$11,'5. FORMACIÓN X CTROS'!$C$11:$C$128,'5. FORMACIÓN X CTROS'!$AJ$11:$AJ$128,0,0)</f>
        <v>32</v>
      </c>
      <c r="E25" s="321">
        <f>_xlfn.XLOOKUP($C$11,'5. FORMACIÓN X CTROS'!$C$11:$C$128,'5. FORMACIÓN X CTROS'!$AK$11:$AK$128,0,0)</f>
        <v>0.17777777777777778</v>
      </c>
      <c r="F25" s="56"/>
      <c r="I25" s="116" t="s">
        <v>356</v>
      </c>
      <c r="J25" s="117">
        <f>_xlfn.XLOOKUP($J$11,'4. FORMACIÓN X REGIONAL'!$A$11:$A$43,'4. FORMACIÓN X REGIONAL'!$AG$11:$AG$43,0,0)</f>
        <v>4028</v>
      </c>
      <c r="K25" s="117">
        <f>_xlfn.XLOOKUP($J$11,'4. FORMACIÓN X REGIONAL'!$A$11:$A$43,'4. FORMACIÓN X REGIONAL'!$AH$11:$AH$43,0,0)</f>
        <v>2969</v>
      </c>
      <c r="L25" s="321">
        <f>_xlfn.XLOOKUP($J$11,'4. FORMACIÓN X REGIONAL'!$A$11:$A$43,'4. FORMACIÓN X REGIONAL'!$AI$11:$AI$43,0,0)</f>
        <v>0.73709036742800393</v>
      </c>
    </row>
    <row r="26" spans="2:12" x14ac:dyDescent="0.55000000000000004">
      <c r="B26" s="33" t="s">
        <v>185</v>
      </c>
      <c r="C26" s="103">
        <f>_xlfn.XLOOKUP($C$11,'5. FORMACIÓN X CTROS'!$C$11:$C$128,'5. FORMACIÓN X CTROS'!$AL$11:$AL$128,0,0)</f>
        <v>48</v>
      </c>
      <c r="D26" s="103">
        <f>_xlfn.XLOOKUP($C$11,'5. FORMACIÓN X CTROS'!$C$11:$C$128,'5. FORMACIÓN X CTROS'!$AM$11:$AM$128,0,0)</f>
        <v>23</v>
      </c>
      <c r="E26" s="187">
        <f>_xlfn.XLOOKUP($C$11,'5. FORMACIÓN X CTROS'!$C$11:$C$128,'5. FORMACIÓN X CTROS'!$AN$11:$AN$128,0,0)</f>
        <v>0.47916666666666669</v>
      </c>
      <c r="F26" s="56"/>
      <c r="I26" s="33" t="s">
        <v>185</v>
      </c>
      <c r="J26" s="103">
        <f>_xlfn.XLOOKUP($J$11,'4. FORMACIÓN X REGIONAL'!$A$11:$A$43,'4. FORMACIÓN X REGIONAL'!$AJ$11:$AJ$43,0,0)</f>
        <v>633</v>
      </c>
      <c r="K26" s="103">
        <f>_xlfn.XLOOKUP($J$11,'4. FORMACIÓN X REGIONAL'!$A$11:$A$43,'4. FORMACIÓN X REGIONAL'!$AK$11:$AK$43,0,0)</f>
        <v>579</v>
      </c>
      <c r="L26" s="187">
        <f>_xlfn.XLOOKUP($J$11,'4. FORMACIÓN X REGIONAL'!$A$11:$A$43,'4. FORMACIÓN X REGIONAL'!$AL$11:$AL$43,0,0)</f>
        <v>0.91469194312796209</v>
      </c>
    </row>
    <row r="27" spans="2:12" x14ac:dyDescent="0.55000000000000004">
      <c r="B27" s="33" t="s">
        <v>186</v>
      </c>
      <c r="C27" s="103">
        <f>_xlfn.XLOOKUP($C$11,'5. FORMACIÓN X CTROS'!$C$11:$C$128,'5. FORMACIÓN X CTROS'!$AO$11:$AO$128,0,0)</f>
        <v>0</v>
      </c>
      <c r="D27" s="103">
        <f>_xlfn.XLOOKUP($C$11,'5. FORMACIÓN X CTROS'!$C$11:$C$128,'5. FORMACIÓN X CTROS'!$AP$11:$AP$128,0,0)</f>
        <v>0</v>
      </c>
      <c r="E27" s="182" t="str">
        <f>_xlfn.XLOOKUP($C$11,'5. FORMACIÓN X CTROS'!$C$11:$C$128,'5. FORMACIÓN X CTROS'!$AQ$11:$AQ$128,0,0)</f>
        <v>N/A</v>
      </c>
      <c r="F27" s="56"/>
      <c r="I27" s="33" t="s">
        <v>186</v>
      </c>
      <c r="J27" s="103">
        <f>_xlfn.XLOOKUP($J$11,'4. FORMACIÓN X REGIONAL'!$A$11:$A$43,'4. FORMACIÓN X REGIONAL'!$AM$11:$AM$43,0,0)</f>
        <v>136</v>
      </c>
      <c r="K27" s="103">
        <f>_xlfn.XLOOKUP($J$11,'4. FORMACIÓN X REGIONAL'!$A$11:$A$43,'4. FORMACIÓN X REGIONAL'!$AN$11:$AN$43,0,0)</f>
        <v>109</v>
      </c>
      <c r="L27" s="182">
        <f>_xlfn.XLOOKUP($J$11,'4. FORMACIÓN X REGIONAL'!$A$11:$A$43,'4. FORMACIÓN X REGIONAL'!$AO$11:$AO$43,0,0)</f>
        <v>0.80147058823529416</v>
      </c>
    </row>
    <row r="28" spans="2:12" x14ac:dyDescent="0.55000000000000004">
      <c r="B28" s="33" t="s">
        <v>354</v>
      </c>
      <c r="C28" s="103">
        <f>_xlfn.XLOOKUP($C$11,'5. FORMACIÓN X CTROS'!$C$11:$C$128,'5. FORMACIÓN X CTROS'!$AR$11:$AR$128,0,0)</f>
        <v>0</v>
      </c>
      <c r="D28" s="103">
        <f>_xlfn.XLOOKUP($C$11,'5. FORMACIÓN X CTROS'!$C$11:$C$128,'5. FORMACIÓN X CTROS'!$AS$11:$AS$128,0,0)</f>
        <v>0</v>
      </c>
      <c r="E28" s="182" t="str">
        <f>_xlfn.XLOOKUP($C$11,'5. FORMACIÓN X CTROS'!$C$11:$C$128,'5. FORMACIÓN X CTROS'!$AT$11:$AT$128,0,0)</f>
        <v>N/A</v>
      </c>
      <c r="F28" s="56"/>
      <c r="I28" s="33" t="s">
        <v>354</v>
      </c>
      <c r="J28" s="103">
        <f>_xlfn.XLOOKUP($J$11,'4. FORMACIÓN X REGIONAL'!$A$11:$A$43,'4. FORMACIÓN X REGIONAL'!$AP$11:$AP$43,0,0)</f>
        <v>161</v>
      </c>
      <c r="K28" s="103">
        <f>_xlfn.XLOOKUP($J$11,'4. FORMACIÓN X REGIONAL'!$A$11:$A$43,'4. FORMACIÓN X REGIONAL'!$AQ$11:$AQ$43,0,0)</f>
        <v>153</v>
      </c>
      <c r="L28" s="182">
        <f>_xlfn.XLOOKUP($J$11,'4. FORMACIÓN X REGIONAL'!$A$11:$A$43,'4. FORMACIÓN X REGIONAL'!$AR$11:$AR$43,0,0)</f>
        <v>0.9503105590062112</v>
      </c>
    </row>
    <row r="29" spans="2:12" x14ac:dyDescent="0.55000000000000004">
      <c r="B29" s="116" t="s">
        <v>357</v>
      </c>
      <c r="C29" s="117">
        <f>_xlfn.XLOOKUP($C$11,'5. FORMACIÓN X CTROS'!$C$11:$C$128,'5. FORMACIÓN X CTROS'!$AU$11:$AU$128,0,0)</f>
        <v>48</v>
      </c>
      <c r="D29" s="117">
        <f>_xlfn.XLOOKUP($C$11,'5. FORMACIÓN X CTROS'!$C$11:$C$128,'5. FORMACIÓN X CTROS'!$AV$11:$AV$128,0,0)</f>
        <v>23</v>
      </c>
      <c r="E29" s="321">
        <f>_xlfn.XLOOKUP($C$11,'5. FORMACIÓN X CTROS'!$C$11:$C$128,'5. FORMACIÓN X CTROS'!$AW$11:$AW$128,0,0)</f>
        <v>0.47916666666666669</v>
      </c>
      <c r="F29" s="56"/>
      <c r="I29" s="116" t="s">
        <v>357</v>
      </c>
      <c r="J29" s="117">
        <f>_xlfn.XLOOKUP($J$11,'4. FORMACIÓN X REGIONAL'!$A$11:$A$43,'4. FORMACIÓN X REGIONAL'!$AS$11:$AS$43,0,0)</f>
        <v>930</v>
      </c>
      <c r="K29" s="117">
        <f>_xlfn.XLOOKUP($J$11,'4. FORMACIÓN X REGIONAL'!$A$11:$A$43,'4. FORMACIÓN X REGIONAL'!$AT$11:$AT$43,0,0)</f>
        <v>841</v>
      </c>
      <c r="L29" s="321">
        <f>_xlfn.XLOOKUP($J$11,'4. FORMACIÓN X REGIONAL'!$A$11:$A$43,'4. FORMACIÓN X REGIONAL'!$AU$11:$AU$43,0,0)</f>
        <v>0.9043010752688172</v>
      </c>
    </row>
    <row r="30" spans="2:12" x14ac:dyDescent="0.55000000000000004">
      <c r="B30" s="33" t="s">
        <v>187</v>
      </c>
      <c r="C30" s="103">
        <f>_xlfn.XLOOKUP($C$11,'5. FORMACIÓN X CTROS'!$C$11:$C$128,'5. FORMACIÓN X CTROS'!$AX$11:$AX$128,0,0)</f>
        <v>743</v>
      </c>
      <c r="D30" s="103">
        <f>_xlfn.XLOOKUP($C$11,'5. FORMACIÓN X CTROS'!$C$11:$C$128,'5. FORMACIÓN X CTROS'!$AY$11:$AY$128,0,0)</f>
        <v>507</v>
      </c>
      <c r="E30" s="187">
        <f>_xlfn.XLOOKUP($C$11,'5. FORMACIÓN X CTROS'!$C$11:$C$128,'5. FORMACIÓN X CTROS'!$AZ$11:$AZ$128,0,0)</f>
        <v>0.68236877523553163</v>
      </c>
      <c r="F30" s="56"/>
      <c r="I30" s="33" t="s">
        <v>187</v>
      </c>
      <c r="J30" s="103">
        <f>_xlfn.XLOOKUP($J$11,'4. FORMACIÓN X REGIONAL'!$A$11:$A$43,'4. FORMACIÓN X REGIONAL'!$AV$11:$AV$43,0,0)</f>
        <v>32065</v>
      </c>
      <c r="K30" s="103">
        <f>_xlfn.XLOOKUP($J$11,'4. FORMACIÓN X REGIONAL'!$A$11:$A$43,'4. FORMACIÓN X REGIONAL'!$AW$11:$AW$43,0,0)</f>
        <v>23954</v>
      </c>
      <c r="L30" s="187">
        <f>_xlfn.XLOOKUP($J$11,'4. FORMACIÓN X REGIONAL'!$A$11:$A$43,'4. FORMACIÓN X REGIONAL'!$AX$11:$AX$43,0,0)</f>
        <v>0.74704506471230314</v>
      </c>
    </row>
    <row r="31" spans="2:12" x14ac:dyDescent="0.55000000000000004">
      <c r="B31" s="33" t="s">
        <v>188</v>
      </c>
      <c r="C31" s="103">
        <f>_xlfn.XLOOKUP($C$11,'5. FORMACIÓN X CTROS'!$C$11:$C$128,'5. FORMACIÓN X CTROS'!$BA$11:$BA$128,0,0)</f>
        <v>189</v>
      </c>
      <c r="D31" s="103">
        <f>_xlfn.XLOOKUP($C$11,'5. FORMACIÓN X CTROS'!$C$11:$C$128,'5. FORMACIÓN X CTROS'!$BB$11:$BB$128,0,0)</f>
        <v>147</v>
      </c>
      <c r="E31" s="187">
        <f>_xlfn.XLOOKUP($C$11,'5. FORMACIÓN X CTROS'!$C$11:$C$128,'5. FORMACIÓN X CTROS'!$BC$11:$BC$128,0,0)</f>
        <v>0.77777777777777779</v>
      </c>
      <c r="F31" s="56"/>
      <c r="I31" s="33" t="s">
        <v>188</v>
      </c>
      <c r="J31" s="103">
        <f>_xlfn.XLOOKUP($J$11,'4. FORMACIÓN X REGIONAL'!$A$11:$A$43,'4. FORMACIÓN X REGIONAL'!$AY$11:$AY$43,0,0)</f>
        <v>9548</v>
      </c>
      <c r="K31" s="103">
        <f>_xlfn.XLOOKUP($J$11,'4. FORMACIÓN X REGIONAL'!$A$11:$A$43,'4. FORMACIÓN X REGIONAL'!$AZ$11:$AZ$43,0,0)</f>
        <v>6778</v>
      </c>
      <c r="L31" s="187">
        <f>_xlfn.XLOOKUP($J$11,'4. FORMACIÓN X REGIONAL'!$A$11:$A$43,'4. FORMACIÓN X REGIONAL'!$BA$11:$BA$43,0,0)</f>
        <v>0.70988688730624216</v>
      </c>
    </row>
    <row r="32" spans="2:12" x14ac:dyDescent="0.55000000000000004">
      <c r="B32" s="33" t="s">
        <v>189</v>
      </c>
      <c r="C32" s="103">
        <f>_xlfn.XLOOKUP($C$11,'5. FORMACIÓN X CTROS'!$C$11:$C$128,'5. FORMACIÓN X CTROS'!$BD$11:$BD$128,0,0)</f>
        <v>265</v>
      </c>
      <c r="D32" s="103">
        <f>_xlfn.XLOOKUP($C$11,'5. FORMACIÓN X CTROS'!$C$11:$C$128,'5. FORMACIÓN X CTROS'!$BE$11:$BE$128,0,0)</f>
        <v>256</v>
      </c>
      <c r="E32" s="182">
        <f>_xlfn.XLOOKUP($C$11,'5. FORMACIÓN X CTROS'!$C$11:$C$128,'5. FORMACIÓN X CTROS'!$BF$11:$BF$128,0,0)</f>
        <v>0.96603773584905661</v>
      </c>
      <c r="F32" s="56"/>
      <c r="I32" s="33" t="s">
        <v>189</v>
      </c>
      <c r="J32" s="103">
        <f>_xlfn.XLOOKUP($J$11,'4. FORMACIÓN X REGIONAL'!$A$11:$A$43,'4. FORMACIÓN X REGIONAL'!$BB$11:$BB$43,0,0)</f>
        <v>3177</v>
      </c>
      <c r="K32" s="103">
        <f>_xlfn.XLOOKUP($J$11,'4. FORMACIÓN X REGIONAL'!$A$11:$A$43,'4. FORMACIÓN X REGIONAL'!$BC$11:$BC$43,0,0)</f>
        <v>2993</v>
      </c>
      <c r="L32" s="182">
        <f>_xlfn.XLOOKUP($J$11,'4. FORMACIÓN X REGIONAL'!$A$11:$A$43,'4. FORMACIÓN X REGIONAL'!$BD$11:$BD$43,0,0)</f>
        <v>0.94208372678627639</v>
      </c>
    </row>
    <row r="33" spans="2:12" x14ac:dyDescent="0.55000000000000004">
      <c r="B33" s="33" t="s">
        <v>351</v>
      </c>
      <c r="C33" s="103">
        <f>_xlfn.XLOOKUP($C$11,'5. FORMACIÓN X CTROS'!$C$11:$C$128,'5. FORMACIÓN X CTROS'!$BG$11:$BG$128,0,0)</f>
        <v>15</v>
      </c>
      <c r="D33" s="103">
        <f>_xlfn.XLOOKUP($C$11,'5. FORMACIÓN X CTROS'!$C$11:$C$128,'5. FORMACIÓN X CTROS'!$BH$11:$BH$128,0,0)</f>
        <v>22</v>
      </c>
      <c r="E33" s="182">
        <f>_xlfn.XLOOKUP($C$11,'5. FORMACIÓN X CTROS'!$C$11:$C$128,'5. FORMACIÓN X CTROS'!$BI$11:$BI$128,0,0)</f>
        <v>1.4666666666666666</v>
      </c>
      <c r="F33" s="56"/>
      <c r="I33" s="33" t="s">
        <v>351</v>
      </c>
      <c r="J33" s="103">
        <f>_xlfn.XLOOKUP($J$11,'4. FORMACIÓN X REGIONAL'!$A$11:$A$43,'4. FORMACIÓN X REGIONAL'!$BE$11:$BE$43,0,0)</f>
        <v>165</v>
      </c>
      <c r="K33" s="103">
        <f>_xlfn.XLOOKUP($J$11,'4. FORMACIÓN X REGIONAL'!$A$11:$A$43,'4. FORMACIÓN X REGIONAL'!$BF$11:$BF$43,0,0)</f>
        <v>183</v>
      </c>
      <c r="L33" s="182">
        <f>_xlfn.XLOOKUP($J$11,'4. FORMACIÓN X REGIONAL'!$A$11:$A$43,'4. FORMACIÓN X REGIONAL'!$BG$11:$BG$43,0,0)</f>
        <v>1.1090909090909091</v>
      </c>
    </row>
    <row r="34" spans="2:12" x14ac:dyDescent="0.55000000000000004">
      <c r="B34" s="33" t="s">
        <v>190</v>
      </c>
      <c r="C34" s="103">
        <f>_xlfn.XLOOKUP($C$11,'5. FORMACIÓN X CTROS'!$C$11:$C$128,'5. FORMACIÓN X CTROS'!$BJ$11:$BJ$128,0,0)</f>
        <v>2976</v>
      </c>
      <c r="D34" s="103">
        <f>_xlfn.XLOOKUP($C$11,'5. FORMACIÓN X CTROS'!$C$11:$C$128,'5. FORMACIÓN X CTROS'!$BK$11:$BK$128,0,0)</f>
        <v>2919</v>
      </c>
      <c r="E34" s="187">
        <f>_xlfn.XLOOKUP($C$11,'5. FORMACIÓN X CTROS'!$C$11:$C$128,'5. FORMACIÓN X CTROS'!$BL$11:$BL$128,0,0)</f>
        <v>0.98084677419354838</v>
      </c>
      <c r="F34" s="56"/>
      <c r="I34" s="33" t="s">
        <v>190</v>
      </c>
      <c r="J34" s="103">
        <f>_xlfn.XLOOKUP($J$11,'4. FORMACIÓN X REGIONAL'!$A$11:$A$43,'4. FORMACIÓN X REGIONAL'!$BH$11:$BH$43,0,0)</f>
        <v>49794</v>
      </c>
      <c r="K34" s="103">
        <f>_xlfn.XLOOKUP($J$11,'4. FORMACIÓN X REGIONAL'!$A$11:$A$43,'4. FORMACIÓN X REGIONAL'!$BI$11:$BI$43,0,0)</f>
        <v>49761</v>
      </c>
      <c r="L34" s="187">
        <f>_xlfn.XLOOKUP($J$11,'4. FORMACIÓN X REGIONAL'!$A$11:$A$43,'4. FORMACIÓN X REGIONAL'!$BJ$11:$BJ$43,0,0)</f>
        <v>0.99933726955054825</v>
      </c>
    </row>
    <row r="35" spans="2:12" x14ac:dyDescent="0.55000000000000004">
      <c r="B35" s="116" t="s">
        <v>358</v>
      </c>
      <c r="C35" s="117">
        <f>_xlfn.XLOOKUP($C$11,'5. FORMACIÓN X CTROS'!$C$11:$C$128,'5. FORMACIÓN X CTROS'!$BM$11:$BM$128,0,0)</f>
        <v>4188</v>
      </c>
      <c r="D35" s="117">
        <f>_xlfn.XLOOKUP($C$11,'5. FORMACIÓN X CTROS'!$C$11:$C$128,'5. FORMACIÓN X CTROS'!$BN$11:$BN$128,0,0)</f>
        <v>3851</v>
      </c>
      <c r="E35" s="321">
        <f>_xlfn.XLOOKUP($C$11,'5. FORMACIÓN X CTROS'!$C$11:$C$128,'5. FORMACIÓN X CTROS'!$BO$11:$BO$128,0,0)</f>
        <v>0.91953199617956061</v>
      </c>
      <c r="F35" s="56"/>
      <c r="I35" s="116" t="s">
        <v>358</v>
      </c>
      <c r="J35" s="117">
        <f>_xlfn.XLOOKUP($J$11,'4. FORMACIÓN X REGIONAL'!$A$11:$A$43,'4. FORMACIÓN X REGIONAL'!$BK$11:$BK$43,0,0)</f>
        <v>94749</v>
      </c>
      <c r="K35" s="117">
        <f>_xlfn.XLOOKUP($J$11,'4. FORMACIÓN X REGIONAL'!$A$11:$A$43,'4. FORMACIÓN X REGIONAL'!$BL$11:$BL$43,0,0)</f>
        <v>83669</v>
      </c>
      <c r="L35" s="321">
        <f>_xlfn.XLOOKUP($J$11,'4. FORMACIÓN X REGIONAL'!$A$11:$A$43,'4. FORMACIÓN X REGIONAL'!$BM$11:$BM$43,0,0)</f>
        <v>0.88305945181479484</v>
      </c>
    </row>
    <row r="36" spans="2:12" x14ac:dyDescent="0.55000000000000004">
      <c r="B36" s="116" t="s">
        <v>359</v>
      </c>
      <c r="C36" s="117">
        <f>_xlfn.XLOOKUP($C$11,'5. FORMACIÓN X CTROS'!$C$11:$C$128,'5. FORMACIÓN X CTROS'!$BP$11:$BP$128,0,0)</f>
        <v>0</v>
      </c>
      <c r="D36" s="117">
        <f>_xlfn.XLOOKUP($C$11,'5. FORMACIÓN X CTROS'!$C$11:$C$128,'5. FORMACIÓN X CTROS'!$BQ$11:$BQ$128,0,0)</f>
        <v>0</v>
      </c>
      <c r="E36" s="321" t="str">
        <f>_xlfn.XLOOKUP($C$11,'5. FORMACIÓN X CTROS'!$C$11:$C$128,'5. FORMACIÓN X CTROS'!$BR$11:$BR$128,0,0)</f>
        <v>N/A</v>
      </c>
      <c r="F36" s="56"/>
      <c r="I36" s="116" t="s">
        <v>359</v>
      </c>
      <c r="J36" s="117">
        <f>_xlfn.XLOOKUP($J$11,'4. FORMACIÓN X REGIONAL'!$A$11:$A$43,'4. FORMACIÓN X REGIONAL'!$BN$11:$BN$43,0,0)</f>
        <v>30</v>
      </c>
      <c r="K36" s="117">
        <f>_xlfn.XLOOKUP($J$11,'4. FORMACIÓN X REGIONAL'!$A$11:$A$43,'4. FORMACIÓN X REGIONAL'!$BO$11:$BO$43,0,0)</f>
        <v>25</v>
      </c>
      <c r="L36" s="321">
        <f>_xlfn.XLOOKUP($J$11,'4. FORMACIÓN X REGIONAL'!$A$11:$A$43,'4. FORMACIÓN X REGIONAL'!$BP$11:$BP$43,0,0)</f>
        <v>0.83333333333333337</v>
      </c>
    </row>
    <row r="37" spans="2:12" ht="20.100000000000001" customHeight="1" x14ac:dyDescent="0.7">
      <c r="B37" s="207" t="s">
        <v>355</v>
      </c>
      <c r="C37" s="235">
        <f>_xlfn.XLOOKUP($C$11,'5. FORMACIÓN X CTROS'!$C$11:$C$128,'5. FORMACIÓN X CTROS'!$BS$11:$BS$128,0,0)</f>
        <v>4416</v>
      </c>
      <c r="D37" s="235">
        <f>_xlfn.XLOOKUP($C$11,'5. FORMACIÓN X CTROS'!$C$11:$C$128,'5. FORMACIÓN X CTROS'!$BT$11:$BT$128,0,0)</f>
        <v>3906</v>
      </c>
      <c r="E37" s="321">
        <f>_xlfn.XLOOKUP($C$11,'5. FORMACIÓN X CTROS'!$C$11:$C$128,'5. FORMACIÓN X CTROS'!$BU$11:$BU$128,0,0)</f>
        <v>0.88451086956521741</v>
      </c>
      <c r="F37" s="190"/>
      <c r="G37" s="277"/>
      <c r="H37" s="277"/>
      <c r="I37" s="207" t="s">
        <v>355</v>
      </c>
      <c r="J37" s="235">
        <f>_xlfn.XLOOKUP($J$11,'4. FORMACIÓN X REGIONAL'!$A$11:$A$43,'4. FORMACIÓN X REGIONAL'!$BQ$11:$BQ$43,0,0)</f>
        <v>99737</v>
      </c>
      <c r="K37" s="235">
        <f>_xlfn.XLOOKUP($J$11,'4. FORMACIÓN X REGIONAL'!$A$11:$A$43,'4. FORMACIÓN X REGIONAL'!$BR$11:$BR$43,0,0)</f>
        <v>87504</v>
      </c>
      <c r="L37" s="321">
        <f>_xlfn.XLOOKUP($J$11,'4. FORMACIÓN X REGIONAL'!$A$11:$A$43,'4. FORMACIÓN X REGIONAL'!$BS$11:$BS$43,0,0)</f>
        <v>0.87734742372439511</v>
      </c>
    </row>
    <row r="38" spans="2:12" ht="20.100000000000001" customHeight="1" x14ac:dyDescent="0.7">
      <c r="B38" s="207" t="s">
        <v>305</v>
      </c>
      <c r="C38" s="235">
        <f>_xlfn.XLOOKUP($C$11,'5. FORMACIÓN X CTROS'!$C$11:$C$128,'5. FORMACIÓN X CTROS'!$BV$11:$BV$128,0,0)</f>
        <v>7565</v>
      </c>
      <c r="D38" s="235">
        <f>_xlfn.XLOOKUP($C$11,'5. FORMACIÓN X CTROS'!$C$11:$C$128,'5. FORMACIÓN X CTROS'!$BW$11:$BW$128,0,0)</f>
        <v>6035</v>
      </c>
      <c r="E38" s="321">
        <f>_xlfn.XLOOKUP($C$11,'5. FORMACIÓN X CTROS'!$C$11:$C$128,'5. FORMACIÓN X CTROS'!$BX$11:$BX$128,0,0)</f>
        <v>0.797752808988764</v>
      </c>
      <c r="F38" s="190"/>
      <c r="G38" s="277"/>
      <c r="H38" s="277"/>
      <c r="I38" s="207" t="s">
        <v>305</v>
      </c>
      <c r="J38" s="235">
        <f>_xlfn.XLOOKUP($J$11,'4. FORMACIÓN X REGIONAL'!$A$11:$A$43,'4. FORMACIÓN X REGIONAL'!$BT$11:$BT$43,0,0)</f>
        <v>172307</v>
      </c>
      <c r="K38" s="235">
        <f>_xlfn.XLOOKUP($J$11,'4. FORMACIÓN X REGIONAL'!$A$11:$A$43,'4. FORMACIÓN X REGIONAL'!$BU$11:$BU$43,0,0)</f>
        <v>146135</v>
      </c>
      <c r="L38" s="321">
        <f>_xlfn.XLOOKUP($J$11,'4. FORMACIÓN X REGIONAL'!$A$11:$A$43,'4. FORMACIÓN X REGIONAL'!$BV$11:$BV$43,0,0)</f>
        <v>0.84810831829235023</v>
      </c>
    </row>
    <row r="39" spans="2:12" x14ac:dyDescent="0.55000000000000004">
      <c r="B39" s="116" t="s">
        <v>306</v>
      </c>
      <c r="C39" s="117">
        <f>_xlfn.XLOOKUP($C$11,'5. FORMACIÓN X CTROS'!$C$11:$C$128,'5. FORMACIÓN X CTROS'!$BY$11:$BY$128,0,0)</f>
        <v>11440</v>
      </c>
      <c r="D39" s="117">
        <f>_xlfn.XLOOKUP($C$11,'5. FORMACIÓN X CTROS'!$C$11:$C$128,'5. FORMACIÓN X CTROS'!$BZ$11:$BZ$128,0,0)</f>
        <v>3680</v>
      </c>
      <c r="E39" s="321">
        <f>_xlfn.XLOOKUP($C$11,'5. FORMACIÓN X CTROS'!$C$11:$C$128,'5. FORMACIÓN X CTROS'!$CA$11:$CA$128,0,0)</f>
        <v>0.32167832167832167</v>
      </c>
      <c r="F39" s="56"/>
      <c r="I39" s="116" t="s">
        <v>306</v>
      </c>
      <c r="J39" s="117">
        <f>_xlfn.XLOOKUP($J$11,'4. FORMACIÓN X REGIONAL'!$A$11:$A$43,'4. FORMACIÓN X REGIONAL'!$BW$11:$BW$43,0,0)</f>
        <v>235360</v>
      </c>
      <c r="K39" s="117">
        <f>_xlfn.XLOOKUP($J$11,'4. FORMACIÓN X REGIONAL'!$A$11:$A$43,'4. FORMACIÓN X REGIONAL'!$BX$11:$BX$43,0,0)</f>
        <v>108641</v>
      </c>
      <c r="L39" s="217">
        <f>_xlfn.XLOOKUP($J$11,'4. FORMACIÓN X REGIONAL'!$A$11:$A$43,'4. FORMACIÓN X REGIONAL'!$BY$11:$BY$43,0,0)</f>
        <v>0.46159500339904824</v>
      </c>
    </row>
    <row r="40" spans="2:12" x14ac:dyDescent="0.55000000000000004">
      <c r="B40" s="116" t="s">
        <v>307</v>
      </c>
      <c r="C40" s="117">
        <f>_xlfn.XLOOKUP($C$11,'5. FORMACIÓN X CTROS'!$C$11:$C$128,'5. FORMACIÓN X CTROS'!$CB$11:$CB$128,0,0)</f>
        <v>12350</v>
      </c>
      <c r="D40" s="117">
        <f>_xlfn.XLOOKUP($C$11,'5. FORMACIÓN X CTROS'!$C$11:$C$128,'5. FORMACIÓN X CTROS'!$CC$11:$CC$128,0,0)</f>
        <v>5704</v>
      </c>
      <c r="E40" s="321">
        <f>_xlfn.XLOOKUP($C$11,'5. FORMACIÓN X CTROS'!$C$11:$C$128,'5. FORMACIÓN X CTROS'!$CD$11:$CD$128,0,0)</f>
        <v>0.46186234817813765</v>
      </c>
      <c r="F40" s="56"/>
      <c r="I40" s="116" t="s">
        <v>307</v>
      </c>
      <c r="J40" s="117">
        <f>_xlfn.XLOOKUP($J$11,'4. FORMACIÓN X REGIONAL'!$A$11:$A$43,'4. FORMACIÓN X REGIONAL'!$BZ$11:$BZ$43,0,0)</f>
        <v>260190</v>
      </c>
      <c r="K40" s="117">
        <f>_xlfn.XLOOKUP($J$11,'4. FORMACIÓN X REGIONAL'!$A$11:$A$43,'4. FORMACIÓN X REGIONAL'!$CA$11:$CA$43,0,0)</f>
        <v>140769</v>
      </c>
      <c r="L40" s="217">
        <f>_xlfn.XLOOKUP($J$11,'4. FORMACIÓN X REGIONAL'!$A$11:$A$43,'4. FORMACIÓN X REGIONAL'!$CB$11:$CB$43,0,0)</f>
        <v>0.5410238671739882</v>
      </c>
    </row>
    <row r="41" spans="2:12" x14ac:dyDescent="0.55000000000000004">
      <c r="B41" s="33" t="s">
        <v>308</v>
      </c>
      <c r="C41" s="103">
        <f>_xlfn.XLOOKUP($C$11,'5. FORMACIÓN X CTROS'!$C$11:$C$128,'5. FORMACIÓN X CTROS'!$CE$11:$CE$128,0,0)</f>
        <v>3840</v>
      </c>
      <c r="D41" s="103">
        <f>_xlfn.XLOOKUP($C$11,'5. FORMACIÓN X CTROS'!$C$11:$C$128,'5. FORMACIÓN X CTROS'!$CF$11:$CF$128,0,0)</f>
        <v>1520</v>
      </c>
      <c r="E41" s="187">
        <f>_xlfn.XLOOKUP($C$11,'5. FORMACIÓN X CTROS'!$C$11:$C$128,'5. FORMACIÓN X CTROS'!$CG$11:$CG$128,0,0)</f>
        <v>0.39583333333333331</v>
      </c>
      <c r="F41" s="56"/>
      <c r="I41" s="33" t="s">
        <v>308</v>
      </c>
      <c r="J41" s="103">
        <f>_xlfn.XLOOKUP($J$11,'4. FORMACIÓN X REGIONAL'!$A$11:$A$43,'4. FORMACIÓN X REGIONAL'!$CC$11:$CC$43,0,0)</f>
        <v>86160</v>
      </c>
      <c r="K41" s="103">
        <f>_xlfn.XLOOKUP($J$11,'4. FORMACIÓN X REGIONAL'!$A$11:$A$43,'4. FORMACIÓN X REGIONAL'!$CD$11:$CD$43,0,0)</f>
        <v>48800</v>
      </c>
      <c r="L41" s="322">
        <f>_xlfn.XLOOKUP($J$11,'4. FORMACIÓN X REGIONAL'!$A$11:$A$43,'4. FORMACIÓN X REGIONAL'!$CE$11:$CE$43,0,0)</f>
        <v>0.56638811513463327</v>
      </c>
    </row>
    <row r="42" spans="2:12" x14ac:dyDescent="0.55000000000000004">
      <c r="B42" s="33" t="s">
        <v>309</v>
      </c>
      <c r="C42" s="103">
        <f>_xlfn.XLOOKUP($C$11,'5. FORMACIÓN X CTROS'!$C$11:$C$128,'5. FORMACIÓN X CTROS'!$CH$11:$CH$128,0,0)</f>
        <v>0</v>
      </c>
      <c r="D42" s="103">
        <f>_xlfn.XLOOKUP($C$11,'5. FORMACIÓN X CTROS'!$C$11:$C$128,'5. FORMACIÓN X CTROS'!$CI$11:$CI$128,0,0)</f>
        <v>0</v>
      </c>
      <c r="E42" s="187" t="str">
        <f>_xlfn.XLOOKUP($C$11,'5. FORMACIÓN X CTROS'!$C$11:$C$128,'5. FORMACIÓN X CTROS'!$CJ$11:$CJ$128,0,0)</f>
        <v>N/A</v>
      </c>
      <c r="F42" s="56"/>
      <c r="I42" s="33" t="s">
        <v>309</v>
      </c>
      <c r="J42" s="103">
        <f>_xlfn.XLOOKUP($J$11,'4. FORMACIÓN X REGIONAL'!$A$11:$A$43,'4. FORMACIÓN X REGIONAL'!$CF$11:$CF$43,0,0)</f>
        <v>12770</v>
      </c>
      <c r="K42" s="103">
        <f>_xlfn.XLOOKUP($J$11,'4. FORMACIÓN X REGIONAL'!$A$11:$A$43,'4. FORMACIÓN X REGIONAL'!$CG$11:$CG$43,0,0)</f>
        <v>4897</v>
      </c>
      <c r="L42" s="322">
        <f>_xlfn.XLOOKUP($J$11,'4. FORMACIÓN X REGIONAL'!$A$11:$A$43,'4. FORMACIÓN X REGIONAL'!$CH$11:$CH$43,0,0)</f>
        <v>0.38347689898198906</v>
      </c>
    </row>
    <row r="43" spans="2:12" x14ac:dyDescent="0.55000000000000004">
      <c r="B43" s="116" t="s">
        <v>362</v>
      </c>
      <c r="C43" s="117">
        <f>_xlfn.XLOOKUP($C$11,'5. FORMACIÓN X CTROS'!$C$11:$C$128,'5. FORMACIÓN X CTROS'!$CK$11:$CK$128,0,0)</f>
        <v>3840</v>
      </c>
      <c r="D43" s="117">
        <f>_xlfn.XLOOKUP($C$11,'5. FORMACIÓN X CTROS'!$C$11:$C$128,'5. FORMACIÓN X CTROS'!$CL$11:$CL$128,0,0)</f>
        <v>1520</v>
      </c>
      <c r="E43" s="321">
        <f>_xlfn.XLOOKUP($C$11,'5. FORMACIÓN X CTROS'!$C$11:$C$128,'5. FORMACIÓN X CTROS'!$CM$11:$CM$128,0,0)</f>
        <v>0.39583333333333331</v>
      </c>
      <c r="F43" s="56"/>
      <c r="I43" s="116" t="s">
        <v>362</v>
      </c>
      <c r="J43" s="117">
        <f>_xlfn.XLOOKUP($J$11,'4. FORMACIÓN X REGIONAL'!$A$11:$A$43,'4. FORMACIÓN X REGIONAL'!$CI$11:$CI$43,0,0)</f>
        <v>98930</v>
      </c>
      <c r="K43" s="117">
        <f>_xlfn.XLOOKUP($J$11,'4. FORMACIÓN X REGIONAL'!$A$11:$A$43,'4. FORMACIÓN X REGIONAL'!$CJ$11:$CJ$43,0,0)</f>
        <v>53697</v>
      </c>
      <c r="L43" s="217">
        <f>_xlfn.XLOOKUP($J$11,'4. FORMACIÓN X REGIONAL'!$A$11:$A$43,'4. FORMACIÓN X REGIONAL'!$CK$11:$CK$43,0,0)</f>
        <v>0.54277772162134841</v>
      </c>
    </row>
    <row r="44" spans="2:12" x14ac:dyDescent="0.55000000000000004">
      <c r="B44" s="116" t="s">
        <v>318</v>
      </c>
      <c r="C44" s="117">
        <f>_xlfn.XLOOKUP($C$11,'5. FORMACIÓN X CTROS'!$C$11:$C$128,'5. FORMACIÓN X CTROS'!$CN$11:$CN$128,0,0)</f>
        <v>8355</v>
      </c>
      <c r="D44" s="117">
        <f>_xlfn.XLOOKUP($C$11,'5. FORMACIÓN X CTROS'!$C$11:$C$128,'5. FORMACIÓN X CTROS'!$CO$11:$CO$128,0,0)</f>
        <v>5089</v>
      </c>
      <c r="E44" s="217">
        <f>_xlfn.XLOOKUP($C$11,'5. FORMACIÓN X CTROS'!$C$11:$C$128,'5. FORMACIÓN X CTROS'!$CP$11:$CP$128,0,0)</f>
        <v>0.60909634949132252</v>
      </c>
      <c r="F44" s="56"/>
      <c r="I44" s="116" t="s">
        <v>318</v>
      </c>
      <c r="J44" s="117">
        <f>_xlfn.XLOOKUP($J$11,'4. FORMACIÓN X REGIONAL'!$A$11:$A$43,'4. FORMACIÓN X REGIONAL'!$CL$11:$CL$43,0,0)</f>
        <v>79635</v>
      </c>
      <c r="K44" s="117">
        <f>_xlfn.XLOOKUP($J$11,'4. FORMACIÓN X REGIONAL'!$A$11:$A$43,'4. FORMACIÓN X REGIONAL'!$CM$11:$CM$43,0,0)</f>
        <v>54646</v>
      </c>
      <c r="L44" s="217">
        <f>_xlfn.XLOOKUP($J$11,'4. FORMACIÓN X REGIONAL'!$A$11:$A$43,'4. FORMACIÓN X REGIONAL'!$CN$11:$CN$43,0,0)</f>
        <v>0.68620581402649594</v>
      </c>
    </row>
    <row r="45" spans="2:12" x14ac:dyDescent="0.55000000000000004">
      <c r="B45" s="116" t="s">
        <v>360</v>
      </c>
      <c r="C45" s="117">
        <f>_xlfn.XLOOKUP($C$11,'5. FORMACIÓN X CTROS'!$C$11:$C$128,'5. FORMACIÓN X CTROS'!$CQ$11:$CQ$128,0,0)</f>
        <v>100</v>
      </c>
      <c r="D45" s="117">
        <f>_xlfn.XLOOKUP($C$11,'5. FORMACIÓN X CTROS'!$C$11:$C$128,'5. FORMACIÓN X CTROS'!$CR$11:$CR$128,0,0)</f>
        <v>48</v>
      </c>
      <c r="E45" s="217">
        <f>_xlfn.XLOOKUP($C$11,'5. FORMACIÓN X CTROS'!$C$11:$C$128,'5. FORMACIÓN X CTROS'!$CS$11:$CS$128,0,0)</f>
        <v>0.48</v>
      </c>
      <c r="F45" s="56"/>
      <c r="I45" s="116" t="s">
        <v>360</v>
      </c>
      <c r="J45" s="117">
        <f>_xlfn.XLOOKUP($J$11,'4. FORMACIÓN X REGIONAL'!$A$11:$A$43,'4. FORMACIÓN X REGIONAL'!$CO$11:$CO$43,0,0)</f>
        <v>7040</v>
      </c>
      <c r="K45" s="117">
        <f>_xlfn.XLOOKUP($J$11,'4. FORMACIÓN X REGIONAL'!$A$11:$A$43,'4. FORMACIÓN X REGIONAL'!$CP$11:$CP$43,0,0)</f>
        <v>6636</v>
      </c>
      <c r="L45" s="217">
        <f>_xlfn.XLOOKUP($J$11,'4. FORMACIÓN X REGIONAL'!$A$11:$A$43,'4. FORMACIÓN X REGIONAL'!$CQ$11:$CQ$43,0,0)</f>
        <v>0.94261363636363638</v>
      </c>
    </row>
    <row r="46" spans="2:12" ht="20.100000000000001" customHeight="1" x14ac:dyDescent="0.7">
      <c r="B46" s="207" t="s">
        <v>321</v>
      </c>
      <c r="C46" s="235">
        <f>_xlfn.XLOOKUP($C$11,'5. FORMACIÓN X CTROS'!$C$11:$C$128,'5. FORMACIÓN X CTROS'!$CT$11:$CT$128,0,0)</f>
        <v>36085</v>
      </c>
      <c r="D46" s="235">
        <f>_xlfn.XLOOKUP($C$11,'5. FORMACIÓN X CTROS'!$C$11:$C$128,'5. FORMACIÓN X CTROS'!$CU$11:$CU$128,0,0)</f>
        <v>16041</v>
      </c>
      <c r="E46" s="217">
        <f>_xlfn.XLOOKUP($C$11,'5. FORMACIÓN X CTROS'!$C$11:$C$128,'5. FORMACIÓN X CTROS'!$CV$11:$CV$128,0,0)</f>
        <v>0.44453373978107247</v>
      </c>
      <c r="F46" s="190"/>
      <c r="G46" s="277"/>
      <c r="H46" s="277"/>
      <c r="I46" s="207" t="s">
        <v>321</v>
      </c>
      <c r="J46" s="235">
        <f>_xlfn.XLOOKUP($J$11,'4. FORMACIÓN X REGIONAL'!$A$11:$A$43,'4. FORMACIÓN X REGIONAL'!$CR$11:$CR$43,0,0)</f>
        <v>681155</v>
      </c>
      <c r="K46" s="235">
        <f>_xlfn.XLOOKUP($J$11,'4. FORMACIÓN X REGIONAL'!$A$11:$A$43,'4. FORMACIÓN X REGIONAL'!$CS$11:$CS$43,0,0)</f>
        <v>364389</v>
      </c>
      <c r="L46" s="217">
        <f>_xlfn.XLOOKUP($J$11,'4. FORMACIÓN X REGIONAL'!$A$11:$A$43,'4. FORMACIÓN X REGIONAL'!$CT$11:$CT$43,0,0)</f>
        <v>0.5349575353627295</v>
      </c>
    </row>
    <row r="47" spans="2:12" ht="20.100000000000001" customHeight="1" x14ac:dyDescent="0.7">
      <c r="B47" s="207" t="s">
        <v>320</v>
      </c>
      <c r="C47" s="235">
        <f>_xlfn.XLOOKUP($C$11,'5. FORMACIÓN X CTROS'!$C$11:$C$128,'5. FORMACIÓN X CTROS'!$CW$11:$CW$128,0,0)</f>
        <v>43650</v>
      </c>
      <c r="D47" s="235">
        <f>_xlfn.XLOOKUP($C$11,'5. FORMACIÓN X CTROS'!$C$11:$C$128,'5. FORMACIÓN X CTROS'!$CX$11:$CX$128,0,0)</f>
        <v>22076</v>
      </c>
      <c r="E47" s="217">
        <f>_xlfn.XLOOKUP($C$11,'5. FORMACIÓN X CTROS'!$C$11:$C$128,'5. FORMACIÓN X CTROS'!$CY$11:$CY$128,0,0)</f>
        <v>0.50575028636884312</v>
      </c>
      <c r="F47" s="190"/>
      <c r="G47" s="277"/>
      <c r="H47" s="277"/>
      <c r="I47" s="207" t="s">
        <v>320</v>
      </c>
      <c r="J47" s="235">
        <f>_xlfn.XLOOKUP($J$11,'4. FORMACIÓN X REGIONAL'!$A$11:$A$43,'4. FORMACIÓN X REGIONAL'!$CU$11:$CU$43,0,0)</f>
        <v>853462</v>
      </c>
      <c r="K47" s="235">
        <f>_xlfn.XLOOKUP($J$11,'4. FORMACIÓN X REGIONAL'!$A$11:$A$43,'4. FORMACIÓN X REGIONAL'!$CV$11:$CV$43,0,0)</f>
        <v>510524</v>
      </c>
      <c r="L47" s="217">
        <f>_xlfn.XLOOKUP($J$11,'4. FORMACIÓN X REGIONAL'!$A$11:$A$43,'4. FORMACIÓN X REGIONAL'!$CW$11:$CW$43,0,0)</f>
        <v>0.59818011815405958</v>
      </c>
    </row>
    <row r="49" spans="2:12" ht="14.7" thickBot="1" x14ac:dyDescent="0.6"/>
    <row r="50" spans="2:12" ht="35.1" customHeight="1" thickBot="1" x14ac:dyDescent="0.6">
      <c r="B50" s="221" t="s">
        <v>193</v>
      </c>
      <c r="C50" s="367" t="s">
        <v>303</v>
      </c>
      <c r="D50" s="368" t="s">
        <v>414</v>
      </c>
      <c r="E50" s="284" t="s">
        <v>415</v>
      </c>
      <c r="I50" s="221" t="s">
        <v>193</v>
      </c>
      <c r="J50" s="172" t="s">
        <v>303</v>
      </c>
      <c r="K50" s="286" t="s">
        <v>414</v>
      </c>
      <c r="L50" s="287" t="s">
        <v>415</v>
      </c>
    </row>
    <row r="51" spans="2:12" x14ac:dyDescent="0.55000000000000004">
      <c r="B51" s="364" t="s">
        <v>191</v>
      </c>
      <c r="C51" s="365">
        <f>_xlfn.XLOOKUP($C$11,'5. FORMACIÓN X CTROS'!$C$11:$C$128,'5. FORMACIÓN X CTROS'!$CZ$11:$CZ$128,0,0)</f>
        <v>8697</v>
      </c>
      <c r="D51" s="365">
        <f>_xlfn.XLOOKUP($C$11,'5. FORMACIÓN X CTROS'!$C$11:$C$128,'5. FORMACIÓN X CTROS'!$DA$11:$DA$128,0,0)</f>
        <v>5421</v>
      </c>
      <c r="E51" s="366">
        <f>_xlfn.XLOOKUP($C$11,'5. FORMACIÓN X CTROS'!$C$11:$C$128,'5. FORMACIÓN X CTROS'!$DB$11:$DB$128,0,0)</f>
        <v>0.62331838565022424</v>
      </c>
      <c r="F51" s="56"/>
      <c r="I51" s="179" t="s">
        <v>191</v>
      </c>
      <c r="J51" s="103">
        <f>_xlfn.XLOOKUP($J$11,'4. FORMACIÓN X REGIONAL'!$A$11:$A$43,'4. FORMACIÓN X REGIONAL'!$CX$11:$CX$43,0,0)</f>
        <v>83493</v>
      </c>
      <c r="K51" s="103">
        <f>_xlfn.XLOOKUP($J$11,'4. FORMACIÓN X REGIONAL'!$A$11:$A$43,'4. FORMACIÓN X REGIONAL'!$CY$11:$CY$43,0,0)</f>
        <v>58432</v>
      </c>
      <c r="L51" s="182">
        <f>_xlfn.XLOOKUP($J$11,'4. FORMACIÓN X REGIONAL'!$A$11:$A$43,'4. FORMACIÓN X REGIONAL'!$CZ$11:$CZ$43,0,0)</f>
        <v>0.69984310061921362</v>
      </c>
    </row>
    <row r="52" spans="2:12" x14ac:dyDescent="0.55000000000000004">
      <c r="B52" s="254" t="s">
        <v>361</v>
      </c>
      <c r="C52" s="103">
        <f>_xlfn.XLOOKUP($C$11,'5. FORMACIÓN X CTROS'!$C$11:$C$128,'5. FORMACIÓN X CTROS'!$DC$11:$DC$128,0,0)</f>
        <v>130</v>
      </c>
      <c r="D52" s="103">
        <f>_xlfn.XLOOKUP($C$11,'5. FORMACIÓN X CTROS'!$C$11:$C$128,'5. FORMACIÓN X CTROS'!$DD$11:$DD$128,0,0)</f>
        <v>81</v>
      </c>
      <c r="E52" s="182">
        <f>_xlfn.XLOOKUP($C$11,'5. FORMACIÓN X CTROS'!$C$11:$C$128,'5. FORMACIÓN X CTROS'!$DE$11:$DE$128,0,0)</f>
        <v>0.62307692307692308</v>
      </c>
      <c r="F52" s="56"/>
      <c r="I52" s="254" t="s">
        <v>361</v>
      </c>
      <c r="J52" s="103">
        <f>_xlfn.XLOOKUP($J$11,'4. FORMACIÓN X REGIONAL'!$A$11:$A$43,'4. FORMACIÓN X REGIONAL'!$DA$11:$DA$43,0,0)</f>
        <v>7467</v>
      </c>
      <c r="K52" s="103">
        <f>_xlfn.XLOOKUP($J$11,'4. FORMACIÓN X REGIONAL'!$A$11:$A$43,'4. FORMACIÓN X REGIONAL'!$DB$11:$DB$43,0,0)</f>
        <v>7080</v>
      </c>
      <c r="L52" s="182">
        <f>_xlfn.XLOOKUP($J$11,'4. FORMACIÓN X REGIONAL'!$A$11:$A$43,'4. FORMACIÓN X REGIONAL'!$DC$11:$DC$43,0,0)</f>
        <v>0.94817195660907994</v>
      </c>
    </row>
    <row r="53" spans="2:12" ht="14.7" thickBot="1" x14ac:dyDescent="0.6">
      <c r="B53" s="258" t="s">
        <v>192</v>
      </c>
      <c r="C53" s="204">
        <f>_xlfn.XLOOKUP($C$11,'5. FORMACIÓN X CTROS'!$C$11:$C$128,'5. FORMACIÓN X CTROS'!$DF$11:$DF$128,0,0)</f>
        <v>16091</v>
      </c>
      <c r="D53" s="204">
        <f>_xlfn.XLOOKUP($C$11,'5. FORMACIÓN X CTROS'!$C$11:$C$128,'5. FORMACIÓN X CTROS'!$DG$11:$DG$128,0,0)</f>
        <v>5872</v>
      </c>
      <c r="E53" s="341">
        <f>_xlfn.XLOOKUP($C$11,'5. FORMACIÓN X CTROS'!$C$11:$C$128,'5. FORMACIÓN X CTROS'!$DH$11:$DH$128,0,0)</f>
        <v>0.36492449195202287</v>
      </c>
      <c r="F53" s="56"/>
      <c r="I53" s="258" t="s">
        <v>192</v>
      </c>
      <c r="J53" s="204">
        <f>_xlfn.XLOOKUP($J$11,'4. FORMACIÓN X REGIONAL'!$A$11:$A$43,'4. FORMACIÓN X REGIONAL'!$DD$11:$DD$43,0,0)</f>
        <v>354002</v>
      </c>
      <c r="K53" s="204">
        <f>_xlfn.XLOOKUP($J$11,'4. FORMACIÓN X REGIONAL'!$A$11:$A$43,'4. FORMACIÓN X REGIONAL'!$DE$11:$DE$43,0,0)</f>
        <v>182825</v>
      </c>
      <c r="L53" s="336">
        <f>_xlfn.XLOOKUP($J$11,'4. FORMACIÓN X REGIONAL'!$A$11:$A$43,'4. FORMACIÓN X REGIONAL'!$DF$11:$DF$43,0,0)</f>
        <v>0.51645188445263024</v>
      </c>
    </row>
    <row r="55" spans="2:12" ht="14.7" thickBot="1" x14ac:dyDescent="0.6"/>
    <row r="56" spans="2:12" ht="30" customHeight="1" thickBot="1" x14ac:dyDescent="0.6">
      <c r="B56" s="514" t="s">
        <v>402</v>
      </c>
      <c r="C56" s="515"/>
      <c r="D56" s="515"/>
      <c r="E56" s="516"/>
      <c r="I56" s="514" t="s">
        <v>727</v>
      </c>
      <c r="J56" s="515"/>
      <c r="K56" s="515"/>
      <c r="L56" s="516"/>
    </row>
    <row r="57" spans="2:12" ht="14.7" thickBot="1" x14ac:dyDescent="0.6"/>
    <row r="58" spans="2:12" ht="21.6" thickBot="1" x14ac:dyDescent="0.6">
      <c r="B58" s="276" t="s">
        <v>194</v>
      </c>
      <c r="C58" s="278" t="s">
        <v>303</v>
      </c>
      <c r="D58" s="279" t="s">
        <v>414</v>
      </c>
      <c r="E58" s="280" t="s">
        <v>415</v>
      </c>
      <c r="I58" s="276" t="s">
        <v>194</v>
      </c>
      <c r="J58" s="278" t="s">
        <v>303</v>
      </c>
      <c r="K58" s="279" t="s">
        <v>414</v>
      </c>
      <c r="L58" s="280" t="s">
        <v>415</v>
      </c>
    </row>
    <row r="59" spans="2:12" x14ac:dyDescent="0.55000000000000004">
      <c r="B59" s="33" t="s">
        <v>705</v>
      </c>
      <c r="C59" s="90">
        <f>_xlfn.XLOOKUP($C$11,'5. FORMACIÓN X CTROS'!$C$11:$C$128,'5. FORMACIÓN X CTROS'!$DI$11:$DI$128,0,0)</f>
        <v>0.77</v>
      </c>
      <c r="D59" s="175">
        <f>_xlfn.XLOOKUP($C$11,'5. FORMACIÓN X CTROS'!$C$11:$C$128,'5. FORMACIÓN X CTROS'!$DJ$11:$DJ$128,0,0)</f>
        <v>0.95131683958499602</v>
      </c>
      <c r="E59" s="106">
        <f>_xlfn.XLOOKUP($C$11,'5. FORMACIÓN X CTROS'!$C$11:$C$128,'5. FORMACIÓN X CTROS'!$DK$11:$DK$128,0,0)</f>
        <v>1.2354764150454494</v>
      </c>
      <c r="F59" s="56"/>
      <c r="I59" s="33" t="s">
        <v>705</v>
      </c>
      <c r="J59" s="90">
        <f>_xlfn.XLOOKUP($J$11,'4. FORMACIÓN X REGIONAL'!$A$11:$A$43,'4. FORMACIÓN X REGIONAL'!$DG$11:$DG$43,0,0)</f>
        <v>0.84</v>
      </c>
      <c r="K59" s="175">
        <f>_xlfn.XLOOKUP($J$11,'4. FORMACIÓN X REGIONAL'!$A$11:$A$43,'4. FORMACIÓN X REGIONAL'!$DH$11:$DH$43,0,0)</f>
        <v>0.93650125114585103</v>
      </c>
      <c r="L59" s="106">
        <f>_xlfn.XLOOKUP($J$11,'4. FORMACIÓN X REGIONAL'!$A$11:$A$43,'4. FORMACIÓN X REGIONAL'!$DI$11:$DI$43,0,0)</f>
        <v>1.1148824418402989</v>
      </c>
    </row>
    <row r="60" spans="2:12" x14ac:dyDescent="0.55000000000000004">
      <c r="B60" s="33" t="s">
        <v>171</v>
      </c>
      <c r="C60" s="90">
        <f>_xlfn.XLOOKUP($C$11,'5. FORMACIÓN X CTROS'!$C$11:$C$128,'5. FORMACIÓN X CTROS'!$DL$11:$DL$128,0,0)</f>
        <v>0.74</v>
      </c>
      <c r="D60" s="175">
        <f>_xlfn.XLOOKUP($C$11,'5. FORMACIÓN X CTROS'!$C$11:$C$128,'5. FORMACIÓN X CTROS'!$DM$11:$DM$128,0,0)</f>
        <v>0.88435374149659896</v>
      </c>
      <c r="E60" s="106">
        <f>_xlfn.XLOOKUP($C$11,'5. FORMACIÓN X CTROS'!$C$11:$C$128,'5. FORMACIÓN X CTROS'!$DN$11:$DN$128,0,0)</f>
        <v>1.1950726236440528</v>
      </c>
      <c r="F60" s="56"/>
      <c r="I60" s="33" t="s">
        <v>171</v>
      </c>
      <c r="J60" s="90">
        <f>_xlfn.XLOOKUP($J$11,'4. FORMACIÓN X REGIONAL'!$A$11:$A$43,'4. FORMACIÓN X REGIONAL'!$DJ$11:$DJ$43,0,0)</f>
        <v>0.7</v>
      </c>
      <c r="K60" s="175">
        <f>_xlfn.XLOOKUP($J$11,'4. FORMACIÓN X REGIONAL'!$A$11:$A$43,'4. FORMACIÓN X REGIONAL'!$DK$11:$DK$43,0,0)</f>
        <v>0.77677781056358797</v>
      </c>
      <c r="L60" s="106">
        <f>_xlfn.XLOOKUP($J$11,'4. FORMACIÓN X REGIONAL'!$A$11:$A$43,'4. FORMACIÓN X REGIONAL'!$DL$11:$DL$43,0,0)</f>
        <v>1.1096825865194115</v>
      </c>
    </row>
    <row r="61" spans="2:12" x14ac:dyDescent="0.55000000000000004">
      <c r="B61" s="33" t="s">
        <v>170</v>
      </c>
      <c r="C61" s="90">
        <f>_xlfn.XLOOKUP($C$11,'5. FORMACIÓN X CTROS'!$C$11:$C$128,'5. FORMACIÓN X CTROS'!$DO$11:$DO$128,0,0)</f>
        <v>0.755</v>
      </c>
      <c r="D61" s="175">
        <f>_xlfn.XLOOKUP($C$11,'5. FORMACIÓN X CTROS'!$C$11:$C$128,'5. FORMACIÓN X CTROS'!$DP$11:$DP$128,0,0)</f>
        <v>0.94879672299027096</v>
      </c>
      <c r="E61" s="106">
        <f>_xlfn.XLOOKUP($C$11,'5. FORMACIÓN X CTROS'!$C$11:$C$128,'5. FORMACIÓN X CTROS'!$DQ$11:$DQ$128,0,0)</f>
        <v>1.2566844013116172</v>
      </c>
      <c r="F61" s="56"/>
      <c r="I61" s="33" t="s">
        <v>170</v>
      </c>
      <c r="J61" s="90">
        <f>_xlfn.XLOOKUP($J$11,'4. FORMACIÓN X REGIONAL'!$A$11:$A$43,'4. FORMACIÓN X REGIONAL'!$DM$11:$DM$43,0,0)</f>
        <v>0.77</v>
      </c>
      <c r="K61" s="175">
        <f>_xlfn.XLOOKUP($J$11,'4. FORMACIÓN X REGIONAL'!$A$11:$A$43,'4. FORMACIÓN X REGIONAL'!$DN$11:$DN$43,0,0)</f>
        <v>0.92412918266593502</v>
      </c>
      <c r="L61" s="106">
        <f>_xlfn.XLOOKUP($J$11,'4. FORMACIÓN X REGIONAL'!$A$11:$A$43,'4. FORMACIÓN X REGIONAL'!$DO$11:$DO$43,0,0)</f>
        <v>1.2001677696960196</v>
      </c>
    </row>
    <row r="62" spans="2:12" x14ac:dyDescent="0.55000000000000004">
      <c r="B62" s="33" t="s">
        <v>172</v>
      </c>
      <c r="C62" s="90">
        <f>_xlfn.XLOOKUP($C$11,'5. FORMACIÓN X CTROS'!$C$11:$C$128,'5. FORMACIÓN X CTROS'!$DR$11:$DR$128,0,0)</f>
        <v>0.81</v>
      </c>
      <c r="D62" s="175">
        <f>_xlfn.XLOOKUP($C$11,'5. FORMACIÓN X CTROS'!$C$11:$C$128,'5. FORMACIÓN X CTROS'!$DS$11:$DS$128,0,0)</f>
        <v>0.91396508728179504</v>
      </c>
      <c r="E62" s="106">
        <f>_xlfn.XLOOKUP($C$11,'5. FORMACIÓN X CTROS'!$C$11:$C$128,'5. FORMACIÓN X CTROS'!$DT$11:$DT$128,0,0)</f>
        <v>1.1283519596071543</v>
      </c>
      <c r="F62" s="56"/>
      <c r="I62" s="33" t="s">
        <v>172</v>
      </c>
      <c r="J62" s="90">
        <f>_xlfn.XLOOKUP($J$11,'4. FORMACIÓN X REGIONAL'!$A$11:$A$43,'4. FORMACIÓN X REGIONAL'!$DP$11:$DP$43,0,0)</f>
        <v>0.84</v>
      </c>
      <c r="K62" s="175">
        <f>_xlfn.XLOOKUP($J$11,'4. FORMACIÓN X REGIONAL'!$A$11:$A$43,'4. FORMACIÓN X REGIONAL'!$DQ$11:$DQ$43,0,0)</f>
        <v>0.92052467207995003</v>
      </c>
      <c r="L62" s="106">
        <f>_xlfn.XLOOKUP($J$11,'4. FORMACIÓN X REGIONAL'!$A$11:$A$43,'4. FORMACIÓN X REGIONAL'!$DR$11:$DR$43,0,0)</f>
        <v>1.0958627048570835</v>
      </c>
    </row>
    <row r="63" spans="2:12" x14ac:dyDescent="0.55000000000000004">
      <c r="B63" s="33" t="s">
        <v>173</v>
      </c>
      <c r="C63" s="90">
        <f>_xlfn.XLOOKUP($C$11,'5. FORMACIÓN X CTROS'!$C$11:$C$128,'5. FORMACIÓN X CTROS'!$DU$11:$DU$128,0,0)</f>
        <v>0.71</v>
      </c>
      <c r="D63" s="175">
        <f>_xlfn.XLOOKUP($C$11,'5. FORMACIÓN X CTROS'!$C$11:$C$128,'5. FORMACIÓN X CTROS'!$DV$11:$DV$128,0,0)</f>
        <v>0.64190476190476198</v>
      </c>
      <c r="E63" s="106">
        <f>_xlfn.XLOOKUP($C$11,'5. FORMACIÓN X CTROS'!$C$11:$C$128,'5. FORMACIÓN X CTROS'!$DW$11:$DW$128,0,0)</f>
        <v>0.90409121395036907</v>
      </c>
      <c r="F63" s="56"/>
      <c r="I63" s="33" t="s">
        <v>173</v>
      </c>
      <c r="J63" s="90">
        <f>_xlfn.XLOOKUP($J$11,'4. FORMACIÓN X REGIONAL'!$A$11:$A$43,'4. FORMACIÓN X REGIONAL'!$DS$11:$DS$43,0,0)</f>
        <v>0.74</v>
      </c>
      <c r="K63" s="175">
        <f>_xlfn.XLOOKUP($J$11,'4. FORMACIÓN X REGIONAL'!$A$11:$A$43,'4. FORMACIÓN X REGIONAL'!$DT$11:$DT$43,0,0)</f>
        <v>0.80968504783403195</v>
      </c>
      <c r="L63" s="106">
        <f>_xlfn.XLOOKUP($J$11,'4. FORMACIÓN X REGIONAL'!$A$11:$A$43,'4. FORMACIÓN X REGIONAL'!$DU$11:$DU$43,0,0)</f>
        <v>1.0941689835595025</v>
      </c>
    </row>
    <row r="64" spans="2:12" x14ac:dyDescent="0.55000000000000004">
      <c r="B64" s="33" t="s">
        <v>17</v>
      </c>
      <c r="C64" s="90">
        <f>_xlfn.XLOOKUP($C$11,'5. FORMACIÓN X CTROS'!$C$11:$C$128,'5. FORMACIÓN X CTROS'!$DX$11:$DX$128,0,0)</f>
        <v>0.76</v>
      </c>
      <c r="D64" s="175">
        <f>_xlfn.XLOOKUP($C$11,'5. FORMACIÓN X CTROS'!$C$11:$C$128,'5. FORMACIÓN X CTROS'!$DY$11:$DY$128,0,0)</f>
        <v>0.84687646782527004</v>
      </c>
      <c r="E64" s="106">
        <f>_xlfn.XLOOKUP($C$11,'5. FORMACIÓN X CTROS'!$C$11:$C$128,'5. FORMACIÓN X CTROS'!$DZ$11:$DZ$128,0,0)</f>
        <v>1.1143111418753553</v>
      </c>
      <c r="F64" s="56"/>
      <c r="I64" s="33" t="s">
        <v>17</v>
      </c>
      <c r="J64" s="90">
        <f>_xlfn.XLOOKUP($J$11,'4. FORMACIÓN X REGIONAL'!$A$11:$A$43,'4. FORMACIÓN X REGIONAL'!$DV$11:$DV$43,0,0)</f>
        <v>0.79</v>
      </c>
      <c r="K64" s="175">
        <f>_xlfn.XLOOKUP($J$11,'4. FORMACIÓN X REGIONAL'!$A$11:$A$43,'4. FORMACIÓN X REGIONAL'!$DW$11:$DW$43,0,0)</f>
        <v>0.88535075301461696</v>
      </c>
      <c r="L64" s="106">
        <f>_xlfn.XLOOKUP($J$11,'4. FORMACIÓN X REGIONAL'!$A$11:$A$43,'4. FORMACIÓN X REGIONAL'!$DX$11:$DX$43,0,0)</f>
        <v>1.120697155714705</v>
      </c>
    </row>
    <row r="65" spans="2:12" x14ac:dyDescent="0.55000000000000004">
      <c r="B65" s="33" t="s">
        <v>176</v>
      </c>
      <c r="C65" s="90">
        <f>_xlfn.XLOOKUP($C$11,'5. FORMACIÓN X CTROS'!$C$11:$C$128,'5. FORMACIÓN X CTROS'!$EA$11:$EA$128,0,0)</f>
        <v>0.79</v>
      </c>
      <c r="D65" s="175">
        <f>_xlfn.XLOOKUP($C$11,'5. FORMACIÓN X CTROS'!$C$11:$C$128,'5. FORMACIÓN X CTROS'!$EB$11:$EB$128,0,0)</f>
        <v>0.94014544098452302</v>
      </c>
      <c r="E65" s="106">
        <f>_xlfn.XLOOKUP($C$11,'5. FORMACIÓN X CTROS'!$C$11:$C$128,'5. FORMACIÓN X CTROS'!$EC$11:$EC$128,0,0)</f>
        <v>1.1900575202335735</v>
      </c>
      <c r="F65" s="56"/>
      <c r="I65" s="33" t="s">
        <v>176</v>
      </c>
      <c r="J65" s="90">
        <f>_xlfn.XLOOKUP($J$11,'4. FORMACIÓN X REGIONAL'!$A$11:$A$43,'4. FORMACIÓN X REGIONAL'!$DY$11:$DY$43,0,0)</f>
        <v>0.84</v>
      </c>
      <c r="K65" s="175">
        <f>_xlfn.XLOOKUP($J$11,'4. FORMACIÓN X REGIONAL'!$A$11:$A$43,'4. FORMACIÓN X REGIONAL'!$DZ$11:$DZ$43,0,0)</f>
        <v>0.93120553867048705</v>
      </c>
      <c r="L65" s="106">
        <f>_xlfn.XLOOKUP($J$11,'4. FORMACIÓN X REGIONAL'!$A$11:$A$43,'4. FORMACIÓN X REGIONAL'!$EA$11:$EA$43,0,0)</f>
        <v>1.1085780222267703</v>
      </c>
    </row>
    <row r="66" spans="2:12" x14ac:dyDescent="0.55000000000000004">
      <c r="B66" s="33" t="s">
        <v>177</v>
      </c>
      <c r="C66" s="90">
        <f>_xlfn.XLOOKUP($C$11,'5. FORMACIÓN X CTROS'!$C$11:$C$128,'5. FORMACIÓN X CTROS'!$ED$11:$ED$128,0,0)</f>
        <v>0.72499999999999998</v>
      </c>
      <c r="D66" s="175">
        <f>_xlfn.XLOOKUP($C$11,'5. FORMACIÓN X CTROS'!$C$11:$C$128,'5. FORMACIÓN X CTROS'!$EE$11:$EE$128,0,0)</f>
        <v>0.69494047619047605</v>
      </c>
      <c r="E66" s="106">
        <f>_xlfn.XLOOKUP($C$11,'5. FORMACIÓN X CTROS'!$C$11:$C$128,'5. FORMACIÓN X CTROS'!$EF$11:$EF$128,0,0)</f>
        <v>0.95853858784893253</v>
      </c>
      <c r="F66" s="56"/>
      <c r="I66" s="33" t="s">
        <v>177</v>
      </c>
      <c r="J66" s="90">
        <f>_xlfn.XLOOKUP($J$11,'4. FORMACIÓN X REGIONAL'!$A$11:$A$43,'4. FORMACIÓN X REGIONAL'!$EB$11:$EB$43,0,0)</f>
        <v>0.72</v>
      </c>
      <c r="K66" s="175">
        <f>_xlfn.XLOOKUP($J$11,'4. FORMACIÓN X REGIONAL'!$A$11:$A$43,'4. FORMACIÓN X REGIONAL'!$EC$11:$EC$43,0,0)</f>
        <v>0.80089820359281405</v>
      </c>
      <c r="L66" s="106">
        <f>_xlfn.XLOOKUP($J$11,'4. FORMACIÓN X REGIONAL'!$A$11:$A$43,'4. FORMACIÓN X REGIONAL'!$ED$11:$ED$43,0,0)</f>
        <v>1.1123586161011307</v>
      </c>
    </row>
    <row r="67" spans="2:12" x14ac:dyDescent="0.55000000000000004">
      <c r="B67" s="33" t="s">
        <v>195</v>
      </c>
      <c r="C67" s="90">
        <f>_xlfn.XLOOKUP($C$11,'5. FORMACIÓN X CTROS'!$C$11:$C$128,'5. FORMACIÓN X CTROS'!$EG$11:$EG$128,0,0)</f>
        <v>0.75750000000000006</v>
      </c>
      <c r="D67" s="175">
        <f>_xlfn.XLOOKUP($C$11,'5. FORMACIÓN X CTROS'!$C$11:$C$128,'5. FORMACIÓN X CTROS'!$EH$11:$EH$128,0,0)</f>
        <v>0.91284175642087795</v>
      </c>
      <c r="E67" s="106">
        <f>_xlfn.XLOOKUP($C$11,'5. FORMACIÓN X CTROS'!$C$11:$C$128,'5. FORMACIÓN X CTROS'!$EI$11:$EI$128,0,0)</f>
        <v>1.2050716256381226</v>
      </c>
      <c r="F67" s="56"/>
      <c r="I67" s="33" t="s">
        <v>195</v>
      </c>
      <c r="J67" s="90">
        <f>_xlfn.XLOOKUP($J$11,'4. FORMACIÓN X REGIONAL'!$A$11:$A$43,'4. FORMACIÓN X REGIONAL'!$EE$11:$EE$43,0,0)</f>
        <v>0.78</v>
      </c>
      <c r="K67" s="175">
        <f>_xlfn.XLOOKUP($J$11,'4. FORMACIÓN X REGIONAL'!$A$11:$A$43,'4. FORMACIÓN X REGIONAL'!$EF$11:$EF$43,0,0)</f>
        <v>0.90857084202963001</v>
      </c>
      <c r="L67" s="106">
        <f>_xlfn.XLOOKUP($J$11,'4. FORMACIÓN X REGIONAL'!$A$11:$A$43,'4. FORMACIÓN X REGIONAL'!$EG$11:$EG$43,0,0)</f>
        <v>1.1648344128585</v>
      </c>
    </row>
    <row r="68" spans="2:12" x14ac:dyDescent="0.55000000000000004">
      <c r="B68" s="33" t="s">
        <v>196</v>
      </c>
      <c r="C68" s="90">
        <f>_xlfn.XLOOKUP($C$11,'5. FORMACIÓN X CTROS'!$C$11:$C$128,'5. FORMACIÓN X CTROS'!$EJ$11:$EJ$128,0,0)</f>
        <v>0.74</v>
      </c>
      <c r="D68" s="175">
        <f>_xlfn.XLOOKUP($C$11,'5. FORMACIÓN X CTROS'!$C$11:$C$128,'5. FORMACIÓN X CTROS'!$EK$11:$EK$128,0,0)</f>
        <v>0.87528825754081696</v>
      </c>
      <c r="E68" s="106">
        <f>_xlfn.XLOOKUP($C$11,'5. FORMACIÓN X CTROS'!$C$11:$C$128,'5. FORMACIÓN X CTROS'!$EL$11:$EL$128,0,0)</f>
        <v>1.1828219696497526</v>
      </c>
      <c r="F68" s="56"/>
      <c r="I68" s="33" t="s">
        <v>196</v>
      </c>
      <c r="J68" s="90">
        <f>_xlfn.XLOOKUP($J$11,'4. FORMACIÓN X REGIONAL'!$A$11:$A$43,'4. FORMACIÓN X REGIONAL'!$EH$11:$EH$43,0,0)</f>
        <v>0.86</v>
      </c>
      <c r="K68" s="175">
        <f>_xlfn.XLOOKUP($J$11,'4. FORMACIÓN X REGIONAL'!$A$11:$A$43,'4. FORMACIÓN X REGIONAL'!$EI$11:$EI$43,0,0)</f>
        <v>0.89241258673676505</v>
      </c>
      <c r="L68" s="106">
        <f>_xlfn.XLOOKUP($J$11,'4. FORMACIÓN X REGIONAL'!$A$11:$A$43,'4. FORMACIÓN X REGIONAL'!$EJ$11:$EJ$43,0,0)</f>
        <v>1.0376890543450756</v>
      </c>
    </row>
    <row r="69" spans="2:12" x14ac:dyDescent="0.55000000000000004">
      <c r="B69" s="33" t="s">
        <v>197</v>
      </c>
      <c r="C69" s="90">
        <f>_xlfn.XLOOKUP($C$11,'5. FORMACIÓN X CTROS'!$C$11:$C$128,'5. FORMACIÓN X CTROS'!$EM$11:$EM$128,0,0)</f>
        <v>0.24</v>
      </c>
      <c r="D69" s="175">
        <f>_xlfn.XLOOKUP($C$11,'5. FORMACIÓN X CTROS'!$C$11:$C$128,'5. FORMACIÓN X CTROS'!$EN$11:$EN$128,0,0)</f>
        <v>0.37173076923076898</v>
      </c>
      <c r="E69" s="106">
        <f>_xlfn.XLOOKUP($C$11,'5. FORMACIÓN X CTROS'!$C$11:$C$128,'5. FORMACIÓN X CTROS'!$EO$11:$EO$128,0,0)</f>
        <v>1.5488782051282042</v>
      </c>
      <c r="F69" s="56"/>
      <c r="I69" s="33" t="s">
        <v>197</v>
      </c>
      <c r="J69" s="90">
        <f>_xlfn.XLOOKUP($J$11,'4. FORMACIÓN X REGIONAL'!$A$11:$A$43,'4. FORMACIÓN X REGIONAL'!$EK$11:$EK$43,0,0)</f>
        <v>0.27</v>
      </c>
      <c r="K69" s="175">
        <f>_xlfn.XLOOKUP($J$11,'4. FORMACIÓN X REGIONAL'!$A$11:$A$43,'4. FORMACIÓN X REGIONAL'!$EL$11:$EL$43,0,0)</f>
        <v>0.35658437128829201</v>
      </c>
      <c r="L69" s="106">
        <f>_xlfn.XLOOKUP($J$11,'4. FORMACIÓN X REGIONAL'!$A$11:$A$43,'4. FORMACIÓN X REGIONAL'!$EM$11:$EM$43,0,0)</f>
        <v>1.3206828566233038</v>
      </c>
    </row>
    <row r="70" spans="2:12" x14ac:dyDescent="0.55000000000000004">
      <c r="B70" s="33" t="s">
        <v>198</v>
      </c>
      <c r="C70" s="90">
        <f>_xlfn.XLOOKUP($C$11,'5. FORMACIÓN X CTROS'!$C$11:$C$128,'5. FORMACIÓN X CTROS'!$EP$11:$EP$128,0,0)</f>
        <v>0.49</v>
      </c>
      <c r="D70" s="175">
        <f>_xlfn.XLOOKUP($C$11,'5. FORMACIÓN X CTROS'!$C$11:$C$128,'5. FORMACIÓN X CTROS'!$EQ$11:$EQ$128,0,0)</f>
        <v>0.71205037092450596</v>
      </c>
      <c r="E70" s="106">
        <f>_xlfn.XLOOKUP($C$11,'5. FORMACIÓN X CTROS'!$C$11:$C$128,'5. FORMACIÓN X CTROS'!$ER$11:$ER$128,0,0)</f>
        <v>1.45316402229491</v>
      </c>
      <c r="F70" s="56"/>
      <c r="I70" s="33" t="s">
        <v>198</v>
      </c>
      <c r="J70" s="90">
        <f>_xlfn.XLOOKUP($J$11,'4. FORMACIÓN X REGIONAL'!$A$11:$A$43,'4. FORMACIÓN X REGIONAL'!$EN$11:$EN$43,0,0)</f>
        <v>0.56499999999999995</v>
      </c>
      <c r="K70" s="175">
        <f>_xlfn.XLOOKUP($J$11,'4. FORMACIÓN X REGIONAL'!$A$11:$A$43,'4. FORMACIÓN X REGIONAL'!$EO$11:$EO$43,0,0)</f>
        <v>0.66089810614480704</v>
      </c>
      <c r="L70" s="106">
        <f>_xlfn.XLOOKUP($J$11,'4. FORMACIÓN X REGIONAL'!$A$11:$A$43,'4. FORMACIÓN X REGIONAL'!$EP$11:$EP$43,0,0)</f>
        <v>1.1697311613182426</v>
      </c>
    </row>
    <row r="71" spans="2:12" x14ac:dyDescent="0.55000000000000004">
      <c r="B71" s="33" t="s">
        <v>199</v>
      </c>
      <c r="C71" s="90">
        <f>_xlfn.XLOOKUP($C$11,'5. FORMACIÓN X CTROS'!$C$11:$C$128,'5. FORMACIÓN X CTROS'!$ES$11:$ES$128,0,0)</f>
        <v>0.76500000000000001</v>
      </c>
      <c r="D71" s="175">
        <f>_xlfn.XLOOKUP($C$11,'5. FORMACIÓN X CTROS'!$C$11:$C$128,'5. FORMACIÓN X CTROS'!$ET$11:$ET$128,0,0)</f>
        <v>0.89675388792890598</v>
      </c>
      <c r="E71" s="106">
        <f>_xlfn.XLOOKUP($C$11,'5. FORMACIÓN X CTROS'!$C$11:$C$128,'5. FORMACIÓN X CTROS'!$EU$11:$EU$128,0,0)</f>
        <v>1.17222730448223</v>
      </c>
      <c r="F71" s="56"/>
      <c r="I71" s="33" t="s">
        <v>199</v>
      </c>
      <c r="J71" s="90">
        <f>_xlfn.XLOOKUP($J$11,'4. FORMACIÓN X REGIONAL'!$A$11:$A$43,'4. FORMACIÓN X REGIONAL'!$EQ$11:$EQ$43,0,0)</f>
        <v>0.85</v>
      </c>
      <c r="K71" s="175">
        <f>_xlfn.XLOOKUP($J$11,'4. FORMACIÓN X REGIONAL'!$A$11:$A$43,'4. FORMACIÓN X REGIONAL'!$ER$11:$ER$43,0,0)</f>
        <v>0.90670706959740499</v>
      </c>
      <c r="L71" s="106">
        <f>_xlfn.XLOOKUP($J$11,'4. FORMACIÓN X REGIONAL'!$A$11:$A$43,'4. FORMACIÓN X REGIONAL'!$ES$11:$ES$43,0,0)</f>
        <v>1.0667141995263589</v>
      </c>
    </row>
    <row r="72" spans="2:12" x14ac:dyDescent="0.55000000000000004">
      <c r="B72" s="33" t="s">
        <v>200</v>
      </c>
      <c r="C72" s="90">
        <f>_xlfn.XLOOKUP($C$11,'5. FORMACIÓN X CTROS'!$C$11:$C$128,'5. FORMACIÓN X CTROS'!$EV$11:$EV$128,0,0)</f>
        <v>0.48249999999999998</v>
      </c>
      <c r="D72" s="175">
        <f>_xlfn.XLOOKUP($C$11,'5. FORMACIÓN X CTROS'!$C$11:$C$128,'5. FORMACIÓN X CTROS'!$EW$11:$EW$128,0,0)</f>
        <v>0.40871934604904597</v>
      </c>
      <c r="E72" s="106">
        <f>_xlfn.XLOOKUP($C$11,'5. FORMACIÓN X CTROS'!$C$11:$C$128,'5. FORMACIÓN X CTROS'!$EX$11:$EX$128,0,0)</f>
        <v>0.84708672756278958</v>
      </c>
      <c r="F72" s="56"/>
      <c r="I72" s="33" t="s">
        <v>200</v>
      </c>
      <c r="J72" s="90">
        <f>_xlfn.XLOOKUP($J$11,'4. FORMACIÓN X REGIONAL'!$A$11:$A$43,'4. FORMACIÓN X REGIONAL'!$ET$11:$ET$43,0,0)</f>
        <v>0.495</v>
      </c>
      <c r="K72" s="175">
        <f>_xlfn.XLOOKUP($J$11,'4. FORMACIÓN X REGIONAL'!$A$11:$A$43,'4. FORMACIÓN X REGIONAL'!$EU$11:$EU$43,0,0)</f>
        <v>0.41827430603035698</v>
      </c>
      <c r="L72" s="106">
        <f>_xlfn.XLOOKUP($J$11,'4. FORMACIÓN X REGIONAL'!$A$11:$A$43,'4. FORMACIÓN X REGIONAL'!$EV$11:$EV$43,0,0)</f>
        <v>0.8449985980411252</v>
      </c>
    </row>
    <row r="73" spans="2:12" x14ac:dyDescent="0.55000000000000004">
      <c r="B73" s="33" t="s">
        <v>18</v>
      </c>
      <c r="C73" s="90">
        <f>_xlfn.XLOOKUP($C$11,'5. FORMACIÓN X CTROS'!$C$11:$C$128,'5. FORMACIÓN X CTROS'!$EY$11:$EY$128,0,0)</f>
        <v>0.62375000000000003</v>
      </c>
      <c r="D73" s="175">
        <f>_xlfn.XLOOKUP($C$11,'5. FORMACIÓN X CTROS'!$C$11:$C$128,'5. FORMACIÓN X CTROS'!$EZ$11:$EZ$128,0,0)</f>
        <v>0.76694147490487397</v>
      </c>
      <c r="E73" s="106">
        <f>_xlfn.XLOOKUP($C$11,'5. FORMACIÓN X CTROS'!$C$11:$C$128,'5. FORMACIÓN X CTROS'!$FA$11:$FA$128,0,0)</f>
        <v>1.2295654908294571</v>
      </c>
      <c r="F73" s="56"/>
      <c r="I73" s="33" t="s">
        <v>18</v>
      </c>
      <c r="J73" s="90">
        <f>_xlfn.XLOOKUP($J$11,'4. FORMACIÓN X REGIONAL'!$A$11:$A$43,'4. FORMACIÓN X REGIONAL'!$EW$11:$EW$43,0,0)</f>
        <v>0.67249999999999999</v>
      </c>
      <c r="K73" s="175">
        <f>_xlfn.XLOOKUP($J$11,'4. FORMACIÓN X REGIONAL'!$A$11:$A$43,'4. FORMACIÓN X REGIONAL'!$EX$11:$EX$43,0,0)</f>
        <v>0.7317932163816</v>
      </c>
      <c r="L73" s="106">
        <f>_xlfn.XLOOKUP($J$11,'4. FORMACIÓN X REGIONAL'!$A$11:$A$43,'4. FORMACIÓN X REGIONAL'!$EY$11:$EY$43,0,0)</f>
        <v>1.088168351496803</v>
      </c>
    </row>
    <row r="74" spans="2:12" x14ac:dyDescent="0.55000000000000004">
      <c r="B74" s="33" t="s">
        <v>178</v>
      </c>
      <c r="C74" s="90" t="str">
        <f>_xlfn.XLOOKUP($C$11,'5. FORMACIÓN X CTROS'!$C$11:$C$128,'5. FORMACIÓN X CTROS'!$FB$11:$FB$128,0,0)</f>
        <v xml:space="preserve"> </v>
      </c>
      <c r="D74" s="175">
        <f>_xlfn.XLOOKUP($C$11,'5. FORMACIÓN X CTROS'!$C$11:$C$128,'5. FORMACIÓN X CTROS'!$FC$11:$FC$128,0,0)</f>
        <v>0</v>
      </c>
      <c r="E74" s="106" t="str">
        <f>_xlfn.XLOOKUP($C$11,'5. FORMACIÓN X CTROS'!$C$11:$C$128,'5. FORMACIÓN X CTROS'!$FD$11:$FD$128,0,0)</f>
        <v>N/A</v>
      </c>
      <c r="F74" s="56"/>
      <c r="I74" s="33" t="s">
        <v>178</v>
      </c>
      <c r="J74" s="90">
        <f>_xlfn.XLOOKUP($J$11,'4. FORMACIÓN X REGIONAL'!$A$11:$A$43,'4. FORMACIÓN X REGIONAL'!$EZ$11:$EZ$43,0,0)</f>
        <v>0.81</v>
      </c>
      <c r="K74" s="175">
        <f>_xlfn.XLOOKUP($J$11,'4. FORMACIÓN X REGIONAL'!$A$11:$A$43,'4. FORMACIÓN X REGIONAL'!$FA$11:$FA$43,0,0)</f>
        <v>0.81090463549111702</v>
      </c>
      <c r="L74" s="106">
        <f>_xlfn.XLOOKUP($J$11,'4. FORMACIÓN X REGIONAL'!$A$11:$A$43,'4. FORMACIÓN X REGIONAL'!$FB$11:$FB$43,0,0)</f>
        <v>1.0011168339396506</v>
      </c>
    </row>
    <row r="75" spans="2:12" x14ac:dyDescent="0.55000000000000004">
      <c r="B75" s="33" t="s">
        <v>179</v>
      </c>
      <c r="C75" s="90">
        <f>_xlfn.XLOOKUP($C$11,'5. FORMACIÓN X CTROS'!$C$11:$C$128,'5. FORMACIÓN X CTROS'!$FE$11:$FE$128,0,0)</f>
        <v>0.34</v>
      </c>
      <c r="D75" s="175">
        <f>_xlfn.XLOOKUP($C$11,'5. FORMACIÓN X CTROS'!$C$11:$C$128,'5. FORMACIÓN X CTROS'!$FF$11:$FF$128,0,0)</f>
        <v>0.52500000000000002</v>
      </c>
      <c r="E75" s="106">
        <f>_xlfn.XLOOKUP($C$11,'5. FORMACIÓN X CTROS'!$C$11:$C$128,'5. FORMACIÓN X CTROS'!$FG$11:$FG$128,0,0)</f>
        <v>1.5441176470588236</v>
      </c>
      <c r="F75" s="56"/>
      <c r="I75" s="33" t="s">
        <v>179</v>
      </c>
      <c r="J75" s="90">
        <f>_xlfn.XLOOKUP($J$11,'4. FORMACIÓN X REGIONAL'!$A$11:$A$43,'4. FORMACIÓN X REGIONAL'!$FC$11:$FC$43,0,0)</f>
        <v>0.33</v>
      </c>
      <c r="K75" s="175">
        <f>_xlfn.XLOOKUP($J$11,'4. FORMACIÓN X REGIONAL'!$A$11:$A$43,'4. FORMACIÓN X REGIONAL'!$FD$11:$FD$43,0,0)</f>
        <v>0.49108606557376999</v>
      </c>
      <c r="L75" s="106">
        <f>_xlfn.XLOOKUP($J$11,'4. FORMACIÓN X REGIONAL'!$A$11:$A$43,'4. FORMACIÓN X REGIONAL'!$FE$11:$FE$43,0,0)</f>
        <v>1.4881395926477878</v>
      </c>
    </row>
    <row r="76" spans="2:12" x14ac:dyDescent="0.55000000000000004">
      <c r="B76" s="33" t="s">
        <v>19</v>
      </c>
      <c r="C76" s="90">
        <f>_xlfn.XLOOKUP($C$11,'5. FORMACIÓN X CTROS'!$C$11:$C$128,'5. FORMACIÓN X CTROS'!$FH$11:$FH$128,0,0)</f>
        <v>0.34</v>
      </c>
      <c r="D76" s="175">
        <f>_xlfn.XLOOKUP($C$11,'5. FORMACIÓN X CTROS'!$C$11:$C$128,'5. FORMACIÓN X CTROS'!$FI$11:$FI$128,0,0)</f>
        <v>0.52500000000000002</v>
      </c>
      <c r="E76" s="106">
        <f>_xlfn.XLOOKUP($C$11,'5. FORMACIÓN X CTROS'!$C$11:$C$128,'5. FORMACIÓN X CTROS'!$FJ$11:$FJ$128,0,0)</f>
        <v>1.5441176470588236</v>
      </c>
      <c r="F76" s="56"/>
      <c r="I76" s="33" t="s">
        <v>19</v>
      </c>
      <c r="J76" s="90">
        <f>_xlfn.XLOOKUP($J$11,'4. FORMACIÓN X REGIONAL'!$A$11:$A$43,'4. FORMACIÓN X REGIONAL'!$FF$11:$FF$43,0,0)</f>
        <v>0.57000000000000006</v>
      </c>
      <c r="K76" s="175">
        <f>_xlfn.XLOOKUP($J$11,'4. FORMACIÓN X REGIONAL'!$A$11:$A$43,'4. FORMACIÓN X REGIONAL'!$FG$11:$FG$43,0,0)</f>
        <v>0.52025252807419398</v>
      </c>
      <c r="L76" s="106">
        <f>_xlfn.XLOOKUP($J$11,'4. FORMACIÓN X REGIONAL'!$A$11:$A$43,'4. FORMACIÓN X REGIONAL'!$FH$11:$FH$43,0,0)</f>
        <v>0.91272373346349811</v>
      </c>
    </row>
    <row r="77" spans="2:12" x14ac:dyDescent="0.55000000000000004">
      <c r="B77" s="33" t="s">
        <v>174</v>
      </c>
      <c r="C77" s="90">
        <f>_xlfn.XLOOKUP($C$11,'5. FORMACIÓN X CTROS'!$C$11:$C$128,'5. FORMACIÓN X CTROS'!$FK$11:$FK$128,0,0)</f>
        <v>0.80634342660022995</v>
      </c>
      <c r="D77" s="175">
        <f>_xlfn.XLOOKUP($C$11,'5. FORMACIÓN X CTROS'!$C$11:$C$128,'5. FORMACIÓN X CTROS'!$FL$11:$FL$128,0,0)</f>
        <v>0.94650433499354403</v>
      </c>
      <c r="E77" s="106">
        <f>_xlfn.XLOOKUP($C$11,'5. FORMACIÓN X CTROS'!$C$11:$C$128,'5. FORMACIÓN X CTROS'!$FM$11:$FM$128,0,0)</f>
        <v>1.1738228449189099</v>
      </c>
      <c r="F77" s="56"/>
      <c r="I77" s="33" t="s">
        <v>174</v>
      </c>
      <c r="J77" s="90">
        <f>_xlfn.XLOOKUP($J$11,'4. FORMACIÓN X REGIONAL'!$A$11:$A$43,'4. FORMACIÓN X REGIONAL'!$FI$11:$FI$43,0,0)</f>
        <v>0.88</v>
      </c>
      <c r="K77" s="175">
        <f>_xlfn.XLOOKUP($J$11,'4. FORMACIÓN X REGIONAL'!$A$11:$A$43,'4. FORMACIÓN X REGIONAL'!$FJ$11:$FJ$43,0,0)</f>
        <v>0.93508693866374604</v>
      </c>
      <c r="L77" s="106">
        <f>_xlfn.XLOOKUP($J$11,'4. FORMACIÓN X REGIONAL'!$A$11:$A$43,'4. FORMACIÓN X REGIONAL'!$FK$11:$FK$43,0,0)</f>
        <v>1.062598793936075</v>
      </c>
    </row>
    <row r="78" spans="2:12" x14ac:dyDescent="0.55000000000000004">
      <c r="B78" s="33" t="s">
        <v>403</v>
      </c>
      <c r="C78" s="90">
        <f>_xlfn.XLOOKUP($C$11,'5. FORMACIÓN X CTROS'!$C$11:$C$128,'5. FORMACIÓN X CTROS'!$FN$11:$FN$128,0,0)</f>
        <v>0.61009999999999998</v>
      </c>
      <c r="D78" s="175">
        <f>_xlfn.XLOOKUP($C$11,'5. FORMACIÓN X CTROS'!$C$11:$C$128,'5. FORMACIÓN X CTROS'!$FO$11:$FO$128,0,0)</f>
        <v>1</v>
      </c>
      <c r="E78" s="106">
        <f>_xlfn.XLOOKUP($C$11,'5. FORMACIÓN X CTROS'!$C$11:$C$128,'5. FORMACIÓN X CTROS'!$FP$11:$FP$128,0,0)</f>
        <v>1.6390755613833798</v>
      </c>
      <c r="F78" s="56"/>
      <c r="I78" s="33" t="s">
        <v>403</v>
      </c>
      <c r="J78" s="90">
        <f>_xlfn.XLOOKUP($J$11,'4. FORMACIÓN X REGIONAL'!$A$11:$A$43,'4. FORMACIÓN X REGIONAL'!$FL$11:$FL$43,0,0)</f>
        <v>0.61009999999999998</v>
      </c>
      <c r="K78" s="175">
        <f>_xlfn.XLOOKUP($J$11,'4. FORMACIÓN X REGIONAL'!$A$11:$A$43,'4. FORMACIÓN X REGIONAL'!$FM$11:$FM$43,0,0)</f>
        <v>0.89533898305084703</v>
      </c>
      <c r="L78" s="106">
        <f>_xlfn.XLOOKUP($J$11,'4. FORMACIÓN X REGIONAL'!$A$11:$A$43,'4. FORMACIÓN X REGIONAL'!$FN$11:$FN$43,0,0)</f>
        <v>1.4675282462724915</v>
      </c>
    </row>
    <row r="79" spans="2:12" ht="14.7" thickBot="1" x14ac:dyDescent="0.6"/>
    <row r="80" spans="2:12" ht="21.6" thickBot="1" x14ac:dyDescent="0.6">
      <c r="B80" s="276" t="s">
        <v>673</v>
      </c>
      <c r="C80" s="278" t="s">
        <v>303</v>
      </c>
      <c r="D80" s="279" t="s">
        <v>414</v>
      </c>
      <c r="E80" s="280" t="s">
        <v>415</v>
      </c>
      <c r="I80" s="276" t="s">
        <v>400</v>
      </c>
      <c r="J80" s="278" t="s">
        <v>303</v>
      </c>
      <c r="K80" s="279" t="s">
        <v>414</v>
      </c>
      <c r="L80" s="280" t="s">
        <v>415</v>
      </c>
    </row>
    <row r="81" spans="2:12" ht="15" customHeight="1" x14ac:dyDescent="0.55000000000000004">
      <c r="B81" s="33" t="s">
        <v>175</v>
      </c>
      <c r="C81" s="111">
        <f>_xlfn.XLOOKUP($C$11,'5. FORMACIÓN X CTROS'!$C$11:$C$128,'5. FORMACIÓN X CTROS'!$FQ$11:$FQ$128,0,0)</f>
        <v>1777</v>
      </c>
      <c r="D81" s="111">
        <f>_xlfn.XLOOKUP($C$11,'5. FORMACIÓN X CTROS'!$C$11:$C$128,'5. FORMACIÓN X CTROS'!$FR$11:$FR$128,0,0)</f>
        <v>74</v>
      </c>
      <c r="E81" s="92">
        <f>_xlfn.XLOOKUP($C$11,'5. FORMACIÓN X CTROS'!$C$11:$C$128,'5. FORMACIÓN X CTROS'!$FS$11:$FS$128,0,0)</f>
        <v>4.164321890827237E-2</v>
      </c>
      <c r="F81" s="56"/>
      <c r="I81" s="33" t="s">
        <v>175</v>
      </c>
      <c r="J81" s="111">
        <f>_xlfn.XLOOKUP($J$11,'4. FORMACIÓN X REGIONAL'!$A$11:$A$43,'4. FORMACIÓN X REGIONAL'!$FO$11:$FO$43,0,0)</f>
        <v>40679</v>
      </c>
      <c r="K81" s="111">
        <f>_xlfn.XLOOKUP($J$11,'4. FORMACIÓN X REGIONAL'!$A$11:$A$43,'4. FORMACIÓN X REGIONAL'!$FP$11:$FP$43,0,0)</f>
        <v>5733</v>
      </c>
      <c r="L81" s="92">
        <f>_xlfn.XLOOKUP($J$11,'4. FORMACIÓN X REGIONAL'!$A$11:$A$43,'4. FORMACIÓN X REGIONAL'!$FQ$11:$FQ$43,0,0)</f>
        <v>0.14093266796135598</v>
      </c>
    </row>
    <row r="82" spans="2:12" ht="15" customHeight="1" x14ac:dyDescent="0.55000000000000004">
      <c r="B82" s="33" t="s">
        <v>20</v>
      </c>
      <c r="C82" s="111">
        <f>_xlfn.XLOOKUP($C$11,'5. FORMACIÓN X CTROS'!$C$11:$C$128,'5. FORMACIÓN X CTROS'!$FT$11:$FT$128,0,0)</f>
        <v>401</v>
      </c>
      <c r="D82" s="111">
        <f>_xlfn.XLOOKUP($C$11,'5. FORMACIÓN X CTROS'!$C$11:$C$128,'5. FORMACIÓN X CTROS'!$FU$11:$FU$128,0,0)</f>
        <v>260</v>
      </c>
      <c r="E82" s="92">
        <f>_xlfn.XLOOKUP($C$11,'5. FORMACIÓN X CTROS'!$C$11:$C$128,'5. FORMACIÓN X CTROS'!$FV$11:$FV$128,0,0)</f>
        <v>0.64837905236907734</v>
      </c>
      <c r="F82" s="56"/>
      <c r="I82" s="33" t="s">
        <v>20</v>
      </c>
      <c r="J82" s="111">
        <f>_xlfn.XLOOKUP($J$11,'4. FORMACIÓN X REGIONAL'!$A$11:$A$43,'4. FORMACIÓN X REGIONAL'!$FR$11:$FR$43,0,0)</f>
        <v>12854</v>
      </c>
      <c r="K82" s="111">
        <f>_xlfn.XLOOKUP($J$11,'4. FORMACIÓN X REGIONAL'!$A$11:$A$43,'4. FORMACIÓN X REGIONAL'!$FS$11:$FS$43,0,0)</f>
        <v>5638</v>
      </c>
      <c r="L82" s="92">
        <f>_xlfn.XLOOKUP($J$11,'4. FORMACIÓN X REGIONAL'!$A$11:$A$43,'4. FORMACIÓN X REGIONAL'!$FT$11:$FT$43,0,0)</f>
        <v>0.43861832892484831</v>
      </c>
    </row>
    <row r="83" spans="2:12" x14ac:dyDescent="0.55000000000000004">
      <c r="B83" s="33" t="s">
        <v>202</v>
      </c>
      <c r="C83" s="111">
        <f>_xlfn.XLOOKUP($C$11,'5. FORMACIÓN X CTROS'!$C$11:$C$128,'5. FORMACIÓN X CTROS'!$FW$11:$FW$128,0,0)</f>
        <v>2178</v>
      </c>
      <c r="D83" s="111">
        <f>_xlfn.XLOOKUP($C$11,'5. FORMACIÓN X CTROS'!$C$11:$C$128,'5. FORMACIÓN X CTROS'!$FX$11:$FX$128,0,0)</f>
        <v>334</v>
      </c>
      <c r="E83" s="92">
        <f>_xlfn.XLOOKUP($C$11,'5. FORMACIÓN X CTROS'!$C$11:$C$128,'5. FORMACIÓN X CTROS'!$FY$11:$FY$128,0,0)</f>
        <v>0.15335169880624427</v>
      </c>
      <c r="F83" s="56"/>
      <c r="I83" s="33" t="s">
        <v>202</v>
      </c>
      <c r="J83" s="111">
        <f>_xlfn.XLOOKUP($J$11,'4. FORMACIÓN X REGIONAL'!$A$11:$A$43,'4. FORMACIÓN X REGIONAL'!$FU$11:$FU$43,0,0)</f>
        <v>53533</v>
      </c>
      <c r="K83" s="111">
        <f>_xlfn.XLOOKUP($J$11,'4. FORMACIÓN X REGIONAL'!$A$11:$A$43,'4. FORMACIÓN X REGIONAL'!$FV$11:$FV$43,0,0)</f>
        <v>11371</v>
      </c>
      <c r="L83" s="92">
        <f>_xlfn.XLOOKUP($J$11,'4. FORMACIÓN X REGIONAL'!$A$11:$A$43,'4. FORMACIÓN X REGIONAL'!$FW$11:$FW$43,0,0)</f>
        <v>0.21241103618328883</v>
      </c>
    </row>
    <row r="84" spans="2:12" x14ac:dyDescent="0.55000000000000004">
      <c r="B84" s="33" t="s">
        <v>203</v>
      </c>
      <c r="C84" s="111">
        <f>_xlfn.XLOOKUP($C$11,'5. FORMACIÓN X CTROS'!$C$11:$C$128,'5. FORMACIÓN X CTROS'!$FZ$11:$FZ$128,0,0)</f>
        <v>13191</v>
      </c>
      <c r="D84" s="111">
        <f>_xlfn.XLOOKUP($C$11,'5. FORMACIÓN X CTROS'!$C$11:$C$128,'5. FORMACIÓN X CTROS'!$GA$11:$GA$128,0,0)</f>
        <v>5719</v>
      </c>
      <c r="E84" s="92">
        <f>_xlfn.XLOOKUP($C$11,'5. FORMACIÓN X CTROS'!$C$11:$C$128,'5. FORMACIÓN X CTROS'!$GB$11:$GB$128,0,0)</f>
        <v>0.43355318019862027</v>
      </c>
      <c r="F84" s="56"/>
      <c r="I84" s="33" t="s">
        <v>203</v>
      </c>
      <c r="J84" s="111">
        <f>_xlfn.XLOOKUP($J$11,'4. FORMACIÓN X REGIONAL'!$A$11:$A$43,'4. FORMACIÓN X REGIONAL'!$FX$11:$FX$43,0,0)</f>
        <v>333891</v>
      </c>
      <c r="K84" s="111">
        <f>_xlfn.XLOOKUP($J$11,'4. FORMACIÓN X REGIONAL'!$A$11:$A$43,'4. FORMACIÓN X REGIONAL'!$FY$11:$FY$43,0,0)</f>
        <v>162797</v>
      </c>
      <c r="L84" s="92">
        <f>_xlfn.XLOOKUP($J$11,'4. FORMACIÓN X REGIONAL'!$A$11:$A$43,'4. FORMACIÓN X REGIONAL'!$FZ$11:$FZ$43,0,0)</f>
        <v>0.48757528654560922</v>
      </c>
    </row>
    <row r="85" spans="2:12" x14ac:dyDescent="0.55000000000000004">
      <c r="B85" s="33" t="s">
        <v>204</v>
      </c>
      <c r="C85" s="111">
        <f>_xlfn.XLOOKUP($C$11,'5. FORMACIÓN X CTROS'!$C$11:$C$128,'5. FORMACIÓN X CTROS'!$GC$11:$GC$128,0,0)</f>
        <v>15369</v>
      </c>
      <c r="D85" s="111">
        <f>_xlfn.XLOOKUP($C$11,'5. FORMACIÓN X CTROS'!$C$11:$C$128,'5. FORMACIÓN X CTROS'!$GD$11:$GD$128,0,0)</f>
        <v>6053</v>
      </c>
      <c r="E85" s="92">
        <f>_xlfn.XLOOKUP($C$11,'5. FORMACIÓN X CTROS'!$C$11:$C$128,'5. FORMACIÓN X CTROS'!$GE$11:$GE$128,0,0)</f>
        <v>0.39384475242371009</v>
      </c>
      <c r="F85" s="56"/>
      <c r="I85" s="33" t="s">
        <v>204</v>
      </c>
      <c r="J85" s="111">
        <f>_xlfn.XLOOKUP($J$11,'4. FORMACIÓN X REGIONAL'!$A$11:$A$43,'4. FORMACIÓN X REGIONAL'!$GA$11:$GA$43,0,0)</f>
        <v>387424</v>
      </c>
      <c r="K85" s="111">
        <f>_xlfn.XLOOKUP($J$11,'4. FORMACIÓN X REGIONAL'!$A$11:$A$43,'4. FORMACIÓN X REGIONAL'!$GB$11:$GB$43,0,0)</f>
        <v>174168</v>
      </c>
      <c r="L85" s="92">
        <f>_xlfn.XLOOKUP($J$11,'4. FORMACIÓN X REGIONAL'!$A$11:$A$43,'4. FORMACIÓN X REGIONAL'!$GC$11:$GC$43,0,0)</f>
        <v>0.44955397703807715</v>
      </c>
    </row>
    <row r="86" spans="2:12" x14ac:dyDescent="0.55000000000000004">
      <c r="B86" s="33" t="s">
        <v>205</v>
      </c>
      <c r="C86" s="111">
        <f>_xlfn.XLOOKUP($C$11,'5. FORMACIÓN X CTROS'!$C$11:$C$128,'5. FORMACIÓN X CTROS'!$GF$11:$GF$128,0,0)</f>
        <v>1093</v>
      </c>
      <c r="D86" s="111">
        <f>_xlfn.XLOOKUP($C$11,'5. FORMACIÓN X CTROS'!$C$11:$C$128,'5. FORMACIÓN X CTROS'!$GG$11:$GG$128,0,0)</f>
        <v>0</v>
      </c>
      <c r="E86" s="92">
        <f>_xlfn.XLOOKUP($C$11,'5. FORMACIÓN X CTROS'!$C$11:$C$128,'5. FORMACIÓN X CTROS'!$GH$11:$GH$128,0,0)</f>
        <v>0</v>
      </c>
      <c r="F86" s="56"/>
      <c r="I86" s="33" t="s">
        <v>205</v>
      </c>
      <c r="J86" s="111">
        <f>_xlfn.XLOOKUP($J$11,'4. FORMACIÓN X REGIONAL'!$A$11:$A$43,'4. FORMACIÓN X REGIONAL'!$GD$11:$GD$43,0,0)</f>
        <v>19193</v>
      </c>
      <c r="K86" s="111">
        <f>_xlfn.XLOOKUP($J$11,'4. FORMACIÓN X REGIONAL'!$A$11:$A$43,'4. FORMACIÓN X REGIONAL'!$GE$11:$GE$43,0,0)</f>
        <v>78</v>
      </c>
      <c r="L86" s="92">
        <f>_xlfn.XLOOKUP($J$11,'4. FORMACIÓN X REGIONAL'!$A$11:$A$43,'4. FORMACIÓN X REGIONAL'!$GF$11:$GF$43,0,0)</f>
        <v>4.0639816599802011E-3</v>
      </c>
    </row>
    <row r="87" spans="2:12" x14ac:dyDescent="0.55000000000000004">
      <c r="B87" s="33" t="s">
        <v>207</v>
      </c>
      <c r="C87" s="111">
        <f>_xlfn.XLOOKUP($C$11,'5. FORMACIÓN X CTROS'!$C$11:$C$128,'5. FORMACIÓN X CTROS'!$GI$11:$GI$128,0,0)</f>
        <v>6204</v>
      </c>
      <c r="D87" s="111">
        <f>_xlfn.XLOOKUP($C$11,'5. FORMACIÓN X CTROS'!$C$11:$C$128,'5. FORMACIÓN X CTROS'!$GJ$11:$GJ$128,0,0)</f>
        <v>1485</v>
      </c>
      <c r="E87" s="105">
        <f>_xlfn.XLOOKUP($C$11,'5. FORMACIÓN X CTROS'!$C$11:$C$128,'5. FORMACIÓN X CTROS'!$GK$11:$GK$128,0,0)</f>
        <v>0.23936170212765959</v>
      </c>
      <c r="F87" s="56"/>
      <c r="I87" s="33" t="s">
        <v>207</v>
      </c>
      <c r="J87" s="111">
        <f>_xlfn.XLOOKUP($J$11,'4. FORMACIÓN X REGIONAL'!$A$11:$A$43,'4. FORMACIÓN X REGIONAL'!$GG$11:$GG$43,0,0)</f>
        <v>64933</v>
      </c>
      <c r="K87" s="111">
        <f>_xlfn.XLOOKUP($J$11,'4. FORMACIÓN X REGIONAL'!$A$11:$A$43,'4. FORMACIÓN X REGIONAL'!$GH$11:$GH$43,0,0)</f>
        <v>28549</v>
      </c>
      <c r="L87" s="105">
        <f>_xlfn.XLOOKUP($J$11,'4. FORMACIÓN X REGIONAL'!$A$11:$A$43,'4. FORMACIÓN X REGIONAL'!$GI$11:$GI$43,0,0)</f>
        <v>0.43966858146089044</v>
      </c>
    </row>
    <row r="88" spans="2:12" x14ac:dyDescent="0.55000000000000004">
      <c r="B88" s="33" t="s">
        <v>401</v>
      </c>
      <c r="C88" s="111">
        <f>_xlfn.XLOOKUP($C$11,'5. FORMACIÓN X CTROS'!$C$11:$C$128,'5. FORMACIÓN X CTROS'!$GL$11:$GL$128,0,0)</f>
        <v>61</v>
      </c>
      <c r="D88" s="111">
        <f>_xlfn.XLOOKUP($C$11,'5. FORMACIÓN X CTROS'!$C$11:$C$128,'5. FORMACIÓN X CTROS'!$GM$11:$GM$128,0,0)</f>
        <v>0</v>
      </c>
      <c r="E88" s="105">
        <f>_xlfn.XLOOKUP($C$11,'5. FORMACIÓN X CTROS'!$C$11:$C$128,'5. FORMACIÓN X CTROS'!$GN$11:$GN$128,0,0)</f>
        <v>0</v>
      </c>
      <c r="F88" s="56"/>
      <c r="I88" s="33" t="s">
        <v>401</v>
      </c>
      <c r="J88" s="111">
        <f>_xlfn.XLOOKUP($J$11,'4. FORMACIÓN X REGIONAL'!$A$11:$A$43,'4. FORMACIÓN X REGIONAL'!$GJ$11:$GJ$43,0,0)</f>
        <v>4295</v>
      </c>
      <c r="K88" s="111">
        <f>_xlfn.XLOOKUP($J$11,'4. FORMACIÓN X REGIONAL'!$A$11:$A$43,'4. FORMACIÓN X REGIONAL'!$GK$11:$GK$43,0,0)</f>
        <v>3934</v>
      </c>
      <c r="L88" s="105">
        <f>_xlfn.XLOOKUP($J$11,'4. FORMACIÓN X REGIONAL'!$A$11:$A$43,'4. FORMACIÓN X REGIONAL'!$GL$11:$GL$43,0,0)</f>
        <v>0.91594877764842841</v>
      </c>
    </row>
    <row r="90" spans="2:12" ht="14.7" thickBot="1" x14ac:dyDescent="0.6"/>
    <row r="91" spans="2:12" ht="21.6" thickBot="1" x14ac:dyDescent="0.6">
      <c r="B91" s="385" t="s">
        <v>342</v>
      </c>
      <c r="C91" s="386" t="s">
        <v>303</v>
      </c>
      <c r="D91" s="387" t="s">
        <v>414</v>
      </c>
      <c r="E91" s="388" t="s">
        <v>415</v>
      </c>
      <c r="I91" s="276" t="s">
        <v>342</v>
      </c>
      <c r="J91" s="278" t="s">
        <v>303</v>
      </c>
      <c r="K91" s="279" t="s">
        <v>414</v>
      </c>
      <c r="L91" s="280" t="s">
        <v>415</v>
      </c>
    </row>
    <row r="92" spans="2:12" x14ac:dyDescent="0.55000000000000004">
      <c r="B92" s="33" t="s">
        <v>212</v>
      </c>
      <c r="C92" s="103">
        <f>_xlfn.XLOOKUP($C$11,'7. SNFT X CTROS'!$C$9:$C$126,'7. SNFT X CTROS'!$E$9:$E$126,0)</f>
        <v>556</v>
      </c>
      <c r="D92" s="103">
        <f>_xlfn.XLOOKUP($C$11,'7. SNFT X CTROS'!$C$9:$C$126,'7. SNFT X CTROS'!$F$9:$F$126,0)</f>
        <v>365</v>
      </c>
      <c r="E92" s="92">
        <f>_xlfn.XLOOKUP($C$11,'7. SNFT X CTROS'!$C$9:$C$126,'7. SNFT X CTROS'!$G$9:$G$126,0)</f>
        <v>0.65647482014388492</v>
      </c>
      <c r="F92" s="56"/>
      <c r="I92" s="33" t="s">
        <v>212</v>
      </c>
      <c r="J92" s="103">
        <f>_xlfn.XLOOKUP($J$11,'6. SNFT X REG'!$A$9:$A$41,'6. SNFT X REG'!$C$9:$C$41,0,0)</f>
        <v>8031</v>
      </c>
      <c r="K92" s="103">
        <f>_xlfn.XLOOKUP($J$11,'6. SNFT X REG'!$A$9:$A$41,'6. SNFT X REG'!$D$9:$D$41,0,0)</f>
        <v>5998</v>
      </c>
      <c r="L92" s="92">
        <f>_xlfn.XLOOKUP($J$11,'6. SNFT X REG'!$A$9:$A$41,'6. SNFT X REG'!$E$9:$E$41,0,0)</f>
        <v>0.74685593325862287</v>
      </c>
    </row>
    <row r="93" spans="2:12" x14ac:dyDescent="0.55000000000000004">
      <c r="B93" s="33" t="s">
        <v>383</v>
      </c>
      <c r="C93" s="103">
        <f>_xlfn.XLOOKUP($C$11,'7. SNFT X CTROS'!$C$9:$C$126,'7. SNFT X CTROS'!$H$9:$H$126,0)</f>
        <v>372</v>
      </c>
      <c r="D93" s="103">
        <f>_xlfn.XLOOKUP($C$11,'7. SNFT X CTROS'!$C$9:$C$126,'7. SNFT X CTROS'!$I$9:$I$126,0)</f>
        <v>38</v>
      </c>
      <c r="E93" s="92">
        <f>_xlfn.XLOOKUP($C$11,'7. SNFT X CTROS'!$C$9:$C$126,'7. SNFT X CTROS'!$J$9:$J$126,0)</f>
        <v>0.10215053763440861</v>
      </c>
      <c r="F93" s="56"/>
      <c r="I93" s="33" t="s">
        <v>384</v>
      </c>
      <c r="J93" s="103">
        <f>_xlfn.XLOOKUP($J$11,'6. SNFT X REG'!$A$9:$A$41,'6. SNFT X REG'!$F$9:$F$41,0,0)</f>
        <v>3659</v>
      </c>
      <c r="K93" s="103">
        <f>_xlfn.XLOOKUP($J$11,'6. SNFT X REG'!$A$9:$A$41,'6. SNFT X REG'!$G$9:$G$41,0,0)</f>
        <v>2023</v>
      </c>
      <c r="L93" s="92">
        <f>_xlfn.XLOOKUP($J$11,'6. SNFT X REG'!$A$9:$A$41,'6. SNFT X REG'!$H$9:$H$41,0,0)</f>
        <v>0.55288330144848319</v>
      </c>
    </row>
    <row r="94" spans="2:12" ht="14.7" thickBot="1" x14ac:dyDescent="0.6">
      <c r="B94" s="389" t="s">
        <v>213</v>
      </c>
      <c r="C94" s="390">
        <f>_xlfn.XLOOKUP($C$11,'7. SNFT X CTROS'!$C$9:$C$126,'7. SNFT X CTROS'!$K$9:$K$126,0)</f>
        <v>2057</v>
      </c>
      <c r="D94" s="390">
        <f>_xlfn.XLOOKUP($C$11,'7. SNFT X CTROS'!$C$9:$C$126,'7. SNFT X CTROS'!$L$9:$L$126,0)</f>
        <v>873</v>
      </c>
      <c r="E94" s="391">
        <f>_xlfn.XLOOKUP($C$11,'7. SNFT X CTROS'!$C$9:$C$126,'7. SNFT X CTROS'!$M$9:$M$126,0)</f>
        <v>0.42440447253281477</v>
      </c>
      <c r="F94" s="56"/>
      <c r="I94" s="33" t="s">
        <v>213</v>
      </c>
      <c r="J94" s="103">
        <f>_xlfn.XLOOKUP($J$11,'6. SNFT X REG'!$A$9:$A$41,'6. SNFT X REG'!$I$9:$I$41,0,0)</f>
        <v>23334</v>
      </c>
      <c r="K94" s="103">
        <f>_xlfn.XLOOKUP($J$11,'6. SNFT X REG'!$A$9:$A$41,'6. SNFT X REG'!$J$9:$J$41,0,0)</f>
        <v>14370</v>
      </c>
      <c r="L94" s="92">
        <f>_xlfn.XLOOKUP($J$11,'6. SNFT X REG'!$A$9:$A$41,'6. SNFT X REG'!$K$9:$K$41,0,0)</f>
        <v>0.61583954744150171</v>
      </c>
    </row>
    <row r="95" spans="2:12" ht="20.100000000000001" customHeight="1" thickBot="1" x14ac:dyDescent="0.75">
      <c r="B95" s="392" t="s">
        <v>683</v>
      </c>
      <c r="C95" s="393">
        <f>_xlfn.XLOOKUP($C$11,'7. SNFT X CTROS'!$C$9:$C$126,'7. SNFT X CTROS'!$N$9:$N$126,0)</f>
        <v>2985</v>
      </c>
      <c r="D95" s="393">
        <f>_xlfn.XLOOKUP($C$11,'7. SNFT X CTROS'!$C$9:$C$126,'7. SNFT X CTROS'!$O$9:$O$126,0)</f>
        <v>1200</v>
      </c>
      <c r="E95" s="394">
        <f>_xlfn.XLOOKUP($C$11,'7. SNFT X CTROS'!$C$9:$C$126,'7. SNFT X CTROS'!$P$9:$P$126,0)</f>
        <v>0.4020100502512563</v>
      </c>
      <c r="F95" s="190"/>
      <c r="G95" s="277"/>
      <c r="H95" s="277"/>
      <c r="I95" s="207" t="s">
        <v>214</v>
      </c>
      <c r="J95" s="235">
        <f>_xlfn.XLOOKUP($J$11,'6. SNFT X REG'!$A$9:$A$41,'6. SNFT X REG'!$L$9:$L$41,0,0)</f>
        <v>35024</v>
      </c>
      <c r="K95" s="235">
        <f>_xlfn.XLOOKUP($J$11,'6. SNFT X REG'!$A$9:$A$41,'6. SNFT X REG'!$M$9:$M$41,0,0)</f>
        <v>22391</v>
      </c>
      <c r="L95" s="337">
        <f>_xlfn.XLOOKUP($J$11,'6. SNFT X REG'!$A$9:$A$41,'6. SNFT X REG'!$N$9:$N$41,0,0)</f>
        <v>0.63930447693010506</v>
      </c>
    </row>
    <row r="96" spans="2:12" ht="18" customHeight="1" x14ac:dyDescent="0.6">
      <c r="B96" s="395" t="s">
        <v>11</v>
      </c>
      <c r="C96" s="396">
        <f>_xlfn.XLOOKUP($C$11,'7. SNFT X CTROS'!$C$9:$C$126,'7. SNFT X CTROS'!$Q$9:$Q$126,0)</f>
        <v>3229</v>
      </c>
      <c r="D96" s="396">
        <f>_xlfn.XLOOKUP($C$11,'7. SNFT X CTROS'!$C$9:$C$126,'7. SNFT X CTROS'!$R$9:$R$126,0)</f>
        <v>1596</v>
      </c>
      <c r="E96" s="397">
        <f>_xlfn.XLOOKUP($C$11,'7. SNFT X CTROS'!$C$9:$C$126,'7. SNFT X CTROS'!$S$9:$S$126,0)</f>
        <v>0.49427067203468567</v>
      </c>
      <c r="F96" s="198"/>
      <c r="G96" s="239"/>
      <c r="H96" s="239"/>
      <c r="I96" s="201" t="s">
        <v>11</v>
      </c>
      <c r="J96" s="250">
        <f>_xlfn.XLOOKUP($J$11,'6. SNFT X REG'!$A$9:$A$41,'6. SNFT X REG'!$O$9:$O$41,0,0)</f>
        <v>37063</v>
      </c>
      <c r="K96" s="250">
        <f>_xlfn.XLOOKUP($J$11,'6. SNFT X REG'!$A$9:$A$41,'6. SNFT X REG'!$P$9:$P$41,0,0)</f>
        <v>25201</v>
      </c>
      <c r="L96" s="160">
        <f>_xlfn.XLOOKUP($J$11,'6. SNFT X REG'!$A$9:$A$41,'6. SNFT X REG'!$Q$9:$Q$41,0,0)</f>
        <v>0.6799503548012843</v>
      </c>
    </row>
    <row r="97" spans="2:12" ht="18" customHeight="1" x14ac:dyDescent="0.6">
      <c r="B97" s="398" t="s">
        <v>12</v>
      </c>
      <c r="C97" s="250">
        <f>_xlfn.XLOOKUP($C$11,'7. SNFT X CTROS'!$C$9:$C$126,'7. SNFT X CTROS'!$T$9:$T$126,0)</f>
        <v>2953</v>
      </c>
      <c r="D97" s="250">
        <f>_xlfn.XLOOKUP($C$11,'7. SNFT X CTROS'!$C$9:$C$126,'7. SNFT X CTROS'!$U$9:$U$126,0)</f>
        <v>943</v>
      </c>
      <c r="E97" s="347">
        <f>_xlfn.XLOOKUP($C$11,'7. SNFT X CTROS'!$C$9:$C$126,'7. SNFT X CTROS'!$V$9:$V$126,0)</f>
        <v>0.31933626820182864</v>
      </c>
      <c r="F97" s="198"/>
      <c r="G97" s="239"/>
      <c r="H97" s="239"/>
      <c r="I97" s="201" t="s">
        <v>12</v>
      </c>
      <c r="J97" s="250">
        <f>_xlfn.XLOOKUP($J$11,'6. SNFT X REG'!$A$9:$A$41,'6. SNFT X REG'!$R$9:$R$41,0,0)</f>
        <v>31518</v>
      </c>
      <c r="K97" s="250">
        <f>_xlfn.XLOOKUP($J$11,'6. SNFT X REG'!$A$9:$A$41,'6. SNFT X REG'!$S$9:$S$41,0,0)</f>
        <v>15967</v>
      </c>
      <c r="L97" s="160">
        <f>_xlfn.XLOOKUP($J$11,'6. SNFT X REG'!$A$9:$A$41,'6. SNFT X REG'!$T$9:$T$41,0,0)</f>
        <v>0.50659940351545152</v>
      </c>
    </row>
    <row r="98" spans="2:12" ht="18" customHeight="1" x14ac:dyDescent="0.6">
      <c r="B98" s="398" t="s">
        <v>13</v>
      </c>
      <c r="C98" s="250">
        <f>_xlfn.XLOOKUP($C$11,'7. SNFT X CTROS'!$C$9:$C$126,'7. SNFT X CTROS'!$W$9:$W$126,0)</f>
        <v>2687</v>
      </c>
      <c r="D98" s="250">
        <f>_xlfn.XLOOKUP($C$11,'7. SNFT X CTROS'!$C$9:$C$126,'7. SNFT X CTROS'!$X$9:$X$126,0)</f>
        <v>749</v>
      </c>
      <c r="E98" s="347">
        <f>_xlfn.XLOOKUP($C$11,'7. SNFT X CTROS'!$C$9:$C$126,'7. SNFT X CTROS'!$Y$9:$Y$126,0)</f>
        <v>0.27874953479717157</v>
      </c>
      <c r="F98" s="198"/>
      <c r="G98" s="239"/>
      <c r="H98" s="239"/>
      <c r="I98" s="201" t="s">
        <v>13</v>
      </c>
      <c r="J98" s="250">
        <f>_xlfn.XLOOKUP($J$11,'6. SNFT X REG'!$A$9:$A$41,'6. SNFT X REG'!$U$9:$U$41,0,0)</f>
        <v>29886</v>
      </c>
      <c r="K98" s="250">
        <f>_xlfn.XLOOKUP($J$11,'6. SNFT X REG'!$A$9:$A$41,'6. SNFT X REG'!$V$9:$V$41,0,0)</f>
        <v>14307</v>
      </c>
      <c r="L98" s="160">
        <f>_xlfn.XLOOKUP($J$11,'6. SNFT X REG'!$A$9:$A$41,'6. SNFT X REG'!$W$9:$W$41,0,0)</f>
        <v>0.47871913270427624</v>
      </c>
    </row>
    <row r="99" spans="2:12" ht="18" customHeight="1" x14ac:dyDescent="0.6">
      <c r="B99" s="398" t="s">
        <v>14</v>
      </c>
      <c r="C99" s="250">
        <f>_xlfn.XLOOKUP($C$11,'7. SNFT X CTROS'!$C$9:$C$126,'7. SNFT X CTROS'!$Z$9:$Z$126,0)</f>
        <v>8</v>
      </c>
      <c r="D99" s="250">
        <f>_xlfn.XLOOKUP($C$11,'7. SNFT X CTROS'!$C$9:$C$126,'7. SNFT X CTROS'!$AA$9:$AA$126,0)</f>
        <v>6</v>
      </c>
      <c r="E99" s="347">
        <f>_xlfn.XLOOKUP($C$11,'7. SNFT X CTROS'!$C$9:$C$126,'7. SNFT X CTROS'!$AB$9:$AB$126,0)</f>
        <v>0.75</v>
      </c>
      <c r="F99" s="198"/>
      <c r="G99" s="239"/>
      <c r="H99" s="239"/>
      <c r="I99" s="201" t="s">
        <v>14</v>
      </c>
      <c r="J99" s="250">
        <f>_xlfn.XLOOKUP($J$11,'6. SNFT X REG'!$A$9:$A$41,'6. SNFT X REG'!$X$9:$X$41,0,0)</f>
        <v>141</v>
      </c>
      <c r="K99" s="250">
        <f>_xlfn.XLOOKUP($J$11,'6. SNFT X REG'!$A$9:$A$41,'6. SNFT X REG'!$Y$9:$Y$41,0,0)</f>
        <v>100</v>
      </c>
      <c r="L99" s="347">
        <f>_xlfn.XLOOKUP($J$11,'6. SNFT X REG'!$A$9:$A$41,'6. SNFT X REG'!$Z$9:$Z$41,0,0)</f>
        <v>0.70921985815602839</v>
      </c>
    </row>
    <row r="100" spans="2:12" ht="18" customHeight="1" x14ac:dyDescent="0.6">
      <c r="B100" s="398" t="s">
        <v>15</v>
      </c>
      <c r="C100" s="250">
        <f>_xlfn.XLOOKUP($C$11,'7. SNFT X CTROS'!$C$9:$C$126,'7. SNFT X CTROS'!$AC$9:$AC$126,0)</f>
        <v>12</v>
      </c>
      <c r="D100" s="250">
        <f>_xlfn.XLOOKUP($C$11,'7. SNFT X CTROS'!$C$9:$C$126,'7. SNFT X CTROS'!$AD$9:$AD$126,0)</f>
        <v>0</v>
      </c>
      <c r="E100" s="399">
        <f>_xlfn.XLOOKUP($C$11,'7. SNFT X CTROS'!$C$9:$C$126,'7. SNFT X CTROS'!$AE$9:$AE$126,0)</f>
        <v>0</v>
      </c>
      <c r="F100" s="198"/>
      <c r="G100" s="239"/>
      <c r="H100" s="239"/>
      <c r="I100" s="201" t="s">
        <v>15</v>
      </c>
      <c r="J100" s="250">
        <f>_xlfn.XLOOKUP($J$11,'6. SNFT X REG'!$A$9:$A$41,'6. SNFT X REG'!$AA$9:$AA$41,0)</f>
        <v>65</v>
      </c>
      <c r="K100" s="250">
        <f>_xlfn.XLOOKUP($J$11,'6. SNFT X REG'!$A$9:$A$41,'6. SNFT X REG'!$AB$9:$AB$41,0)</f>
        <v>0</v>
      </c>
      <c r="L100" s="264">
        <f>_xlfn.XLOOKUP($J$11,'6. SNFT X REG'!$A$9:$A$41,'6. SNFT X REG'!$AC$9:$AC$41,0)</f>
        <v>0</v>
      </c>
    </row>
    <row r="101" spans="2:12" ht="18" customHeight="1" thickBot="1" x14ac:dyDescent="0.65">
      <c r="B101" s="400" t="s">
        <v>218</v>
      </c>
      <c r="C101" s="401">
        <f>_xlfn.XLOOKUP($C$11,'7. SNFT X CTROS'!$C$9:$C$126,'7. SNFT X CTROS'!$AF$9:$AF$126,0)</f>
        <v>8</v>
      </c>
      <c r="D101" s="401">
        <f>_xlfn.XLOOKUP($C$11,'7. SNFT X CTROS'!$C$9:$C$126,'7. SNFT X CTROS'!$AG$9:$AG$126,0)</f>
        <v>4</v>
      </c>
      <c r="E101" s="402">
        <f>_xlfn.XLOOKUP($C$11,'7. SNFT X CTROS'!$C$9:$C$126,'7. SNFT X CTROS'!$AH$9:$AH$126,0)</f>
        <v>0.5</v>
      </c>
      <c r="F101" s="198"/>
      <c r="G101" s="239"/>
      <c r="H101" s="239"/>
      <c r="I101" s="201" t="s">
        <v>218</v>
      </c>
      <c r="J101" s="250">
        <f>_xlfn.XLOOKUP($J$11,'6. SNFT X REG'!$A$9:$A$41,'6. SNFT X REG'!$AD$9:$AD$41,0,0)</f>
        <v>48</v>
      </c>
      <c r="K101" s="250">
        <f>_xlfn.XLOOKUP($J$11,'6. SNFT X REG'!$A$9:$A$41,'6. SNFT X REG'!$AE$9:$AE$41,0,0)</f>
        <v>21</v>
      </c>
      <c r="L101" s="264">
        <f>_xlfn.XLOOKUP($J$11,'6. SNFT X REG'!$A$9:$A$41,'6. SNFT X REG'!$AF$9:$AF$41,0,0)</f>
        <v>0.4375</v>
      </c>
    </row>
    <row r="102" spans="2:12" x14ac:dyDescent="0.55000000000000004">
      <c r="F102" s="56"/>
    </row>
    <row r="105" spans="2:12" ht="34.5" x14ac:dyDescent="0.55000000000000004">
      <c r="B105" s="165" t="s">
        <v>690</v>
      </c>
      <c r="C105" s="125" t="s">
        <v>303</v>
      </c>
      <c r="D105" s="124" t="s">
        <v>414</v>
      </c>
      <c r="E105" s="125" t="s">
        <v>415</v>
      </c>
      <c r="I105" s="165" t="s">
        <v>690</v>
      </c>
      <c r="J105" s="125" t="s">
        <v>303</v>
      </c>
      <c r="K105" s="124" t="s">
        <v>414</v>
      </c>
      <c r="L105" s="125" t="s">
        <v>415</v>
      </c>
    </row>
    <row r="106" spans="2:12" x14ac:dyDescent="0.55000000000000004">
      <c r="B106" s="33" t="s">
        <v>344</v>
      </c>
      <c r="C106" s="104">
        <f>_xlfn.XLOOKUP($C$11,'9. DETE X CTROS '!$C$11:$C$128,'9. DETE X CTROS '!$E$11:$E$128,0)</f>
        <v>6467</v>
      </c>
      <c r="D106" s="104">
        <f>_xlfn.XLOOKUP($C$11,'9. DETE X CTROS '!$C$11:$C$128,'9. DETE X CTROS '!$F$11:$F$128,0)</f>
        <v>3886</v>
      </c>
      <c r="E106" s="105">
        <f>_xlfn.XLOOKUP($C$11,'9. DETE X CTROS '!$C$11:$C$128,'9. DETE X CTROS '!$G$11:$G$128,0)</f>
        <v>0.60089686098654704</v>
      </c>
      <c r="F106" s="56"/>
      <c r="I106" s="33" t="s">
        <v>344</v>
      </c>
      <c r="J106" s="104">
        <f>_xlfn.XLOOKUP($J$11,'8. DETE X REGIONAL'!$A$11:$A$43,'8. DETE X REGIONAL'!$C$11:$C$43,0,0)</f>
        <v>72651</v>
      </c>
      <c r="K106" s="104">
        <f>_xlfn.XLOOKUP($J$11,'8. DETE X REGIONAL'!$A$11:$A$43,'8. DETE X REGIONAL'!$D$11:$D$43,0,0)</f>
        <v>117176</v>
      </c>
      <c r="L106" s="105">
        <f>_xlfn.XLOOKUP($J$11,'8. DETE X REGIONAL'!$A$11:$A$43,'8. DETE X REGIONAL'!$E$11:$E$43,0,0)</f>
        <v>1.6128614884860497</v>
      </c>
    </row>
    <row r="107" spans="2:12" x14ac:dyDescent="0.55000000000000004">
      <c r="B107" s="33" t="s">
        <v>228</v>
      </c>
      <c r="C107" s="104">
        <f>_xlfn.XLOOKUP($C$11,'9. DETE X CTROS '!$C$11:$C$128,'9. DETE X CTROS '!$H$11:$H$128,0)</f>
        <v>671</v>
      </c>
      <c r="D107" s="104">
        <f>_xlfn.XLOOKUP($C$11,'9. DETE X CTROS '!$C$11:$C$128,'9. DETE X CTROS '!$I$11:$I$128,0)</f>
        <v>274</v>
      </c>
      <c r="E107" s="105">
        <f>_xlfn.XLOOKUP($C$11,'9. DETE X CTROS '!$C$11:$C$128,'9. DETE X CTROS '!$J$11:$J$128,0)</f>
        <v>0.40834575260804767</v>
      </c>
      <c r="F107" s="56"/>
      <c r="I107" s="33" t="s">
        <v>228</v>
      </c>
      <c r="J107" s="104">
        <f>_xlfn.XLOOKUP($J$11,'8. DETE X REGIONAL'!$A$11:$A$43,'8. DETE X REGIONAL'!$F$11:$F$43,0,0)</f>
        <v>11845</v>
      </c>
      <c r="K107" s="104">
        <f>_xlfn.XLOOKUP($J$11,'8. DETE X REGIONAL'!$A$11:$A$43,'8. DETE X REGIONAL'!$G$11:$G$43,0,0)</f>
        <v>5586</v>
      </c>
      <c r="L107" s="105">
        <f>_xlfn.XLOOKUP($J$11,'8. DETE X REGIONAL'!$A$11:$A$43,'8. DETE X REGIONAL'!$H$11:$H$43,0,0)</f>
        <v>0.47159138877163359</v>
      </c>
    </row>
    <row r="108" spans="2:12" x14ac:dyDescent="0.55000000000000004">
      <c r="B108" s="116" t="s">
        <v>345</v>
      </c>
      <c r="C108" s="117">
        <f>_xlfn.XLOOKUP($C$11,'9. DETE X CTROS '!$C$11:$C$128,'9. DETE X CTROS '!$K$11:$K$128,0)</f>
        <v>7138</v>
      </c>
      <c r="D108" s="117">
        <f>_xlfn.XLOOKUP($C$11,'9. DETE X CTROS '!$C$11:$C$128,'9. DETE X CTROS '!$L$11:$L$128,0)</f>
        <v>4160</v>
      </c>
      <c r="E108" s="118">
        <f>_xlfn.XLOOKUP($C$11,'9. DETE X CTROS '!$C$11:$C$128,'9. DETE X CTROS '!$M$11:$M$128,0)</f>
        <v>0.58279630148500983</v>
      </c>
      <c r="F108" s="56"/>
      <c r="I108" s="156" t="s">
        <v>345</v>
      </c>
      <c r="J108" s="166">
        <f>_xlfn.XLOOKUP($J$11,'8. DETE X REGIONAL'!$A$11:$A$43,'8. DETE X REGIONAL'!$I$11:$I$43,0,0)</f>
        <v>84496</v>
      </c>
      <c r="K108" s="167">
        <f>_xlfn.XLOOKUP($J$11,'8. DETE X REGIONAL'!$A$11:$A$43,'8. DETE X REGIONAL'!$J$11:$J$43,0,0)</f>
        <v>122762</v>
      </c>
      <c r="L108" s="168">
        <f>_xlfn.XLOOKUP($J$11,'8. DETE X REGIONAL'!$A$11:$A$43,'8. DETE X REGIONAL'!$K$11:$K$43,0,0)</f>
        <v>1.4528735088051505</v>
      </c>
    </row>
    <row r="109" spans="2:12" x14ac:dyDescent="0.55000000000000004">
      <c r="B109" s="33" t="s">
        <v>230</v>
      </c>
      <c r="C109" s="104">
        <f>_xlfn.XLOOKUP($C$11,'9. DETE X CTROS '!$C$11:$C$128,'9. DETE X CTROS '!$N$11:$N$128,0)</f>
        <v>7584</v>
      </c>
      <c r="D109" s="104">
        <f>_xlfn.XLOOKUP($C$11,'9. DETE X CTROS '!$C$11:$C$128,'9. DETE X CTROS '!$O$11:$O$128,0)</f>
        <v>4822</v>
      </c>
      <c r="E109" s="105">
        <f>_xlfn.XLOOKUP($C$11,'9. DETE X CTROS '!$C$11:$C$128,'9. DETE X CTROS '!$P$11:$P$128,0)</f>
        <v>0.63581223628691985</v>
      </c>
      <c r="F109" s="56"/>
      <c r="I109" s="33" t="s">
        <v>230</v>
      </c>
      <c r="J109" s="104">
        <f>_xlfn.XLOOKUP($J$11,'8. DETE X REGIONAL'!$A$11:$A$43,'8. DETE X REGIONAL'!$L$11:$L$43,0,0)</f>
        <v>147631</v>
      </c>
      <c r="K109" s="104">
        <f>_xlfn.XLOOKUP($J$11,'8. DETE X REGIONAL'!$A$11:$A$43,'8. DETE X REGIONAL'!$M$11:$M$43,0,0)</f>
        <v>81650</v>
      </c>
      <c r="L109" s="105">
        <f>_xlfn.XLOOKUP($J$11,'8. DETE X REGIONAL'!$A$11:$A$43,'8. DETE X REGIONAL'!$N$11:$N$43,0,0)</f>
        <v>0.55306812254878723</v>
      </c>
    </row>
    <row r="110" spans="2:12" x14ac:dyDescent="0.55000000000000004">
      <c r="B110" s="156" t="s">
        <v>231</v>
      </c>
      <c r="C110" s="166">
        <f>_xlfn.XLOOKUP($C$11,'9. DETE X CTROS '!$C$11:$C$128,'9. DETE X CTROS '!$Q$11:$Q$128,0)</f>
        <v>14722</v>
      </c>
      <c r="D110" s="167">
        <f>_xlfn.XLOOKUP($C$11,'9. DETE X CTROS '!$C$11:$C$128,'9. DETE X CTROS '!$R$11:$R$128,0)</f>
        <v>8982</v>
      </c>
      <c r="E110" s="168">
        <f>_xlfn.XLOOKUP($C$11,'9. DETE X CTROS '!$C$11:$C$128,'9. DETE X CTROS '!$S$11:$S$128,0)</f>
        <v>0.61010732237467735</v>
      </c>
      <c r="F110" s="56"/>
      <c r="I110" s="156" t="s">
        <v>231</v>
      </c>
      <c r="J110" s="166">
        <f>_xlfn.XLOOKUP($J$11,'8. DETE X REGIONAL'!$A$11:$A$43,'8. DETE X REGIONAL'!$O$11:$O$43,0,0)</f>
        <v>232127</v>
      </c>
      <c r="K110" s="167">
        <f>_xlfn.XLOOKUP($J$11,'8. DETE X REGIONAL'!$A$11:$A$43,'8. DETE X REGIONAL'!$P$11:$P$43,0,0)</f>
        <v>204412</v>
      </c>
      <c r="L110" s="168">
        <f>_xlfn.XLOOKUP($J$11,'8. DETE X REGIONAL'!$A$11:$A$43,'8. DETE X REGIONAL'!$Q$11:$Q$43,0,0)</f>
        <v>0.88060415203746223</v>
      </c>
    </row>
    <row r="111" spans="2:12" ht="14.7" thickBot="1" x14ac:dyDescent="0.6"/>
    <row r="112" spans="2:12" ht="21.6" thickBot="1" x14ac:dyDescent="0.9">
      <c r="B112" s="375" t="s">
        <v>346</v>
      </c>
      <c r="C112" s="283" t="s">
        <v>303</v>
      </c>
      <c r="D112" s="368" t="s">
        <v>414</v>
      </c>
      <c r="E112" s="284" t="s">
        <v>415</v>
      </c>
      <c r="I112" s="375" t="s">
        <v>346</v>
      </c>
      <c r="J112" s="283" t="s">
        <v>303</v>
      </c>
      <c r="K112" s="368" t="s">
        <v>414</v>
      </c>
      <c r="L112" s="284" t="s">
        <v>415</v>
      </c>
    </row>
    <row r="113" spans="2:12" x14ac:dyDescent="0.55000000000000004">
      <c r="B113" s="376" t="s">
        <v>232</v>
      </c>
      <c r="C113" s="365">
        <f>_xlfn.XLOOKUP($C$11,'9. DETE X CTROS '!$C$11:$C$128,'9. DETE X CTROS '!$T$11:$T$128,0)</f>
        <v>288</v>
      </c>
      <c r="D113" s="365">
        <f>_xlfn.XLOOKUP($C$11,'9. DETE X CTROS '!$C$11:$C$128,'9. DETE X CTROS '!$U$11:$U$128,0)</f>
        <v>195</v>
      </c>
      <c r="E113" s="377">
        <f>_xlfn.XLOOKUP($C$11,'9. DETE X CTROS '!$C$11:$C$128,'9. DETE X CTROS '!$V$11:$V$128,0)</f>
        <v>0.67708333333333337</v>
      </c>
      <c r="F113" s="56"/>
      <c r="I113" s="376" t="s">
        <v>232</v>
      </c>
      <c r="J113" s="365">
        <f>_xlfn.XLOOKUP($J$11,'8. DETE X REGIONAL'!$A$11:$A$43,'8. DETE X REGIONAL'!$R$11:$R$43,0,0)</f>
        <v>5757</v>
      </c>
      <c r="K113" s="365">
        <f>_xlfn.XLOOKUP($J$11,'8. DETE X REGIONAL'!$A$11:$A$43,'8. DETE X REGIONAL'!$S$11:$S$43,0,0)</f>
        <v>2155</v>
      </c>
      <c r="L113" s="377">
        <f>_xlfn.XLOOKUP($J$11,'8. DETE X REGIONAL'!$A$11:$A$43,'8. DETE X REGIONAL'!$T$11:$T$43,0,0)</f>
        <v>0.374326906374848</v>
      </c>
    </row>
    <row r="114" spans="2:12" x14ac:dyDescent="0.55000000000000004">
      <c r="B114" s="254" t="s">
        <v>233</v>
      </c>
      <c r="C114" s="103">
        <f>_xlfn.XLOOKUP($C$11,'9. DETE X CTROS '!$C$11:$C$128,'9. DETE X CTROS '!$W$11:$W$128,0)</f>
        <v>150</v>
      </c>
      <c r="D114" s="103">
        <f>_xlfn.XLOOKUP($C$11,'9. DETE X CTROS '!$C$11:$C$128,'9. DETE X CTROS '!$X$11:$X$128,0)</f>
        <v>89</v>
      </c>
      <c r="E114" s="112">
        <f>_xlfn.XLOOKUP($C$11,'9. DETE X CTROS '!$C$11:$C$128,'9. DETE X CTROS '!$Y$11:$Y$128,0)</f>
        <v>0.59333333333333338</v>
      </c>
      <c r="F114" s="56"/>
      <c r="I114" s="254" t="s">
        <v>233</v>
      </c>
      <c r="J114" s="103">
        <f>_xlfn.XLOOKUP($J$11,'8. DETE X REGIONAL'!$A$11:$A$43,'8. DETE X REGIONAL'!$U$11:$U$43,0,0)</f>
        <v>2127</v>
      </c>
      <c r="K114" s="103">
        <f>_xlfn.XLOOKUP($J$11,'8. DETE X REGIONAL'!$A$11:$A$43,'8. DETE X REGIONAL'!$V$11:$V$43,0,0)</f>
        <v>1049</v>
      </c>
      <c r="L114" s="112">
        <f>_xlfn.XLOOKUP($J$11,'8. DETE X REGIONAL'!$A$11:$A$43,'8. DETE X REGIONAL'!$W$11:$W$43,0,0)</f>
        <v>0.49318288669487542</v>
      </c>
    </row>
    <row r="115" spans="2:12" x14ac:dyDescent="0.55000000000000004">
      <c r="B115" s="254" t="s">
        <v>234</v>
      </c>
      <c r="C115" s="103">
        <f>_xlfn.XLOOKUP($C$11,'9. DETE X CTROS '!$C$11:$C$128,'9. DETE X CTROS '!$Z$11:$Z$128,0)</f>
        <v>250</v>
      </c>
      <c r="D115" s="103">
        <f>_xlfn.XLOOKUP($C$11,'9. DETE X CTROS '!$C$11:$C$128,'9. DETE X CTROS '!$AA$11:$AA$128,0)</f>
        <v>79</v>
      </c>
      <c r="E115" s="112">
        <f>_xlfn.XLOOKUP($C$11,'9. DETE X CTROS '!$C$11:$C$128,'9. DETE X CTROS '!$AB$11:$AB$128,0)</f>
        <v>0.316</v>
      </c>
      <c r="F115" s="56"/>
      <c r="I115" s="254" t="s">
        <v>234</v>
      </c>
      <c r="J115" s="103">
        <f>_xlfn.XLOOKUP($J$11,'8. DETE X REGIONAL'!$A$11:$A$43,'8. DETE X REGIONAL'!$X$11:$X$43,0,0)</f>
        <v>1473</v>
      </c>
      <c r="K115" s="103">
        <f>_xlfn.XLOOKUP($J$11,'8. DETE X REGIONAL'!$A$11:$A$43,'8. DETE X REGIONAL'!$Y$11:$Y$43,0,0)</f>
        <v>1285</v>
      </c>
      <c r="L115" s="112">
        <f>_xlfn.XLOOKUP($J$11,'8. DETE X REGIONAL'!$A$11:$A$43,'8. DETE X REGIONAL'!$Z$11:$Z$43,0,0)</f>
        <v>0.87236931432450782</v>
      </c>
    </row>
    <row r="116" spans="2:12" x14ac:dyDescent="0.55000000000000004">
      <c r="B116" s="254" t="s">
        <v>235</v>
      </c>
      <c r="C116" s="103">
        <f>_xlfn.XLOOKUP($C$11,'9. DETE X CTROS '!$C$11:$C$128,'9. DETE X CTROS '!$AC$11:$AC$128,0)</f>
        <v>3560</v>
      </c>
      <c r="D116" s="103">
        <f>_xlfn.XLOOKUP($C$11,'9. DETE X CTROS '!$C$11:$C$128,'9. DETE X CTROS '!$AD$11:$AD$128,0)</f>
        <v>1837</v>
      </c>
      <c r="E116" s="112">
        <f>_xlfn.XLOOKUP($C$11,'9. DETE X CTROS '!$C$11:$C$128,'9. DETE X CTROS '!$AE$11:$AE$128,0)</f>
        <v>0.51601123595505616</v>
      </c>
      <c r="F116" s="56"/>
      <c r="I116" s="254" t="s">
        <v>235</v>
      </c>
      <c r="J116" s="103">
        <f>_xlfn.XLOOKUP($J$11,'8. DETE X REGIONAL'!$A$11:$A$43,'8. DETE X REGIONAL'!$AA$11:$AA$43,0,0)</f>
        <v>73029</v>
      </c>
      <c r="K116" s="103">
        <f>_xlfn.XLOOKUP($J$11,'8. DETE X REGIONAL'!$A$11:$A$43,'8. DETE X REGIONAL'!$AB$11:$AB$43,0,0)</f>
        <v>38806</v>
      </c>
      <c r="L116" s="112">
        <f>_xlfn.XLOOKUP($J$11,'8. DETE X REGIONAL'!$A$11:$A$43,'8. DETE X REGIONAL'!$AC$11:$AC$43,0,0)</f>
        <v>0.53137794574757968</v>
      </c>
    </row>
    <row r="117" spans="2:12" x14ac:dyDescent="0.55000000000000004">
      <c r="B117" s="254" t="s">
        <v>236</v>
      </c>
      <c r="C117" s="103">
        <f>_xlfn.XLOOKUP($C$11,'9. DETE X CTROS '!$C$11:$C$128,'9. DETE X CTROS '!$AF$11:$AF$128,0)</f>
        <v>60</v>
      </c>
      <c r="D117" s="103">
        <f>_xlfn.XLOOKUP($C$11,'9. DETE X CTROS '!$C$11:$C$128,'9. DETE X CTROS '!$AG$11:$AG$128,0)</f>
        <v>123</v>
      </c>
      <c r="E117" s="112">
        <f>_xlfn.XLOOKUP($C$11,'9. DETE X CTROS '!$C$11:$C$128,'9. DETE X CTROS '!$AH$11:$AH$128,0)</f>
        <v>2.0499999999999998</v>
      </c>
      <c r="F117" s="56"/>
      <c r="I117" s="254" t="s">
        <v>236</v>
      </c>
      <c r="J117" s="103">
        <f>_xlfn.XLOOKUP($J$11,'8. DETE X REGIONAL'!$A$11:$A$43,'8. DETE X REGIONAL'!$AD$11:$AD$43,0,0)</f>
        <v>360</v>
      </c>
      <c r="K117" s="103">
        <f>_xlfn.XLOOKUP($J$11,'8. DETE X REGIONAL'!$A$11:$A$43,'8. DETE X REGIONAL'!$AE$11:$AE$43,0,0)</f>
        <v>263</v>
      </c>
      <c r="L117" s="112">
        <f>_xlfn.XLOOKUP($J$11,'8. DETE X REGIONAL'!$A$11:$A$43,'8. DETE X REGIONAL'!$AF$11:$AF$43,0,0)</f>
        <v>0.73055555555555551</v>
      </c>
    </row>
    <row r="118" spans="2:12" x14ac:dyDescent="0.55000000000000004">
      <c r="B118" s="254" t="s">
        <v>237</v>
      </c>
      <c r="C118" s="103">
        <f>_xlfn.XLOOKUP($C$11,'9. DETE X CTROS '!$C$11:$C$128,'9. DETE X CTROS '!$AI$11:$AI$128,0)</f>
        <v>2392</v>
      </c>
      <c r="D118" s="103">
        <f>_xlfn.XLOOKUP($C$11,'9. DETE X CTROS '!$C$11:$C$128,'9. DETE X CTROS '!$AJ$11:$AJ$128,0)</f>
        <v>1630</v>
      </c>
      <c r="E118" s="112">
        <f>_xlfn.XLOOKUP($C$11,'9. DETE X CTROS '!$C$11:$C$128,'9. DETE X CTROS '!$AK$11:$AK$128,0)</f>
        <v>0.68143812709030105</v>
      </c>
      <c r="F118" s="56"/>
      <c r="I118" s="254" t="s">
        <v>237</v>
      </c>
      <c r="J118" s="103">
        <f>_xlfn.XLOOKUP($J$11,'8. DETE X REGIONAL'!$A$11:$A$43,'8. DETE X REGIONAL'!$AG$11:$AG$43,0,0)</f>
        <v>38721</v>
      </c>
      <c r="K118" s="103">
        <f>_xlfn.XLOOKUP($J$11,'8. DETE X REGIONAL'!$A$11:$A$43,'8. DETE X REGIONAL'!$AH$11:$AH$43,0,0)</f>
        <v>17434</v>
      </c>
      <c r="L118" s="112">
        <f>_xlfn.XLOOKUP($J$11,'8. DETE X REGIONAL'!$A$11:$A$43,'8. DETE X REGIONAL'!$AI$11:$AI$43,0,0)</f>
        <v>0.45024663619224708</v>
      </c>
    </row>
    <row r="119" spans="2:12" x14ac:dyDescent="0.55000000000000004">
      <c r="B119" s="254" t="s">
        <v>238</v>
      </c>
      <c r="C119" s="103">
        <f>_xlfn.XLOOKUP($C$11,'9. DETE X CTROS '!$C$11:$C$128,'9. DETE X CTROS '!$AL$11:$AL$128,0)</f>
        <v>4</v>
      </c>
      <c r="D119" s="103">
        <f>_xlfn.XLOOKUP($C$11,'9. DETE X CTROS '!$C$11:$C$128,'9. DETE X CTROS '!$AM$11:$AM$128,0)</f>
        <v>28</v>
      </c>
      <c r="E119" s="112">
        <f>_xlfn.XLOOKUP($C$11,'9. DETE X CTROS '!$C$11:$C$128,'9. DETE X CTROS '!$AN$11:$AN$128,0)</f>
        <v>7</v>
      </c>
      <c r="F119" s="56"/>
      <c r="I119" s="254" t="s">
        <v>238</v>
      </c>
      <c r="J119" s="103">
        <f>_xlfn.XLOOKUP($J$11,'8. DETE X REGIONAL'!$A$11:$A$43,'8. DETE X REGIONAL'!$AJ$11:$AJ$43,0,0)</f>
        <v>750</v>
      </c>
      <c r="K119" s="103">
        <f>_xlfn.XLOOKUP($J$11,'8. DETE X REGIONAL'!$A$11:$A$43,'8. DETE X REGIONAL'!$AK$11:$AK$43,0,0)</f>
        <v>571</v>
      </c>
      <c r="L119" s="112">
        <f>_xlfn.XLOOKUP($J$11,'8. DETE X REGIONAL'!$A$11:$A$43,'8. DETE X REGIONAL'!$AL$11:$AL$43,0,0)</f>
        <v>0.76133333333333331</v>
      </c>
    </row>
    <row r="120" spans="2:12" x14ac:dyDescent="0.55000000000000004">
      <c r="B120" s="254" t="s">
        <v>239</v>
      </c>
      <c r="C120" s="103">
        <f>_xlfn.XLOOKUP($C$11,'9. DETE X CTROS '!$C$11:$C$128,'9. DETE X CTROS '!$AO$11:$AO$128,0)</f>
        <v>46</v>
      </c>
      <c r="D120" s="103">
        <f>_xlfn.XLOOKUP($C$11,'9. DETE X CTROS '!$C$11:$C$128,'9. DETE X CTROS '!$AP$11:$AP$128,0)</f>
        <v>123</v>
      </c>
      <c r="E120" s="112">
        <f>_xlfn.XLOOKUP($C$11,'9. DETE X CTROS '!$C$11:$C$128,'9. DETE X CTROS '!$AQ$11:$AQ$128,0)</f>
        <v>2.6739130434782608</v>
      </c>
      <c r="F120" s="56"/>
      <c r="I120" s="254" t="s">
        <v>239</v>
      </c>
      <c r="J120" s="103">
        <f>_xlfn.XLOOKUP($J$11,'8. DETE X REGIONAL'!$A$11:$A$43,'8. DETE X REGIONAL'!$AM$11:$AM$43,0,0)</f>
        <v>4245</v>
      </c>
      <c r="K120" s="103">
        <f>_xlfn.XLOOKUP($J$11,'8. DETE X REGIONAL'!$A$11:$A$43,'8. DETE X REGIONAL'!$AN$11:$AN$43,0,0)</f>
        <v>1639</v>
      </c>
      <c r="L120" s="112">
        <f>_xlfn.XLOOKUP($J$11,'8. DETE X REGIONAL'!$A$11:$A$43,'8. DETE X REGIONAL'!$AO$11:$AO$43,0,0)</f>
        <v>0.38610129564193169</v>
      </c>
    </row>
    <row r="121" spans="2:12" x14ac:dyDescent="0.55000000000000004">
      <c r="B121" s="254" t="s">
        <v>240</v>
      </c>
      <c r="C121" s="103">
        <f>_xlfn.XLOOKUP($C$11,'9. DETE X CTROS '!$C$11:$C$128,'9. DETE X CTROS '!$AR$11:$AR$128,0)</f>
        <v>0</v>
      </c>
      <c r="D121" s="103">
        <f>_xlfn.XLOOKUP($C$11,'9. DETE X CTROS '!$C$11:$C$128,'9. DETE X CTROS '!$AS$11:$AS$128,0)</f>
        <v>0</v>
      </c>
      <c r="E121" s="112" t="str">
        <f>_xlfn.XLOOKUP($C$11,'9. DETE X CTROS '!$C$11:$C$128,'9. DETE X CTROS '!$AT$11:$AT$128,0)</f>
        <v>N/A</v>
      </c>
      <c r="F121" s="56"/>
      <c r="I121" s="254" t="s">
        <v>240</v>
      </c>
      <c r="J121" s="103">
        <f>_xlfn.XLOOKUP($J$11,'8. DETE X REGIONAL'!$A$11:$A$43,'8. DETE X REGIONAL'!$AP$11:$AP$43,0,0)</f>
        <v>0</v>
      </c>
      <c r="K121" s="103">
        <f>_xlfn.XLOOKUP($J$11,'8. DETE X REGIONAL'!$A$11:$A$43,'8. DETE X REGIONAL'!$AQ$11:$AQ$43,0,0)</f>
        <v>56</v>
      </c>
      <c r="L121" s="112" t="str">
        <f>_xlfn.XLOOKUP($J$11,'8. DETE X REGIONAL'!$A$11:$A$43,'8. DETE X REGIONAL'!$AR$11:$AR$43,0,0)</f>
        <v>N/A</v>
      </c>
    </row>
    <row r="122" spans="2:12" x14ac:dyDescent="0.55000000000000004">
      <c r="B122" s="254" t="s">
        <v>241</v>
      </c>
      <c r="C122" s="103">
        <f>_xlfn.XLOOKUP($C$11,'9. DETE X CTROS '!$C$11:$C$128,'9. DETE X CTROS '!$AU$11:$AU$128,0)</f>
        <v>0</v>
      </c>
      <c r="D122" s="103">
        <f>_xlfn.XLOOKUP($C$11,'9. DETE X CTROS '!$C$11:$C$128,'9. DETE X CTROS '!$AV$11:$AV$128,0)</f>
        <v>1</v>
      </c>
      <c r="E122" s="112" t="str">
        <f>_xlfn.XLOOKUP($C$11,'9. DETE X CTROS '!$C$11:$C$128,'9. DETE X CTROS '!$AW$11:$AW$128,0)</f>
        <v>N/A</v>
      </c>
      <c r="F122" s="56"/>
      <c r="I122" s="254" t="s">
        <v>241</v>
      </c>
      <c r="J122" s="103">
        <f>_xlfn.XLOOKUP($J$11,'8. DETE X REGIONAL'!$A$11:$A$43,'8. DETE X REGIONAL'!$AS$11:$AS$43,0,0)</f>
        <v>0</v>
      </c>
      <c r="K122" s="103">
        <f>_xlfn.XLOOKUP($J$11,'8. DETE X REGIONAL'!$A$11:$A$43,'8. DETE X REGIONAL'!$AT$11:$AT$43,0,0)</f>
        <v>10</v>
      </c>
      <c r="L122" s="112" t="str">
        <f>_xlfn.XLOOKUP($J$11,'8. DETE X REGIONAL'!$A$11:$A$43,'8. DETE X REGIONAL'!$AU$11:$AU$43,0,0)</f>
        <v>N/A</v>
      </c>
    </row>
    <row r="123" spans="2:12" x14ac:dyDescent="0.55000000000000004">
      <c r="B123" s="254" t="s">
        <v>347</v>
      </c>
      <c r="C123" s="103">
        <f>_xlfn.XLOOKUP($C$11,'9. DETE X CTROS '!$C$11:$C$128,'9. DETE X CTROS '!$AX$11:$AX$128,0)</f>
        <v>12</v>
      </c>
      <c r="D123" s="103">
        <f>_xlfn.XLOOKUP($C$11,'9. DETE X CTROS '!$C$11:$C$128,'9. DETE X CTROS '!$AY$11:$AY$128,0)</f>
        <v>3</v>
      </c>
      <c r="E123" s="112">
        <f>_xlfn.XLOOKUP($C$11,'9. DETE X CTROS '!$C$11:$C$128,'9. DETE X CTROS '!$AZ$11:$AZ$128,0)</f>
        <v>0.25</v>
      </c>
      <c r="F123" s="56"/>
      <c r="I123" s="254" t="s">
        <v>347</v>
      </c>
      <c r="J123" s="103">
        <f>_xlfn.XLOOKUP($J$11,'8. DETE X REGIONAL'!$A$11:$A$43,'8. DETE X REGIONAL'!$AV$11:$AV$43,0,0)</f>
        <v>229</v>
      </c>
      <c r="K123" s="103">
        <f>_xlfn.XLOOKUP($J$11,'8. DETE X REGIONAL'!$A$11:$A$43,'8. DETE X REGIONAL'!$AW$11:$AW$43,0,0)</f>
        <v>156</v>
      </c>
      <c r="L123" s="112">
        <f>_xlfn.XLOOKUP($J$11,'8. DETE X REGIONAL'!$A$11:$A$43,'8. DETE X REGIONAL'!$AX$11:$AX$43,0,0)</f>
        <v>0.68122270742358082</v>
      </c>
    </row>
    <row r="124" spans="2:12" x14ac:dyDescent="0.55000000000000004">
      <c r="B124" s="254" t="s">
        <v>243</v>
      </c>
      <c r="C124" s="103">
        <f>_xlfn.XLOOKUP($C$11,'9. DETE X CTROS '!$C$11:$C$128,'9. DETE X CTROS '!$BA$11:$BA$128,0)</f>
        <v>493</v>
      </c>
      <c r="D124" s="103">
        <f>_xlfn.XLOOKUP($C$11,'9. DETE X CTROS '!$C$11:$C$128,'9. DETE X CTROS '!$BB$11:$BB$128,0)</f>
        <v>474</v>
      </c>
      <c r="E124" s="112">
        <f>_xlfn.XLOOKUP($C$11,'9. DETE X CTROS '!$C$11:$C$128,'9. DETE X CTROS '!$BC$11:$BC$128,0)</f>
        <v>0.96146044624746452</v>
      </c>
      <c r="F124" s="56"/>
      <c r="I124" s="254" t="s">
        <v>243</v>
      </c>
      <c r="J124" s="103">
        <f>_xlfn.XLOOKUP($J$11,'8. DETE X REGIONAL'!$A$11:$A$43,'8. DETE X REGIONAL'!$AY$11:$AY$43,0,0)</f>
        <v>5692</v>
      </c>
      <c r="K124" s="103">
        <f>_xlfn.XLOOKUP($J$11,'8. DETE X REGIONAL'!$A$11:$A$43,'8. DETE X REGIONAL'!$AZ$11:$AZ$43,0,0)</f>
        <v>6795</v>
      </c>
      <c r="L124" s="112">
        <f>_xlfn.XLOOKUP($J$11,'8. DETE X REGIONAL'!$A$11:$A$43,'8. DETE X REGIONAL'!$BA$11:$BA$43,0,0)</f>
        <v>1.1937807449051301</v>
      </c>
    </row>
    <row r="125" spans="2:12" x14ac:dyDescent="0.55000000000000004">
      <c r="B125" s="254" t="s">
        <v>244</v>
      </c>
      <c r="C125" s="103">
        <f>_xlfn.XLOOKUP($C$11,'9. DETE X CTROS '!$C$11:$C$128,'9. DETE X CTROS '!$BD$11:$BD$128,0)</f>
        <v>329</v>
      </c>
      <c r="D125" s="103">
        <f>_xlfn.XLOOKUP($C$11,'9. DETE X CTROS '!$C$11:$C$128,'9. DETE X CTROS '!$BE$11:$BE$128,0)</f>
        <v>222</v>
      </c>
      <c r="E125" s="112">
        <f>_xlfn.XLOOKUP($C$11,'9. DETE X CTROS '!$C$11:$C$128,'9. DETE X CTROS '!$BF$11:$BF$128,0)</f>
        <v>0.67477203647416417</v>
      </c>
      <c r="F125" s="56"/>
      <c r="I125" s="254" t="s">
        <v>244</v>
      </c>
      <c r="J125" s="103">
        <f>_xlfn.XLOOKUP($J$11,'8. DETE X REGIONAL'!$A$11:$A$43,'8. DETE X REGIONAL'!$BB$11:$BB$43,0,0)</f>
        <v>15248</v>
      </c>
      <c r="K125" s="103">
        <f>_xlfn.XLOOKUP($J$11,'8. DETE X REGIONAL'!$A$11:$A$43,'8. DETE X REGIONAL'!$BC$11:$BC$43,0,0)</f>
        <v>10345</v>
      </c>
      <c r="L125" s="112">
        <f>_xlfn.XLOOKUP($J$11,'8. DETE X REGIONAL'!$A$11:$A$43,'8. DETE X REGIONAL'!$BD$11:$BD$43,0,0)</f>
        <v>0.67844963273871983</v>
      </c>
    </row>
    <row r="126" spans="2:12" ht="14.7" thickBot="1" x14ac:dyDescent="0.6">
      <c r="B126" s="258" t="s">
        <v>245</v>
      </c>
      <c r="C126" s="204">
        <f>_xlfn.XLOOKUP($C$11,'9. DETE X CTROS '!$C$11:$C$128,'9. DETE X CTROS '!$BG$11:$BG$128,0)</f>
        <v>0</v>
      </c>
      <c r="D126" s="204">
        <f>_xlfn.XLOOKUP($C$11,'9. DETE X CTROS '!$C$11:$C$128,'9. DETE X CTROS '!$BH$11:$BH$128,0)</f>
        <v>0</v>
      </c>
      <c r="E126" s="192" t="str">
        <f>_xlfn.XLOOKUP($C$11,'9. DETE X CTROS '!$C$11:$C$128,'9. DETE X CTROS '!$BI$11:$BI$128,0)</f>
        <v>N/A</v>
      </c>
      <c r="F126" s="56"/>
      <c r="I126" s="258" t="s">
        <v>245</v>
      </c>
      <c r="J126" s="204">
        <f>_xlfn.XLOOKUP($J$11,'8. DETE X REGIONAL'!$A$11:$A$43,'8. DETE X REGIONAL'!$BE$11:$BE$43,0,0)</f>
        <v>0</v>
      </c>
      <c r="K126" s="204">
        <f>_xlfn.XLOOKUP($J$11,'8. DETE X REGIONAL'!$A$11:$A$43,'8. DETE X REGIONAL'!$BF$11:$BF$43,0,0)</f>
        <v>0</v>
      </c>
      <c r="L126" s="192" t="str">
        <f>_xlfn.XLOOKUP($J$11,'8. DETE X REGIONAL'!$A$11:$A$43,'8. DETE X REGIONAL'!$BG$11:$BG$43,0,0)</f>
        <v>N/A</v>
      </c>
    </row>
    <row r="127" spans="2:12" ht="14.7" thickBot="1" x14ac:dyDescent="0.6"/>
    <row r="128" spans="2:12" ht="21.6" thickBot="1" x14ac:dyDescent="0.9">
      <c r="B128" s="378" t="s">
        <v>348</v>
      </c>
      <c r="C128" s="283" t="s">
        <v>303</v>
      </c>
      <c r="D128" s="368" t="s">
        <v>414</v>
      </c>
      <c r="E128" s="284" t="s">
        <v>415</v>
      </c>
      <c r="I128" s="161" t="s">
        <v>405</v>
      </c>
      <c r="J128" s="125" t="s">
        <v>303</v>
      </c>
      <c r="K128" s="124" t="s">
        <v>414</v>
      </c>
      <c r="L128" s="125" t="s">
        <v>415</v>
      </c>
    </row>
    <row r="129" spans="2:12" x14ac:dyDescent="0.55000000000000004">
      <c r="B129" s="376" t="s">
        <v>253</v>
      </c>
      <c r="C129" s="365">
        <f>_xlfn.XLOOKUP($C$11,'9. DETE X CTROS '!$C$11:$C$128,'9. DETE X CTROS '!$BJ$11:$BJ$128,0)</f>
        <v>12</v>
      </c>
      <c r="D129" s="365">
        <f>_xlfn.XLOOKUP($C$11,'9. DETE X CTROS '!$C$11:$C$128,'9. DETE X CTROS '!$BK$11:$BK$128,0)</f>
        <v>10</v>
      </c>
      <c r="E129" s="377">
        <f>_xlfn.XLOOKUP($C$11,'9. DETE X CTROS '!$C$11:$C$128,'9. DETE X CTROS '!$BL$11:$BL$128,0)</f>
        <v>0.83333333333333337</v>
      </c>
      <c r="I129" s="33" t="s">
        <v>413</v>
      </c>
      <c r="J129" s="103">
        <f>_xlfn.XLOOKUP($J$11,'8. DETE X REGIONAL'!$A$11:$A$43,'8. DETE X REGIONAL'!$BH$11:$BH$43,0,0)</f>
        <v>125161</v>
      </c>
      <c r="K129" s="103">
        <f>_xlfn.XLOOKUP($J$11,'8. DETE X REGIONAL'!$A$11:$A$43,'8. DETE X REGIONAL'!$BI$11:$BI$43,0,0)</f>
        <v>77710</v>
      </c>
      <c r="L129" s="197">
        <f>_xlfn.XLOOKUP($J$11,'8. DETE X REGIONAL'!$A$11:$A$43,'8. DETE X REGIONAL'!$BJ$11:$BJ$43,0,0)</f>
        <v>0.62088030616565859</v>
      </c>
    </row>
    <row r="130" spans="2:12" ht="14.7" thickBot="1" x14ac:dyDescent="0.6">
      <c r="B130" s="258" t="s">
        <v>254</v>
      </c>
      <c r="C130" s="204">
        <f>_xlfn.XLOOKUP($C$11,'9. DETE X CTROS '!$C$11:$C$128,'9. DETE X CTROS '!$BM$11:$BM$128,0)</f>
        <v>6</v>
      </c>
      <c r="D130" s="204">
        <f>_xlfn.XLOOKUP($C$11,'9. DETE X CTROS '!$C$11:$C$128,'9. DETE X CTROS '!$BN$11:$BN$128,0)</f>
        <v>3</v>
      </c>
      <c r="E130" s="192">
        <f>_xlfn.XLOOKUP($C$11,'9. DETE X CTROS '!$C$11:$C$128,'9. DETE X CTROS '!$BO$11:$BO$128,0)</f>
        <v>0.5</v>
      </c>
      <c r="I130" s="33" t="s">
        <v>412</v>
      </c>
      <c r="J130" s="103">
        <f>_xlfn.XLOOKUP($J$11,'8. DETE X REGIONAL'!$A$11:$A$43,'8. DETE X REGIONAL'!$BK$11:$BK$43,0,0)</f>
        <v>88896</v>
      </c>
      <c r="K130" s="103">
        <f>_xlfn.XLOOKUP($J$11,'8. DETE X REGIONAL'!$A$11:$A$43,'8. DETE X REGIONAL'!$BL$11:$BL$43,0,0)</f>
        <v>60006</v>
      </c>
      <c r="L130" s="197">
        <f>_xlfn.XLOOKUP($J$11,'8. DETE X REGIONAL'!$A$11:$A$43,'8. DETE X REGIONAL'!$BM$11:$BM$43,0,0)</f>
        <v>0.67501349892008644</v>
      </c>
    </row>
    <row r="131" spans="2:12" ht="14.7" thickBot="1" x14ac:dyDescent="0.6">
      <c r="I131" s="33" t="s">
        <v>409</v>
      </c>
      <c r="J131" s="103">
        <f>_xlfn.XLOOKUP($J$11,'8. DETE X REGIONAL'!$A$11:$A$43,'8. DETE X REGIONAL'!$BN$11:$BN$43,0,0)</f>
        <v>31835</v>
      </c>
      <c r="K131" s="103">
        <f>_xlfn.XLOOKUP($J$11,'8. DETE X REGIONAL'!$A$11:$A$43,'8. DETE X REGIONAL'!$BO$11:$BO$43,0,0)</f>
        <v>17522</v>
      </c>
      <c r="L131" s="197">
        <f>_xlfn.XLOOKUP($J$11,'8. DETE X REGIONAL'!$A$11:$A$43,'8. DETE X REGIONAL'!$BP$11:$BP$43,0,0)</f>
        <v>0.55040050259148732</v>
      </c>
    </row>
    <row r="132" spans="2:12" ht="21.6" thickBot="1" x14ac:dyDescent="0.9">
      <c r="B132" s="378" t="s">
        <v>369</v>
      </c>
      <c r="C132" s="283" t="s">
        <v>303</v>
      </c>
      <c r="D132" s="368" t="s">
        <v>414</v>
      </c>
      <c r="E132" s="284" t="s">
        <v>415</v>
      </c>
      <c r="I132" s="33" t="s">
        <v>408</v>
      </c>
      <c r="J132" s="103">
        <f>_xlfn.XLOOKUP($J$11,'8. DETE X REGIONAL'!$A$11:$A$43,'8. DETE X REGIONAL'!$BQ$11:$BQ$43,0,0)</f>
        <v>24466</v>
      </c>
      <c r="K132" s="103">
        <f>_xlfn.XLOOKUP($J$11,'8. DETE X REGIONAL'!$A$11:$A$43,'8. DETE X REGIONAL'!$BR$11:$BR$43,0,0)</f>
        <v>20663</v>
      </c>
      <c r="L132" s="197">
        <f>_xlfn.XLOOKUP($J$11,'8. DETE X REGIONAL'!$A$11:$A$43,'8. DETE X REGIONAL'!$BS$11:$BS$43,0,0)</f>
        <v>0.84455979726968033</v>
      </c>
    </row>
    <row r="133" spans="2:12" x14ac:dyDescent="0.55000000000000004">
      <c r="B133" s="376" t="s">
        <v>367</v>
      </c>
      <c r="C133" s="365">
        <f>_xlfn.XLOOKUP($C$11,'11. DPRC X CTROS'!$C$8:$C$125,'11. DPRC X CTROS'!$E$8:$E$125,0)</f>
        <v>1633</v>
      </c>
      <c r="D133" s="365">
        <f>_xlfn.XLOOKUP($C$11,'11. DPRC X CTROS'!$C$8:$C$125,'11. DPRC X CTROS'!$F$8:$F$125,0)</f>
        <v>1166</v>
      </c>
      <c r="E133" s="439">
        <f>_xlfn.XLOOKUP($C$11,'11. DPRC X CTROS'!$C$8:$C$125,'11. DPRC X CTROS'!$G$8:$G$125,0)</f>
        <v>0.71402327005511323</v>
      </c>
      <c r="F133" s="56"/>
      <c r="I133" s="33" t="s">
        <v>290</v>
      </c>
      <c r="J133" s="103">
        <f>_xlfn.XLOOKUP($J$11,'8. DETE X REGIONAL'!$A$11:$A$43,'8. DETE X REGIONAL'!$BT$11:$BT$43,0,0)</f>
        <v>56301</v>
      </c>
      <c r="K133" s="103">
        <f>_xlfn.XLOOKUP($J$11,'8. DETE X REGIONAL'!$A$11:$A$43,'8. DETE X REGIONAL'!$BU$11:$BU$43,0,0)</f>
        <v>38185</v>
      </c>
      <c r="L133" s="197">
        <f>_xlfn.XLOOKUP($J$11,'8. DETE X REGIONAL'!$A$11:$A$43,'8. DETE X REGIONAL'!$BV$11:$BV$43,0,0)</f>
        <v>0.67822951634962081</v>
      </c>
    </row>
    <row r="134" spans="2:12" ht="14.7" thickBot="1" x14ac:dyDescent="0.6">
      <c r="B134" s="258" t="s">
        <v>368</v>
      </c>
      <c r="C134" s="204">
        <f>_xlfn.XLOOKUP($C$11,'11. DPRC X CTROS'!$C$8:$C$125,'11. DPRC X CTROS'!$H$8:$H$125,0)</f>
        <v>61</v>
      </c>
      <c r="D134" s="204">
        <f>_xlfn.XLOOKUP($C$11,'11. DPRC X CTROS'!$C$8:$C$125,'11. DPRC X CTROS'!$I$8:$I$125,0)</f>
        <v>19</v>
      </c>
      <c r="E134" s="187">
        <f>_xlfn.XLOOKUP($C$11,'11. DPRC X CTROS'!$C$8:$C$125,'11. DPRC X CTROS'!$J$8:$J$125,0)</f>
        <v>0.31147540983606559</v>
      </c>
      <c r="F134" s="56"/>
      <c r="I134" s="33" t="s">
        <v>406</v>
      </c>
      <c r="J134" s="103">
        <f>_xlfn.XLOOKUP($J$11,'8. DETE X REGIONAL'!$A$11:$A$43,'8. DETE X REGIONAL'!$BW$11:$BW$43,0,0)</f>
        <v>90338</v>
      </c>
      <c r="K134" s="103">
        <f>_xlfn.XLOOKUP($J$11,'8. DETE X REGIONAL'!$A$11:$A$43,'8. DETE X REGIONAL'!$BX$11:$BX$43,0,0)</f>
        <v>74821</v>
      </c>
      <c r="L134" s="197">
        <f>_xlfn.XLOOKUP($J$11,'8. DETE X REGIONAL'!$A$11:$A$43,'8. DETE X REGIONAL'!$BY$11:$BY$43,0,0)</f>
        <v>0.82823396577298591</v>
      </c>
    </row>
    <row r="135" spans="2:12" x14ac:dyDescent="0.55000000000000004">
      <c r="I135" s="33" t="s">
        <v>407</v>
      </c>
      <c r="J135" s="103">
        <f>_xlfn.XLOOKUP($J$11,'8. DETE X REGIONAL'!$A$11:$A$43,'8. DETE X REGIONAL'!$BZ$11:$BZ$43,0,0)</f>
        <v>43386</v>
      </c>
      <c r="K135" s="103">
        <f>_xlfn.XLOOKUP($J$11,'8. DETE X REGIONAL'!$A$11:$A$43,'8. DETE X REGIONAL'!$CA$11:$CA$43,0,0)</f>
        <v>22266</v>
      </c>
      <c r="L135" s="197">
        <f>_xlfn.XLOOKUP($J$11,'8. DETE X REGIONAL'!$A$11:$A$43,'8. DETE X REGIONAL'!$CB$11:$CB$43,0,0)</f>
        <v>0.5132070253077029</v>
      </c>
    </row>
    <row r="136" spans="2:12" ht="14.7" thickBot="1" x14ac:dyDescent="0.6">
      <c r="I136" s="33" t="s">
        <v>410</v>
      </c>
      <c r="J136" s="103">
        <f>_xlfn.XLOOKUP($J$11,'8. DETE X REGIONAL'!$A$11:$A$43,'8. DETE X REGIONAL'!$CC$11:$CC$43,0,0)</f>
        <v>133724</v>
      </c>
      <c r="K136" s="103">
        <f>_xlfn.XLOOKUP($J$11,'8. DETE X REGIONAL'!$A$11:$A$43,'8. DETE X REGIONAL'!$CD$11:$CD$43,0,0)</f>
        <v>97087</v>
      </c>
      <c r="L136" s="197">
        <f>_xlfn.XLOOKUP($J$11,'8. DETE X REGIONAL'!$A$11:$A$43,'8. DETE X REGIONAL'!$CE$11:$CE$43,0,0)</f>
        <v>0.72602524602913465</v>
      </c>
    </row>
    <row r="137" spans="2:12" ht="21.3" x14ac:dyDescent="0.85">
      <c r="B137" s="218" t="s">
        <v>373</v>
      </c>
      <c r="C137" s="285" t="s">
        <v>303</v>
      </c>
      <c r="D137" s="286" t="s">
        <v>414</v>
      </c>
      <c r="E137" s="287" t="s">
        <v>415</v>
      </c>
      <c r="I137" s="33" t="s">
        <v>411</v>
      </c>
      <c r="J137" s="90">
        <f>_xlfn.XLOOKUP($J$11,'8. DETE X REGIONAL'!$A$11:$A$43,'8. DETE X REGIONAL'!$CF$11:$CF$43,0,0)</f>
        <v>0.63</v>
      </c>
      <c r="K137" s="175">
        <f>_xlfn.XLOOKUP($J$11,'8. DETE X REGIONAL'!$A$11:$A$43,'8. DETE X REGIONAL'!$CG$11:$CG$43,0,0)</f>
        <v>0.63635303136353027</v>
      </c>
      <c r="L137" s="106">
        <f>_xlfn.XLOOKUP($J$11,'8. DETE X REGIONAL'!$A$11:$A$43,'8. DETE X REGIONAL'!$CH$11:$CH$43,0,0)</f>
        <v>1.0100841767675084</v>
      </c>
    </row>
    <row r="138" spans="2:12" ht="14.7" thickBot="1" x14ac:dyDescent="0.6">
      <c r="B138" s="254" t="s">
        <v>374</v>
      </c>
      <c r="C138" s="104">
        <f>_xlfn.XLOOKUP($C$11,'14. PROYECCIÓN CUPOS FIC X CTRO'!$C$12:$C$129,'14. PROYECCIÓN CUPOS FIC X CTRO'!$G$12:$G$129,0)</f>
        <v>140</v>
      </c>
      <c r="D138" s="104">
        <f>_xlfn.XLOOKUP($C$11,'14. PROYECCIÓN CUPOS FIC X CTRO'!$C$12:$C$129,'14. PROYECCIÓN CUPOS FIC X CTRO'!$H$12:$H$129,0)</f>
        <v>88</v>
      </c>
      <c r="E138" s="112">
        <f>_xlfn.XLOOKUP($C$11,'14. PROYECCIÓN CUPOS FIC X CTRO'!$C$12:$C$129,'14. PROYECCIÓN CUPOS FIC X CTRO'!$I$12:$I$129,0)</f>
        <v>0.62857142857142856</v>
      </c>
      <c r="F138" s="56"/>
    </row>
    <row r="139" spans="2:12" ht="21.3" x14ac:dyDescent="0.85">
      <c r="B139" s="254" t="s">
        <v>375</v>
      </c>
      <c r="C139" s="104">
        <f>_xlfn.XLOOKUP($C$11,'14. PROYECCIÓN CUPOS FIC X CTRO'!$C$12:$C$129,'14. PROYECCIÓN CUPOS FIC X CTRO'!$L$12:$L$129,0)</f>
        <v>25</v>
      </c>
      <c r="D139" s="104">
        <f>_xlfn.XLOOKUP($C$11,'14. PROYECCIÓN CUPOS FIC X CTRO'!$C$12:$C$129,'14. PROYECCIÓN CUPOS FIC X CTRO'!$M$12:$M$129,0)</f>
        <v>0</v>
      </c>
      <c r="E139" s="112">
        <f>_xlfn.XLOOKUP($C$11,'14. PROYECCIÓN CUPOS FIC X CTRO'!$C$12:$C$129,'14. PROYECCIÓN CUPOS FIC X CTRO'!$N$12:$N$129,0)</f>
        <v>0</v>
      </c>
      <c r="F139" s="56"/>
      <c r="I139" s="218" t="s">
        <v>348</v>
      </c>
      <c r="J139" s="285" t="s">
        <v>303</v>
      </c>
      <c r="K139" s="286" t="s">
        <v>414</v>
      </c>
      <c r="L139" s="287" t="s">
        <v>415</v>
      </c>
    </row>
    <row r="140" spans="2:12" x14ac:dyDescent="0.55000000000000004">
      <c r="B140" s="254" t="s">
        <v>376</v>
      </c>
      <c r="C140" s="104">
        <f>_xlfn.XLOOKUP($C$11,'14. PROYECCIÓN CUPOS FIC X CTRO'!$C$12:$C$129,'14. PROYECCIÓN CUPOS FIC X CTRO'!$Q$12:$Q$129,0)</f>
        <v>108</v>
      </c>
      <c r="D140" s="104">
        <f>_xlfn.XLOOKUP($C$11,'14. PROYECCIÓN CUPOS FIC X CTRO'!$C$12:$C$129,'14. PROYECCIÓN CUPOS FIC X CTRO'!$R$12:$R$129,0)</f>
        <v>60</v>
      </c>
      <c r="E140" s="112">
        <f>_xlfn.XLOOKUP($C$11,'14. PROYECCIÓN CUPOS FIC X CTRO'!$C$12:$C$129,'14. PROYECCIÓN CUPOS FIC X CTRO'!$S$12:$S$129,0)</f>
        <v>0.55555555555555558</v>
      </c>
      <c r="F140" s="56"/>
      <c r="I140" s="254" t="s">
        <v>253</v>
      </c>
      <c r="J140" s="103">
        <f>_xlfn.XLOOKUP($J$11,'8. DETE X REGIONAL'!$A$11:$A$43,'8. DETE X REGIONAL'!$DM$11:$DM$43,0,0)</f>
        <v>153</v>
      </c>
      <c r="K140" s="103">
        <f>_xlfn.XLOOKUP($J$11,'8. DETE X REGIONAL'!$A$11:$A$43,'8. DETE X REGIONAL'!$DN$11:$DN$43,0,0)</f>
        <v>121</v>
      </c>
      <c r="L140" s="112">
        <f>_xlfn.XLOOKUP($J$11,'8. DETE X REGIONAL'!$A$11:$A$43,'8. DETE X REGIONAL'!$DO$11:$DO$43,0,0)</f>
        <v>0.79084967320261434</v>
      </c>
    </row>
    <row r="141" spans="2:12" x14ac:dyDescent="0.55000000000000004">
      <c r="B141" s="248" t="s">
        <v>377</v>
      </c>
      <c r="C141" s="119">
        <f>_xlfn.XLOOKUP($C$11,'14. PROYECCIÓN CUPOS FIC X CTRO'!$C$12:$C$129,'14. PROYECCIÓN CUPOS FIC X CTRO'!$V$12:$V$129,0)</f>
        <v>273</v>
      </c>
      <c r="D141" s="119">
        <f>_xlfn.XLOOKUP($C$11,'14. PROYECCIÓN CUPOS FIC X CTRO'!$C$12:$C$129,'14. PROYECCIÓN CUPOS FIC X CTRO'!$W$12:$W$129,0)</f>
        <v>148</v>
      </c>
      <c r="E141" s="181">
        <f>_xlfn.XLOOKUP($C$11,'14. PROYECCIÓN CUPOS FIC X CTRO'!$C$12:$C$129,'14. PROYECCIÓN CUPOS FIC X CTRO'!$X$12:$X$129,0)</f>
        <v>0.54212454212454209</v>
      </c>
      <c r="F141" s="56"/>
      <c r="I141" s="254" t="s">
        <v>254</v>
      </c>
      <c r="J141" s="103">
        <f>_xlfn.XLOOKUP($J$11,'8. DETE X REGIONAL'!$A$11:$A$43,'8. DETE X REGIONAL'!$DP$11:$DP$43,0,0)</f>
        <v>84</v>
      </c>
      <c r="K141" s="103">
        <f>_xlfn.XLOOKUP($J$11,'8. DETE X REGIONAL'!$A$11:$A$43,'8. DETE X REGIONAL'!$DQ$11:$DQ$43,0,0)</f>
        <v>43</v>
      </c>
      <c r="L141" s="112">
        <f>_xlfn.XLOOKUP($J$11,'8. DETE X REGIONAL'!$A$11:$A$43,'8. DETE X REGIONAL'!$DR$11:$DR$43,0,0)</f>
        <v>0.51190476190476186</v>
      </c>
    </row>
    <row r="142" spans="2:12" ht="14.7" thickBot="1" x14ac:dyDescent="0.6">
      <c r="B142" s="248" t="s">
        <v>378</v>
      </c>
      <c r="C142" s="119">
        <f>_xlfn.XLOOKUP($C$11,'14. PROYECCIÓN CUPOS FIC X CTRO'!$C$12:$C$129,'14. PROYECCIÓN CUPOS FIC X CTRO'!$AA$12:$AA$129,0)</f>
        <v>90</v>
      </c>
      <c r="D142" s="119">
        <f>_xlfn.XLOOKUP($C$11,'14. PROYECCIÓN CUPOS FIC X CTRO'!$C$12:$C$129,'14. PROYECCIÓN CUPOS FIC X CTRO'!$AB$12:$AB$129,0)</f>
        <v>45</v>
      </c>
      <c r="E142" s="181">
        <f>_xlfn.XLOOKUP($C$11,'14. PROYECCIÓN CUPOS FIC X CTRO'!$C$12:$C$129,'14. PROYECCIÓN CUPOS FIC X CTRO'!$AC$12:$AC$129,0)</f>
        <v>0.5</v>
      </c>
      <c r="F142" s="56"/>
      <c r="I142" s="254" t="s">
        <v>247</v>
      </c>
      <c r="J142" s="103">
        <f>_xlfn.XLOOKUP($J$11,'8. DETE X REGIONAL'!$A$11:$A$43,'8. DETE X REGIONAL'!$CI$11:$CI$43,0,0)</f>
        <v>458</v>
      </c>
      <c r="K142" s="103">
        <f>_xlfn.XLOOKUP($J$11,'8. DETE X REGIONAL'!$A$11:$A$43,'8. DETE X REGIONAL'!$CJ$11:$CJ$43,0,0)</f>
        <v>241</v>
      </c>
      <c r="L142" s="197">
        <f>_xlfn.XLOOKUP($J$11,'8. DETE X REGIONAL'!$A$11:$A$43,'8. DETE X REGIONAL'!$CK$11:$CK$43,0,0)</f>
        <v>0.52620087336244536</v>
      </c>
    </row>
    <row r="143" spans="2:12" ht="36.9" thickBot="1" x14ac:dyDescent="0.6">
      <c r="B143" s="281" t="s">
        <v>379</v>
      </c>
      <c r="C143" s="263">
        <f>_xlfn.XLOOKUP($C$11,'14. PROYECCIÓN CUPOS FIC X CTRO'!$C$12:$C$129,'14. PROYECCIÓN CUPOS FIC X CTRO'!$AD$12:$AD$129,0)</f>
        <v>363</v>
      </c>
      <c r="D143" s="244">
        <f>_xlfn.XLOOKUP($C$11,'14. PROYECCIÓN CUPOS FIC X CTRO'!$C$12:$C$129,'14. PROYECCIÓN CUPOS FIC X CTRO'!$AE$12:$AE$129,0)</f>
        <v>193</v>
      </c>
      <c r="E143" s="282">
        <f>_xlfn.XLOOKUP($C$11,'14. PROYECCIÓN CUPOS FIC X CTRO'!$C$12:$C$129,'14. PROYECCIÓN CUPOS FIC X CTRO'!$AF$12:$AF$129,0)</f>
        <v>0.5316804407713499</v>
      </c>
      <c r="F143" s="56"/>
      <c r="I143" s="254" t="s">
        <v>291</v>
      </c>
      <c r="J143" s="103">
        <f>_xlfn.XLOOKUP($J$11,'8. DETE X REGIONAL'!$A$11:$A$43,'8. DETE X REGIONAL'!$CL$11:$CL$43,0,0)</f>
        <v>397</v>
      </c>
      <c r="K143" s="103">
        <f>_xlfn.XLOOKUP($J$11,'8. DETE X REGIONAL'!$A$11:$A$43,'8. DETE X REGIONAL'!$CM$11:$CM$43,0,0)</f>
        <v>150</v>
      </c>
      <c r="L143" s="197">
        <f>_xlfn.XLOOKUP($J$11,'8. DETE X REGIONAL'!$A$11:$A$43,'8. DETE X REGIONAL'!$CN$11:$CN$43,0,0)</f>
        <v>0.37783375314861462</v>
      </c>
    </row>
    <row r="144" spans="2:12" x14ac:dyDescent="0.55000000000000004">
      <c r="I144" s="254" t="s">
        <v>246</v>
      </c>
      <c r="J144" s="103">
        <f>_xlfn.XLOOKUP($J$11,'8. DETE X REGIONAL'!$A$11:$A$43,'8. DETE X REGIONAL'!$CO$11:$CO$43,0,0)</f>
        <v>50339</v>
      </c>
      <c r="K144" s="103">
        <f>_xlfn.XLOOKUP($J$11,'8. DETE X REGIONAL'!$A$11:$A$43,'8. DETE X REGIONAL'!$CP$11:$CP$43,0,0)</f>
        <v>33432</v>
      </c>
      <c r="L144" s="197">
        <f>_xlfn.XLOOKUP($J$11,'8. DETE X REGIONAL'!$A$11:$A$43,'8. DETE X REGIONAL'!$CQ$11:$CQ$43,0,0)</f>
        <v>0.66413715012217167</v>
      </c>
    </row>
    <row r="145" spans="9:12" x14ac:dyDescent="0.55000000000000004">
      <c r="I145" s="254" t="s">
        <v>248</v>
      </c>
      <c r="J145" s="103">
        <f>_xlfn.XLOOKUP($J$11,'8. DETE X REGIONAL'!$A$11:$A$43,'8. DETE X REGIONAL'!$CR$11:$CR$43,0,0)</f>
        <v>499</v>
      </c>
      <c r="K145" s="103">
        <f>_xlfn.XLOOKUP($J$11,'8. DETE X REGIONAL'!$A$11:$A$43,'8. DETE X REGIONAL'!$CS$11:$CS$43,0,0)</f>
        <v>154</v>
      </c>
      <c r="L145" s="197">
        <f>_xlfn.XLOOKUP($J$11,'8. DETE X REGIONAL'!$A$11:$A$43,'8. DETE X REGIONAL'!$CT$11:$CT$43,0,0)</f>
        <v>0.30861723446893785</v>
      </c>
    </row>
    <row r="146" spans="9:12" x14ac:dyDescent="0.55000000000000004">
      <c r="I146" s="254" t="s">
        <v>249</v>
      </c>
      <c r="J146" s="103">
        <f>_xlfn.XLOOKUP($J$11,'8. DETE X REGIONAL'!$A$11:$A$43,'8. DETE X REGIONAL'!$CU$11:$CU$43,0,0)</f>
        <v>248</v>
      </c>
      <c r="K146" s="103">
        <f>_xlfn.XLOOKUP($J$11,'8. DETE X REGIONAL'!$A$11:$A$43,'8. DETE X REGIONAL'!$CV$11:$CV$43,0,0)</f>
        <v>116</v>
      </c>
      <c r="L146" s="197">
        <f>_xlfn.XLOOKUP($J$11,'8. DETE X REGIONAL'!$A$11:$A$43,'8. DETE X REGIONAL'!$CW$11:$CW$43,0,0)</f>
        <v>0.46774193548387094</v>
      </c>
    </row>
    <row r="147" spans="9:12" ht="15" customHeight="1" x14ac:dyDescent="0.55000000000000004">
      <c r="I147" s="254" t="s">
        <v>364</v>
      </c>
      <c r="J147" s="103">
        <f>_xlfn.XLOOKUP($J$11,'8. DETE X REGIONAL'!$A$11:$A$43,'8. DETE X REGIONAL'!$DD$11:$DD$43,0,0)</f>
        <v>10</v>
      </c>
      <c r="K147" s="103">
        <f>_xlfn.XLOOKUP($J$11,'8. DETE X REGIONAL'!$A$11:$A$43,'8. DETE X REGIONAL'!$DE$11:$DE$43,0,0)</f>
        <v>0</v>
      </c>
      <c r="L147" s="112">
        <f>_xlfn.XLOOKUP($J$11,'8. DETE X REGIONAL'!$A$11:$A$43,'8. DETE X REGIONAL'!$DF$11:$DF$43,0,0)</f>
        <v>0</v>
      </c>
    </row>
    <row r="148" spans="9:12" ht="15" customHeight="1" x14ac:dyDescent="0.55000000000000004">
      <c r="I148" s="254" t="s">
        <v>252</v>
      </c>
      <c r="J148" s="103">
        <f>_xlfn.XLOOKUP($J$11,'8. DETE X REGIONAL'!$A$11:$A$43,'8. DETE X REGIONAL'!$DG$11:$DG$43,0,0)</f>
        <v>11420</v>
      </c>
      <c r="K148" s="103">
        <f>_xlfn.XLOOKUP($J$11,'8. DETE X REGIONAL'!$A$11:$A$43,'8. DETE X REGIONAL'!$DH$11:$DH$43,0,0)</f>
        <v>4639</v>
      </c>
      <c r="L148" s="197">
        <f>_xlfn.XLOOKUP($J$11,'8. DETE X REGIONAL'!$A$11:$A$43,'8. DETE X REGIONAL'!$DI$11:$DI$43,0,0)</f>
        <v>0.40621716287215409</v>
      </c>
    </row>
    <row r="149" spans="9:12" ht="15" customHeight="1" thickBot="1" x14ac:dyDescent="0.6">
      <c r="I149" s="258" t="s">
        <v>365</v>
      </c>
      <c r="J149" s="204">
        <f>_xlfn.XLOOKUP($J$11,'8. DETE X REGIONAL'!$A$11:$A$43,'8. DETE X REGIONAL'!$DJ$11:$DJ$43,0,0)</f>
        <v>667</v>
      </c>
      <c r="K149" s="204">
        <f>_xlfn.XLOOKUP($J$11,'8. DETE X REGIONAL'!$A$11:$A$43,'8. DETE X REGIONAL'!$DK$11:$DK$43,0,0)</f>
        <v>1277</v>
      </c>
      <c r="L149" s="197">
        <f>_xlfn.XLOOKUP($J$11,'8. DETE X REGIONAL'!$A$11:$A$43,'8. DETE X REGIONAL'!$DL$11:$DL$43,0,0)</f>
        <v>1.9145427286356822</v>
      </c>
    </row>
    <row r="150" spans="9:12" ht="15" customHeight="1" thickBot="1" x14ac:dyDescent="0.6"/>
    <row r="151" spans="9:12" ht="21" customHeight="1" thickBot="1" x14ac:dyDescent="0.9">
      <c r="I151" s="403" t="s">
        <v>369</v>
      </c>
      <c r="J151" s="404" t="s">
        <v>303</v>
      </c>
      <c r="K151" s="210" t="s">
        <v>414</v>
      </c>
      <c r="L151" s="180" t="s">
        <v>415</v>
      </c>
    </row>
    <row r="152" spans="9:12" ht="15" customHeight="1" thickBot="1" x14ac:dyDescent="0.6">
      <c r="I152" s="405" t="s">
        <v>262</v>
      </c>
      <c r="J152" s="406">
        <f>_xlfn.XLOOKUP($J$11,'10.  DPRC X REGIONAL'!$A$8:$A$40,'10.  DPRC X REGIONAL'!$C$8:$C$40,0,0)</f>
        <v>8962</v>
      </c>
      <c r="K152" s="406">
        <f>_xlfn.XLOOKUP($J$11,'10.  DPRC X REGIONAL'!$A$8:$A$40,'10.  DPRC X REGIONAL'!$D$8:$D$40,0,0)</f>
        <v>9074</v>
      </c>
      <c r="L152" s="407">
        <f>_xlfn.XLOOKUP($J$11,'10.  DPRC X REGIONAL'!$A$8:$A$40,'10.  DPRC X REGIONAL'!$E$8:$E$40,0,0)</f>
        <v>1.0124972104440972</v>
      </c>
    </row>
    <row r="153" spans="9:12" ht="15" customHeight="1" x14ac:dyDescent="0.55000000000000004">
      <c r="I153" s="254" t="s">
        <v>370</v>
      </c>
      <c r="J153" s="103">
        <f>_xlfn.XLOOKUP($J$11,'10.  DPRC X REGIONAL'!$A$8:$A$40,'10.  DPRC X REGIONAL'!$F$8:$F$40,0,0)</f>
        <v>860</v>
      </c>
      <c r="K153" s="103">
        <f>_xlfn.XLOOKUP($J$11,'10.  DPRC X REGIONAL'!$A$8:$A$40,'10.  DPRC X REGIONAL'!$G$8:$G$40,0,0)</f>
        <v>454</v>
      </c>
      <c r="L153" s="407">
        <f>_xlfn.XLOOKUP($J$11,'10.  DPRC X REGIONAL'!$A$8:$A$40,'10.  DPRC X REGIONAL'!$H$8:$H$40,0,0)</f>
        <v>0.52790697674418607</v>
      </c>
    </row>
    <row r="154" spans="9:12" ht="15" customHeight="1" x14ac:dyDescent="0.55000000000000004">
      <c r="I154" s="254" t="s">
        <v>367</v>
      </c>
      <c r="J154" s="103">
        <f>_xlfn.XLOOKUP($J$11,'10.  DPRC X REGIONAL'!$A$8:$A$40,'10.  DPRC X REGIONAL'!$I$8:$I$40,0,0)</f>
        <v>44531</v>
      </c>
      <c r="K154" s="103">
        <f>_xlfn.XLOOKUP($J$11,'10.  DPRC X REGIONAL'!$A$8:$A$40,'10.  DPRC X REGIONAL'!$J$8:$J$40,0,0)</f>
        <v>27425</v>
      </c>
      <c r="L154" s="439">
        <f>_xlfn.XLOOKUP($J$11,'10.  DPRC X REGIONAL'!$A$8:$A$40,'10.  DPRC X REGIONAL'!$K$8:$K$40,0,0)</f>
        <v>0.61586310659989674</v>
      </c>
    </row>
    <row r="155" spans="9:12" ht="15" customHeight="1" x14ac:dyDescent="0.55000000000000004">
      <c r="I155" s="254" t="s">
        <v>371</v>
      </c>
      <c r="J155" s="103">
        <f>_xlfn.XLOOKUP($J$11,'10.  DPRC X REGIONAL'!$A$8:$A$40,'10.  DPRC X REGIONAL'!$L$8:$L$40,0,0)</f>
        <v>25676</v>
      </c>
      <c r="K155" s="103">
        <f>_xlfn.XLOOKUP($J$11,'10.  DPRC X REGIONAL'!$A$8:$A$40,'10.  DPRC X REGIONAL'!$M$8:$M$40,0,0)</f>
        <v>30513</v>
      </c>
      <c r="L155" s="187">
        <f>_xlfn.XLOOKUP($J$11,'10.  DPRC X REGIONAL'!$A$8:$A$40,'10.  DPRC X REGIONAL'!$N$8:$N$40,0,0)</f>
        <v>1.1883860414394765</v>
      </c>
    </row>
    <row r="156" spans="9:12" x14ac:dyDescent="0.55000000000000004">
      <c r="I156" s="254" t="s">
        <v>263</v>
      </c>
      <c r="J156" s="103">
        <f>_xlfn.XLOOKUP($J$11,'10.  DPRC X REGIONAL'!$A$8:$A$40,'10.  DPRC X REGIONAL'!$O$8:$O$40,0,0)</f>
        <v>70207</v>
      </c>
      <c r="K156" s="103">
        <f>_xlfn.XLOOKUP($J$11,'10.  DPRC X REGIONAL'!$A$8:$A$40,'10.  DPRC X REGIONAL'!$P$8:$P$40,0,0)</f>
        <v>57938</v>
      </c>
      <c r="L156" s="187">
        <f>_xlfn.XLOOKUP($J$11,'10.  DPRC X REGIONAL'!$A$8:$A$40,'10.  DPRC X REGIONAL'!$Q$8:$Q$40,0,0)</f>
        <v>0.82524534590567888</v>
      </c>
    </row>
    <row r="157" spans="9:12" ht="15" customHeight="1" thickBot="1" x14ac:dyDescent="0.6">
      <c r="I157" s="258" t="s">
        <v>372</v>
      </c>
      <c r="J157" s="204">
        <f>_xlfn.XLOOKUP($J$11,'10.  DPRC X REGIONAL'!$A$8:$A$40,'10.  DPRC X REGIONAL'!$R$8:$R$40,0,0)</f>
        <v>1814</v>
      </c>
      <c r="K157" s="204">
        <f>_xlfn.XLOOKUP($J$11,'10.  DPRC X REGIONAL'!$A$8:$A$40,'10.  DPRC X REGIONAL'!$S$8:$S$40,0,0)</f>
        <v>1009</v>
      </c>
      <c r="L157" s="203">
        <f>_xlfn.XLOOKUP($J$11,'10.  DPRC X REGIONAL'!$A$8:$A$40,'10.  DPRC X REGIONAL'!$T$8:$T$40,0,0)</f>
        <v>0.55622932745314224</v>
      </c>
    </row>
    <row r="158" spans="9:12" ht="15" customHeight="1" x14ac:dyDescent="0.55000000000000004"/>
    <row r="159" spans="9:12" ht="15" customHeight="1" x14ac:dyDescent="0.55000000000000004"/>
    <row r="160" spans="9:12" ht="15" customHeight="1" x14ac:dyDescent="0.55000000000000004"/>
    <row r="161" spans="2:12" ht="14.7" thickBot="1" x14ac:dyDescent="0.6"/>
    <row r="162" spans="2:12" ht="26.4" x14ac:dyDescent="0.55000000000000004">
      <c r="B162" s="233" t="s">
        <v>684</v>
      </c>
      <c r="C162" s="285" t="s">
        <v>303</v>
      </c>
      <c r="D162" s="285" t="s">
        <v>414</v>
      </c>
      <c r="E162" s="287" t="s">
        <v>415</v>
      </c>
      <c r="I162" s="233" t="s">
        <v>684</v>
      </c>
      <c r="J162" s="285" t="s">
        <v>303</v>
      </c>
      <c r="K162" s="285" t="s">
        <v>414</v>
      </c>
      <c r="L162" s="287" t="s">
        <v>415</v>
      </c>
    </row>
    <row r="163" spans="2:12" x14ac:dyDescent="0.55000000000000004">
      <c r="B163" s="254" t="s">
        <v>182</v>
      </c>
      <c r="C163" s="103">
        <f>_xlfn.XLOOKUP($C$11,'5. FORMACIÓN X CTROS'!$C$11:$C$128,'5. FORMACIÓN X CTROS'!$N$11:$N$128,0,0)</f>
        <v>62</v>
      </c>
      <c r="D163" s="103">
        <f>_xlfn.XLOOKUP($C$11,'5. FORMACIÓN X CTROS'!$C$11:$C$128,'5. FORMACIÓN X CTROS'!$O$11:$O$128,0,0)</f>
        <v>76</v>
      </c>
      <c r="E163" s="182">
        <f>_xlfn.XLOOKUP($C$11,'5. FORMACIÓN X CTROS'!$C$11:$C$128,'5. FORMACIÓN X CTROS'!$P$11:$P$128,0,0)</f>
        <v>1.2258064516129032</v>
      </c>
      <c r="I163" s="254" t="s">
        <v>182</v>
      </c>
      <c r="J163" s="103">
        <f>_xlfn.XLOOKUP($J$11,'4. FORMACIÓN X REGIONAL'!$A$11:$A$43,'4. FORMACIÓN X REGIONAL'!$L$11:$L$43,0,0)</f>
        <v>271</v>
      </c>
      <c r="K163" s="103">
        <f>_xlfn.XLOOKUP($J$11,'4. FORMACIÓN X REGIONAL'!$A$11:$A$43,'4. FORMACIÓN X REGIONAL'!$M$11:$M$43,0,0)</f>
        <v>303</v>
      </c>
      <c r="L163" s="182">
        <f>_xlfn.XLOOKUP($J$11,'4. FORMACIÓN X REGIONAL'!$A$11:$A$43,'4. FORMACIÓN X REGIONAL'!$N$11:$N$43,0,0)</f>
        <v>1.1180811808118081</v>
      </c>
    </row>
    <row r="164" spans="2:12" x14ac:dyDescent="0.55000000000000004">
      <c r="B164" s="254" t="s">
        <v>184</v>
      </c>
      <c r="C164" s="103">
        <f>_xlfn.XLOOKUP($C$11,'5. FORMACIÓN X CTROS'!$C$11:$C$128,'5. FORMACIÓN X CTROS'!$AC$11:$AC$128,0,0)</f>
        <v>15</v>
      </c>
      <c r="D164" s="103">
        <f>_xlfn.XLOOKUP($C$11,'5. FORMACIÓN X CTROS'!$C$11:$C$128,'5. FORMACIÓN X CTROS'!$AD$11:$AD$128,0,0)</f>
        <v>0</v>
      </c>
      <c r="E164" s="182">
        <f>_xlfn.XLOOKUP($C$11,'5. FORMACIÓN X CTROS'!$C$11:$C$128,'5. FORMACIÓN X CTROS'!$AE$11:$AE$128,0,0)</f>
        <v>0</v>
      </c>
      <c r="I164" s="254" t="s">
        <v>184</v>
      </c>
      <c r="J164" s="103">
        <f>_xlfn.XLOOKUP($J$11,'4. FORMACIÓN X REGIONAL'!$A$11:$A$43,'4. FORMACIÓN X REGIONAL'!$AA$11:$AA$43,0,0)</f>
        <v>274</v>
      </c>
      <c r="K164" s="103">
        <f>_xlfn.XLOOKUP($J$11,'4. FORMACIÓN X REGIONAL'!$A$11:$A$43,'4. FORMACIÓN X REGIONAL'!$AB$11:$AB$43,0,0)</f>
        <v>381</v>
      </c>
      <c r="L164" s="182">
        <f>_xlfn.XLOOKUP($J$11,'4. FORMACIÓN X REGIONAL'!$A$11:$A$43,'4. FORMACIÓN X REGIONAL'!$AC$11:$AC$43,0,0)</f>
        <v>1.3905109489051095</v>
      </c>
    </row>
    <row r="165" spans="2:12" x14ac:dyDescent="0.55000000000000004">
      <c r="B165" s="254" t="s">
        <v>186</v>
      </c>
      <c r="C165" s="103">
        <f>_xlfn.XLOOKUP($C$11,'5. FORMACIÓN X CTROS'!$C$11:$C$128,'5. FORMACIÓN X CTROS'!$AO$11:$AO$128,0,0)</f>
        <v>0</v>
      </c>
      <c r="D165" s="103">
        <f>_xlfn.XLOOKUP($C$11,'5. FORMACIÓN X CTROS'!$C$11:$C$128,'5. FORMACIÓN X CTROS'!$AP$11:$AP$128,0,0)</f>
        <v>0</v>
      </c>
      <c r="E165" s="182" t="str">
        <f>_xlfn.XLOOKUP($C$11,'5. FORMACIÓN X CTROS'!$C$11:$C$128,'5. FORMACIÓN X CTROS'!$AQ$11:$AQ$128,0,0)</f>
        <v>N/A</v>
      </c>
      <c r="I165" s="254" t="s">
        <v>186</v>
      </c>
      <c r="J165" s="103">
        <f>_xlfn.XLOOKUP($J$11,'4. FORMACIÓN X REGIONAL'!$A$11:$A$43,'4. FORMACIÓN X REGIONAL'!$AM$11:$AM$43,0,0)</f>
        <v>136</v>
      </c>
      <c r="K165" s="103">
        <f>_xlfn.XLOOKUP($J$11,'4. FORMACIÓN X REGIONAL'!$A$11:$A$43,'4. FORMACIÓN X REGIONAL'!$AN$11:$AN$43,0,0)</f>
        <v>109</v>
      </c>
      <c r="L165" s="182">
        <f>_xlfn.XLOOKUP($J$11,'4. FORMACIÓN X REGIONAL'!$A$11:$A$43,'4. FORMACIÓN X REGIONAL'!$AO$11:$AO$43,0,0)</f>
        <v>0.80147058823529416</v>
      </c>
    </row>
    <row r="166" spans="2:12" x14ac:dyDescent="0.55000000000000004">
      <c r="B166" s="254" t="s">
        <v>189</v>
      </c>
      <c r="C166" s="103">
        <f>_xlfn.XLOOKUP($C$11,'5. FORMACIÓN X CTROS'!$C$11:$C$128,'5. FORMACIÓN X CTROS'!$BD$11:$BD$128,0,0)</f>
        <v>265</v>
      </c>
      <c r="D166" s="103">
        <f>_xlfn.XLOOKUP($C$11,'5. FORMACIÓN X CTROS'!$C$11:$C$128,'5. FORMACIÓN X CTROS'!$BE$11:$BE$128,0,0)</f>
        <v>256</v>
      </c>
      <c r="E166" s="182">
        <f>_xlfn.XLOOKUP($C$11,'5. FORMACIÓN X CTROS'!$C$11:$C$128,'5. FORMACIÓN X CTROS'!$BF$11:$BF$128,0,0)</f>
        <v>0.96603773584905661</v>
      </c>
      <c r="I166" s="254" t="s">
        <v>189</v>
      </c>
      <c r="J166" s="103">
        <f>_xlfn.XLOOKUP($J$11,'4. FORMACIÓN X REGIONAL'!$A$11:$A$43,'4. FORMACIÓN X REGIONAL'!$BB$11:$BB$43,0,0)</f>
        <v>3177</v>
      </c>
      <c r="K166" s="103">
        <f>_xlfn.XLOOKUP($J$11,'4. FORMACIÓN X REGIONAL'!$A$11:$A$43,'4. FORMACIÓN X REGIONAL'!$BC$11:$BC$43,0,0)</f>
        <v>2993</v>
      </c>
      <c r="L166" s="182">
        <f>_xlfn.XLOOKUP($J$11,'4. FORMACIÓN X REGIONAL'!$A$11:$A$43,'4. FORMACIÓN X REGIONAL'!$BD$11:$BD$43,0,0)</f>
        <v>0.94208372678627639</v>
      </c>
    </row>
    <row r="167" spans="2:12" x14ac:dyDescent="0.55000000000000004">
      <c r="B167" s="256" t="s">
        <v>318</v>
      </c>
      <c r="C167" s="117">
        <f>_xlfn.XLOOKUP($C$11,'5. FORMACIÓN X CTROS'!$C$11:$C$128,'5. FORMACIÓN X CTROS'!$CN$11:$CN$128,0,0)</f>
        <v>8355</v>
      </c>
      <c r="D167" s="117">
        <f>_xlfn.XLOOKUP($C$11,'5. FORMACIÓN X CTROS'!$C$11:$C$128,'5. FORMACIÓN X CTROS'!$CO$11:$CO$128,0,0)</f>
        <v>5089</v>
      </c>
      <c r="E167" s="217">
        <f>_xlfn.XLOOKUP($C$11,'5. FORMACIÓN X CTROS'!$C$11:$C$128,'5. FORMACIÓN X CTROS'!$CP$11:$CP$128,0,0)</f>
        <v>0.60909634949132252</v>
      </c>
      <c r="I167" s="256" t="s">
        <v>318</v>
      </c>
      <c r="J167" s="117">
        <f>_xlfn.XLOOKUP($J$11,'4. FORMACIÓN X REGIONAL'!$A$11:$A$43,'4. FORMACIÓN X REGIONAL'!$CL$11:$CL$43,0,0)</f>
        <v>79635</v>
      </c>
      <c r="K167" s="117">
        <f>_xlfn.XLOOKUP($J$11,'4. FORMACIÓN X REGIONAL'!$A$11:$A$43,'4. FORMACIÓN X REGIONAL'!$CM$11:$CM$43,0,0)</f>
        <v>54646</v>
      </c>
      <c r="L167" s="217">
        <f>_xlfn.XLOOKUP($J$11,'4. FORMACIÓN X REGIONAL'!$A$11:$A$43,'4. FORMACIÓN X REGIONAL'!$CN$11:$CN$43,0,0)</f>
        <v>0.68620581402649594</v>
      </c>
    </row>
    <row r="168" spans="2:12" ht="22" customHeight="1" x14ac:dyDescent="0.7">
      <c r="B168" s="209" t="s">
        <v>191</v>
      </c>
      <c r="C168" s="224">
        <f>_xlfn.XLOOKUP($C$11,'5. FORMACIÓN X CTROS'!$C$11:$C$128,'5. FORMACIÓN X CTROS'!$CZ$11:$CZ$128,0,0)</f>
        <v>8697</v>
      </c>
      <c r="D168" s="224">
        <f>_xlfn.XLOOKUP($C$11,'5. FORMACIÓN X CTROS'!$C$11:$C$128,'5. FORMACIÓN X CTROS'!$DA$11:$DA$128,0,0)</f>
        <v>5421</v>
      </c>
      <c r="E168" s="338">
        <f>_xlfn.XLOOKUP($C$11,'5. FORMACIÓN X CTROS'!$C$11:$C$128,'5. FORMACIÓN X CTROS'!$DB$11:$DB$128,0,0)</f>
        <v>0.62331838565022424</v>
      </c>
      <c r="F168" s="277"/>
      <c r="G168" s="277"/>
      <c r="H168" s="277"/>
      <c r="I168" s="209" t="s">
        <v>191</v>
      </c>
      <c r="J168" s="224">
        <f>_xlfn.XLOOKUP($J$11,'4. FORMACIÓN X REGIONAL'!$A$11:$A$43,'4. FORMACIÓN X REGIONAL'!$CX$11:$CX$43,0,0)</f>
        <v>83493</v>
      </c>
      <c r="K168" s="224">
        <f>_xlfn.XLOOKUP($J$11,'4. FORMACIÓN X REGIONAL'!$A$11:$A$43,'4. FORMACIÓN X REGIONAL'!$CY$11:$CY$43,0,0)</f>
        <v>58432</v>
      </c>
      <c r="L168" s="338">
        <f>_xlfn.XLOOKUP($J$11,'4. FORMACIÓN X REGIONAL'!$A$11:$A$43,'4. FORMACIÓN X REGIONAL'!$CZ$11:$CZ$43,0,0)</f>
        <v>0.69984310061921362</v>
      </c>
    </row>
    <row r="169" spans="2:12" x14ac:dyDescent="0.55000000000000004">
      <c r="B169" s="254" t="s">
        <v>685</v>
      </c>
      <c r="C169" s="90">
        <f>_xlfn.XLOOKUP($C$11,'5. FORMACIÓN X CTROS'!$C$11:$C$128,'5. FORMACIÓN X CTROS'!$FK$11:$FK$128,0,0)</f>
        <v>0.80634342660022995</v>
      </c>
      <c r="D169" s="90">
        <f>_xlfn.XLOOKUP($C$11,'5. FORMACIÓN X CTROS'!$C$11:$C$128,'5. FORMACIÓN X CTROS'!$FL$11:$FL$128,0,0)</f>
        <v>0.94650433499354403</v>
      </c>
      <c r="E169" s="268">
        <f>_xlfn.XLOOKUP($C$11,'5. FORMACIÓN X CTROS'!$C$11:$C$128,'5. FORMACIÓN X CTROS'!$FM$11:$FM$128,0,0)</f>
        <v>1.1738228449189099</v>
      </c>
      <c r="I169" s="254" t="s">
        <v>685</v>
      </c>
      <c r="J169" s="90">
        <f>_xlfn.XLOOKUP($J$11,'4. FORMACIÓN X REGIONAL'!$A$11:$A$43,'4. FORMACIÓN X REGIONAL'!$FI$11:$FI$43,0,0)</f>
        <v>0.88</v>
      </c>
      <c r="K169" s="90">
        <f>_xlfn.XLOOKUP($J$11,'4. FORMACIÓN X REGIONAL'!$A$11:$A$43,'4. FORMACIÓN X REGIONAL'!$FJ$11:$FJ$43,0,0)</f>
        <v>0.93508693866374604</v>
      </c>
      <c r="L169" s="268">
        <f>_xlfn.XLOOKUP($J$11,'4. FORMACIÓN X REGIONAL'!$A$11:$A$43,'4. FORMACIÓN X REGIONAL'!$FK$11:$FK$43,0,0)</f>
        <v>1.062598793936075</v>
      </c>
    </row>
    <row r="170" spans="2:12" x14ac:dyDescent="0.55000000000000004">
      <c r="B170" s="254" t="s">
        <v>686</v>
      </c>
      <c r="C170" s="111">
        <f>_xlfn.XLOOKUP($C$11,'5. FORMACIÓN X CTROS'!$C$11:$C$128,'5. FORMACIÓN X CTROS'!$GI$11:$GI$128,0,0)</f>
        <v>6204</v>
      </c>
      <c r="D170" s="111">
        <f>_xlfn.XLOOKUP($C$11,'5. FORMACIÓN X CTROS'!$C$11:$C$128,'5. FORMACIÓN X CTROS'!$GJ$11:$GJ$128,0,0)</f>
        <v>1485</v>
      </c>
      <c r="E170" s="112">
        <f>_xlfn.XLOOKUP($C$11,'5. FORMACIÓN X CTROS'!$C$11:$C$128,'5. FORMACIÓN X CTROS'!$GK$11:$GK$128,0,0)</f>
        <v>0.23936170212765959</v>
      </c>
      <c r="I170" s="254" t="s">
        <v>686</v>
      </c>
      <c r="J170" s="111">
        <f>_xlfn.XLOOKUP($J$11,'4. FORMACIÓN X REGIONAL'!$A$11:$A$43,'4. FORMACIÓN X REGIONAL'!$GG$11:$GG$43,0,0)</f>
        <v>64933</v>
      </c>
      <c r="K170" s="111">
        <f>_xlfn.XLOOKUP($J$11,'4. FORMACIÓN X REGIONAL'!$A$11:$A$43,'4. FORMACIÓN X REGIONAL'!$GH$11:$GH$43,0,0)</f>
        <v>28549</v>
      </c>
      <c r="L170" s="112">
        <f>_xlfn.XLOOKUP($J$11,'4. FORMACIÓN X REGIONAL'!$A$11:$A$43,'4. FORMACIÓN X REGIONAL'!$GI$11:$GI$43,0,0)</f>
        <v>0.43966858146089044</v>
      </c>
    </row>
    <row r="171" spans="2:12" x14ac:dyDescent="0.55000000000000004">
      <c r="B171" s="256" t="s">
        <v>212</v>
      </c>
      <c r="C171" s="117">
        <f>_xlfn.XLOOKUP($C$11,'7. SNFT X CTROS'!$C$9:$C$126,'7. SNFT X CTROS'!$E$9:$E$126,0)</f>
        <v>556</v>
      </c>
      <c r="D171" s="117">
        <f>_xlfn.XLOOKUP($C$11,'7. SNFT X CTROS'!$C$9:$C$126,'7. SNFT X CTROS'!$F$9:$F$126,0)</f>
        <v>365</v>
      </c>
      <c r="E171" s="333">
        <f>_xlfn.XLOOKUP($C$11,'7. SNFT X CTROS'!$C$9:$C$126,'7. SNFT X CTROS'!$G$9:$G$126,0)</f>
        <v>0.65647482014388492</v>
      </c>
      <c r="I171" s="256" t="s">
        <v>212</v>
      </c>
      <c r="J171" s="117">
        <f>_xlfn.XLOOKUP($J$11,'6. SNFT X REG'!$A$9:$A$41,'6. SNFT X REG'!$C$9:$C$41,0,0)</f>
        <v>8031</v>
      </c>
      <c r="K171" s="117">
        <f>_xlfn.XLOOKUP($J$11,'6. SNFT X REG'!$A$9:$A$41,'6. SNFT X REG'!$D$9:$D$41,0,0)</f>
        <v>5998</v>
      </c>
      <c r="L171" s="333">
        <f>_xlfn.XLOOKUP($J$11,'6. SNFT X REG'!$A$9:$A$41,'6. SNFT X REG'!$E$9:$E$41,0,0)</f>
        <v>0.74685593325862287</v>
      </c>
    </row>
    <row r="172" spans="2:12" ht="21.3" x14ac:dyDescent="0.85">
      <c r="B172" s="170" t="s">
        <v>343</v>
      </c>
      <c r="C172" s="125" t="s">
        <v>303</v>
      </c>
      <c r="D172" s="125" t="s">
        <v>414</v>
      </c>
      <c r="E172" s="171" t="s">
        <v>415</v>
      </c>
      <c r="I172" s="170" t="s">
        <v>343</v>
      </c>
      <c r="J172" s="125" t="s">
        <v>303</v>
      </c>
      <c r="K172" s="125" t="s">
        <v>414</v>
      </c>
      <c r="L172" s="171" t="s">
        <v>415</v>
      </c>
    </row>
    <row r="173" spans="2:12" ht="20.100000000000001" customHeight="1" x14ac:dyDescent="0.55000000000000004">
      <c r="B173" s="238" t="s">
        <v>9</v>
      </c>
      <c r="C173" s="212">
        <f>_xlfn.XLOOKUP($C$11,'7. SNFT X CTROS'!$C$9:$C$126,'7. SNFT X CTROS'!$AI$9:$AI$126,0)</f>
        <v>81</v>
      </c>
      <c r="D173" s="212">
        <f>_xlfn.XLOOKUP($C$11,'7. SNFT X CTROS'!$C$9:$C$126,'7. SNFT X CTROS'!$AJ$9:$AJ$126,0)</f>
        <v>0</v>
      </c>
      <c r="E173" s="347">
        <f>_xlfn.XLOOKUP($C$11,'7. SNFT X CTROS'!$C$9:$C$126,'7. SNFT X CTROS'!$AK$9:$AK$126,0)</f>
        <v>0</v>
      </c>
      <c r="I173" s="238" t="s">
        <v>9</v>
      </c>
      <c r="J173" s="212">
        <f>_xlfn.XLOOKUP($J$11,'6. SNFT X REG'!$A$9:$A$41,'6. SNFT X REG'!$AG$9:$AG$41,0,0)</f>
        <v>487</v>
      </c>
      <c r="K173" s="212">
        <f>_xlfn.XLOOKUP($J$11,'6. SNFT X REG'!$A$9:$A$41,'6. SNFT X REG'!$AI$9:$AI$41,0,0)</f>
        <v>2.2587268993839837E-2</v>
      </c>
      <c r="L173" s="347">
        <f>_xlfn.XLOOKUP($J$11,'6. SNFT X REG'!$A$9:$A$41,'6. SNFT X REG'!$AH$9:$AH$41,0,0)</f>
        <v>11</v>
      </c>
    </row>
    <row r="174" spans="2:12" ht="20.100000000000001" customHeight="1" x14ac:dyDescent="0.55000000000000004">
      <c r="B174" s="238" t="s">
        <v>216</v>
      </c>
      <c r="C174" s="212">
        <f>_xlfn.XLOOKUP($C$11,'7. SNFT X CTROS'!$C$9:$C$126,'7. SNFT X CTROS'!$AL$9:$AL$126,0)</f>
        <v>88</v>
      </c>
      <c r="D174" s="212">
        <f>_xlfn.XLOOKUP($C$11,'7. SNFT X CTROS'!$C$9:$C$126,'7. SNFT X CTROS'!$AM$9:$AM$126,0)</f>
        <v>31</v>
      </c>
      <c r="E174" s="347">
        <f>_xlfn.XLOOKUP($C$11,'7. SNFT X CTROS'!$C$9:$C$126,'7. SNFT X CTROS'!$AN$9:$AN$126,0)</f>
        <v>0.35227272727272729</v>
      </c>
      <c r="I174" s="238" t="s">
        <v>216</v>
      </c>
      <c r="J174" s="212">
        <f>_xlfn.XLOOKUP($J$11,'6. SNFT X REG'!$A$9:$A$41,'6. SNFT X REG'!$AJ$9:$AJ$41,0,0)</f>
        <v>571</v>
      </c>
      <c r="K174" s="212">
        <f>_xlfn.XLOOKUP($J$11,'6. SNFT X REG'!$A$9:$A$41,'6. SNFT X REG'!$AK$9:$AK$41,0,0)</f>
        <v>138</v>
      </c>
      <c r="L174" s="347">
        <f>_xlfn.XLOOKUP($J$11,'6. SNFT X REG'!$A$9:$A$41,'6. SNFT X REG'!$AL$9:$AL$41,0,0)</f>
        <v>0.24168126094570927</v>
      </c>
    </row>
    <row r="175" spans="2:12" ht="20.100000000000001" customHeight="1" x14ac:dyDescent="0.55000000000000004">
      <c r="B175" s="238" t="s">
        <v>217</v>
      </c>
      <c r="C175" s="212">
        <f>_xlfn.XLOOKUP($C$11,'7. SNFT X CTROS'!$C$9:$C$126,'7. SNFT X CTROS'!$AO$9:$AO$126,0)</f>
        <v>32</v>
      </c>
      <c r="D175" s="212">
        <f>_xlfn.XLOOKUP($C$11,'7. SNFT X CTROS'!$C$9:$C$126,'7. SNFT X CTROS'!$AP$9:$AP$126,0)</f>
        <v>0</v>
      </c>
      <c r="E175" s="178">
        <f>_xlfn.XLOOKUP($C$11,'7. SNFT X CTROS'!$C$9:$C$126,'7. SNFT X CTROS'!$AQ$9:$AQ$126,0)</f>
        <v>0</v>
      </c>
      <c r="I175" s="238" t="s">
        <v>217</v>
      </c>
      <c r="J175" s="212">
        <f>_xlfn.XLOOKUP($J$11,'6. SNFT X REG'!$A$9:$A$41,'6. SNFT X REG'!$AM$9:$AM$41,0,0)</f>
        <v>176</v>
      </c>
      <c r="K175" s="212">
        <f>_xlfn.XLOOKUP($J$11,'6. SNFT X REG'!$A$9:$A$41,'6. SNFT X REG'!$AN$9:$AN$41,0,0)</f>
        <v>0</v>
      </c>
      <c r="L175" s="178">
        <f>_xlfn.XLOOKUP($J$11,'6. SNFT X REG'!$A$9:$A$41,'6. SNFT X REG'!$AO$9:$AO$41,0,0)</f>
        <v>0</v>
      </c>
    </row>
    <row r="176" spans="2:12" ht="20.100000000000001" customHeight="1" thickBot="1" x14ac:dyDescent="0.6">
      <c r="B176" s="186" t="s">
        <v>215</v>
      </c>
      <c r="C176" s="267">
        <f>_xlfn.XLOOKUP($C$11,'7. SNFT X CTROS'!$C$9:$C$126,'7. SNFT X CTROS'!$AR$9:$AR$126,0)</f>
        <v>45</v>
      </c>
      <c r="D176" s="267">
        <f>_xlfn.XLOOKUP($C$11,'7. SNFT X CTROS'!$C$9:$C$126,'7. SNFT X CTROS'!$AS$9:$AS$126,0)</f>
        <v>45</v>
      </c>
      <c r="E176" s="228">
        <f>_xlfn.XLOOKUP($C$11,'7. SNFT X CTROS'!$C$9:$C$126,'7. SNFT X CTROS'!$AT$9:$AT$126,0)</f>
        <v>1</v>
      </c>
      <c r="I176" s="186" t="s">
        <v>215</v>
      </c>
      <c r="J176" s="267">
        <f>_xlfn.XLOOKUP($J$11,'6. SNFT X REG'!$A$9:$A$41,'6. SNFT X REG'!$AP$9:$AP$41,0,0)</f>
        <v>250</v>
      </c>
      <c r="K176" s="267">
        <f>_xlfn.XLOOKUP($J$11,'6. SNFT X REG'!$A$9:$A$41,'6. SNFT X REG'!$AQ$9:$AQ$41,0,0)</f>
        <v>250</v>
      </c>
      <c r="L176" s="228">
        <f>_xlfn.XLOOKUP($J$11,'6. SNFT X REG'!$A$9:$A$41,'6. SNFT X REG'!$AR$9:$AR$41,0,0)</f>
        <v>1</v>
      </c>
    </row>
    <row r="178" spans="2:12" ht="14.7" thickBot="1" x14ac:dyDescent="0.6"/>
    <row r="179" spans="2:12" ht="26.4" x14ac:dyDescent="0.55000000000000004">
      <c r="B179" s="233" t="s">
        <v>687</v>
      </c>
      <c r="C179" s="285" t="s">
        <v>303</v>
      </c>
      <c r="D179" s="285" t="s">
        <v>414</v>
      </c>
      <c r="E179" s="287" t="s">
        <v>415</v>
      </c>
      <c r="I179" s="233" t="s">
        <v>687</v>
      </c>
      <c r="J179" s="172" t="s">
        <v>303</v>
      </c>
      <c r="K179" s="285" t="s">
        <v>414</v>
      </c>
      <c r="L179" s="287" t="s">
        <v>415</v>
      </c>
    </row>
    <row r="180" spans="2:12" x14ac:dyDescent="0.55000000000000004">
      <c r="B180" s="254" t="s">
        <v>325</v>
      </c>
      <c r="C180" s="103">
        <f>_xlfn.XLOOKUP($C$11,'5. FORMACIÓN X CTROS'!$C$11:$C$128,'5. FORMACIÓN X CTROS'!$Q$11:$Q$128,0,0)</f>
        <v>0</v>
      </c>
      <c r="D180" s="103">
        <f>_xlfn.XLOOKUP($C$11,'5. FORMACIÓN X CTROS'!$C$11:$C$128,'5. FORMACIÓN X CTROS'!$R$11:$R$128,0,0)</f>
        <v>0</v>
      </c>
      <c r="E180" s="182" t="str">
        <f>_xlfn.XLOOKUP($C$11,'5. FORMACIÓN X CTROS'!$C$11:$C$128,'5. FORMACIÓN X CTROS'!$S$11:$S$128,0,0)</f>
        <v>N/A</v>
      </c>
      <c r="I180" s="254" t="s">
        <v>325</v>
      </c>
      <c r="J180" s="103">
        <f>_xlfn.XLOOKUP($J$11,'4. FORMACIÓN X REGIONAL'!$A$11:$A$43,'4. FORMACIÓN X REGIONAL'!$O$11:$O$43,0,0)</f>
        <v>0</v>
      </c>
      <c r="K180" s="103">
        <f>_xlfn.XLOOKUP($J$11,'4. FORMACIÓN X REGIONAL'!$A$11:$A$43,'4. FORMACIÓN X REGIONAL'!$P$11:$P$43,0,0)</f>
        <v>0</v>
      </c>
      <c r="L180" s="182" t="str">
        <f>_xlfn.XLOOKUP($J$11,'4. FORMACIÓN X REGIONAL'!$A$11:$A$43,'4. FORMACIÓN X REGIONAL'!$Q$11:$Q$43,0,0)</f>
        <v>N/A</v>
      </c>
    </row>
    <row r="181" spans="2:12" x14ac:dyDescent="0.55000000000000004">
      <c r="B181" s="254" t="s">
        <v>353</v>
      </c>
      <c r="C181" s="103">
        <f>_xlfn.XLOOKUP($C$11,'5. FORMACIÓN X CTROS'!$C$11:$C$128,'5. FORMACIÓN X CTROS'!$AF$11:$AF$128,0,0)</f>
        <v>15</v>
      </c>
      <c r="D181" s="103">
        <f>_xlfn.XLOOKUP($C$11,'5. FORMACIÓN X CTROS'!$C$11:$C$128,'5. FORMACIÓN X CTROS'!$AG$11:$AG$128,0,0)</f>
        <v>11</v>
      </c>
      <c r="E181" s="182">
        <f>_xlfn.XLOOKUP($C$11,'5. FORMACIÓN X CTROS'!$C$11:$C$128,'5. FORMACIÓN X CTROS'!$AH$11:$AH$128,0,0)</f>
        <v>0.73333333333333328</v>
      </c>
      <c r="I181" s="254" t="s">
        <v>353</v>
      </c>
      <c r="J181" s="103">
        <f>_xlfn.XLOOKUP($J$11,'4. FORMACIÓN X REGIONAL'!$A$11:$A$43,'4. FORMACIÓN X REGIONAL'!$AD$11:$AD$43,0,0)</f>
        <v>101</v>
      </c>
      <c r="K181" s="103">
        <f>_xlfn.XLOOKUP($J$11,'4. FORMACIÓN X REGIONAL'!$A$11:$A$43,'4. FORMACIÓN X REGIONAL'!$AE$11:$AE$43,0,0)</f>
        <v>108</v>
      </c>
      <c r="L181" s="182">
        <f>_xlfn.XLOOKUP($J$11,'4. FORMACIÓN X REGIONAL'!$A$11:$A$43,'4. FORMACIÓN X REGIONAL'!$AF$11:$AF$43,0,0)</f>
        <v>1.0693069306930694</v>
      </c>
    </row>
    <row r="182" spans="2:12" x14ac:dyDescent="0.55000000000000004">
      <c r="B182" s="254" t="s">
        <v>354</v>
      </c>
      <c r="C182" s="103">
        <f>_xlfn.XLOOKUP($C$11,'5. FORMACIÓN X CTROS'!$C$11:$C$128,'5. FORMACIÓN X CTROS'!$AR$11:$AR$128,0,0)</f>
        <v>0</v>
      </c>
      <c r="D182" s="103">
        <f>_xlfn.XLOOKUP($C$11,'5. FORMACIÓN X CTROS'!$C$11:$C$128,'5. FORMACIÓN X CTROS'!$AS$11:$AS$128,0,0)</f>
        <v>0</v>
      </c>
      <c r="E182" s="182" t="str">
        <f>_xlfn.XLOOKUP($C$11,'5. FORMACIÓN X CTROS'!$C$11:$C$128,'5. FORMACIÓN X CTROS'!$AT$11:$AT$128,0,0)</f>
        <v>N/A</v>
      </c>
      <c r="I182" s="254" t="s">
        <v>354</v>
      </c>
      <c r="J182" s="103">
        <f>_xlfn.XLOOKUP($J$11,'4. FORMACIÓN X REGIONAL'!$A$11:$A$43,'4. FORMACIÓN X REGIONAL'!$AP$11:$AP$43,0,0)</f>
        <v>161</v>
      </c>
      <c r="K182" s="103">
        <f>_xlfn.XLOOKUP($J$11,'4. FORMACIÓN X REGIONAL'!$A$11:$A$43,'4. FORMACIÓN X REGIONAL'!$AQ$11:$AQ$43,0,0)</f>
        <v>153</v>
      </c>
      <c r="L182" s="182">
        <f>_xlfn.XLOOKUP($J$11,'4. FORMACIÓN X REGIONAL'!$A$11:$A$43,'4. FORMACIÓN X REGIONAL'!$AR$11:$AR$43,0,0)</f>
        <v>0.9503105590062112</v>
      </c>
    </row>
    <row r="183" spans="2:12" x14ac:dyDescent="0.55000000000000004">
      <c r="B183" s="254" t="s">
        <v>351</v>
      </c>
      <c r="C183" s="103">
        <f>_xlfn.XLOOKUP($C$11,'5. FORMACIÓN X CTROS'!$C$11:$C$128,'5. FORMACIÓN X CTROS'!$BG$11:$BG$128,0,0)</f>
        <v>15</v>
      </c>
      <c r="D183" s="103">
        <f>_xlfn.XLOOKUP($C$11,'5. FORMACIÓN X CTROS'!$C$11:$C$128,'5. FORMACIÓN X CTROS'!$BH$11:$BH$128,0,0)</f>
        <v>22</v>
      </c>
      <c r="E183" s="182">
        <f>_xlfn.XLOOKUP($C$11,'5. FORMACIÓN X CTROS'!$C$11:$C$128,'5. FORMACIÓN X CTROS'!$BI$11:$BI$128,0,0)</f>
        <v>1.4666666666666666</v>
      </c>
      <c r="I183" s="254" t="s">
        <v>351</v>
      </c>
      <c r="J183" s="103">
        <f>_xlfn.XLOOKUP($J$11,'4. FORMACIÓN X REGIONAL'!$A$11:$A$43,'4. FORMACIÓN X REGIONAL'!$BE$11:$BE$43,0,0)</f>
        <v>165</v>
      </c>
      <c r="K183" s="103">
        <f>_xlfn.XLOOKUP($J$11,'4. FORMACIÓN X REGIONAL'!$A$11:$A$43,'4. FORMACIÓN X REGIONAL'!$BF$11:$BF$43,0,0)</f>
        <v>183</v>
      </c>
      <c r="L183" s="182">
        <f>_xlfn.XLOOKUP($J$11,'4. FORMACIÓN X REGIONAL'!$A$11:$A$43,'4. FORMACIÓN X REGIONAL'!$BG$11:$BG$43,0,0)</f>
        <v>1.1090909090909091</v>
      </c>
    </row>
    <row r="184" spans="2:12" x14ac:dyDescent="0.55000000000000004">
      <c r="B184" s="256" t="s">
        <v>360</v>
      </c>
      <c r="C184" s="117">
        <f>_xlfn.XLOOKUP($C$11,'5. FORMACIÓN X CTROS'!$C$11:$C$128,'5. FORMACIÓN X CTROS'!$CQ$11:$CQ$128,0,0)</f>
        <v>100</v>
      </c>
      <c r="D184" s="117">
        <f>_xlfn.XLOOKUP($C$11,'5. FORMACIÓN X CTROS'!$C$11:$C$128,'5. FORMACIÓN X CTROS'!$CR$11:$CR$128,0,0)</f>
        <v>48</v>
      </c>
      <c r="E184" s="217">
        <f>_xlfn.XLOOKUP($C$11,'5. FORMACIÓN X CTROS'!$C$11:$C$128,'5. FORMACIÓN X CTROS'!$CS$11:$CS$128,0,0)</f>
        <v>0.48</v>
      </c>
      <c r="I184" s="256" t="s">
        <v>360</v>
      </c>
      <c r="J184" s="117">
        <f>_xlfn.XLOOKUP($J$11,'4. FORMACIÓN X REGIONAL'!$A$11:$A$43,'4. FORMACIÓN X REGIONAL'!$CO$11:$CO$43,0,0)</f>
        <v>7040</v>
      </c>
      <c r="K184" s="117">
        <f>_xlfn.XLOOKUP($J$11,'4. FORMACIÓN X REGIONAL'!$A$11:$A$43,'4. FORMACIÓN X REGIONAL'!$CP$11:$CP$43,0,0)</f>
        <v>6636</v>
      </c>
      <c r="L184" s="217">
        <f>_xlfn.XLOOKUP($J$11,'4. FORMACIÓN X REGIONAL'!$A$11:$A$43,'4. FORMACIÓN X REGIONAL'!$CQ$11:$CQ$43,0,0)</f>
        <v>0.94261363636363638</v>
      </c>
    </row>
    <row r="185" spans="2:12" ht="18.3" x14ac:dyDescent="0.7">
      <c r="B185" s="209" t="s">
        <v>361</v>
      </c>
      <c r="C185" s="224">
        <f>_xlfn.XLOOKUP($C$11,'5. FORMACIÓN X CTROS'!$C$11:$C$128,'5. FORMACIÓN X CTROS'!$DC$11:$DC$128,0,0)</f>
        <v>130</v>
      </c>
      <c r="D185" s="224">
        <f>_xlfn.XLOOKUP($C$11,'5. FORMACIÓN X CTROS'!$C$11:$C$128,'5. FORMACIÓN X CTROS'!$DD$11:$DD$128,0,0)</f>
        <v>81</v>
      </c>
      <c r="E185" s="338">
        <f>_xlfn.XLOOKUP($C$11,'5. FORMACIÓN X CTROS'!$C$11:$C$128,'5. FORMACIÓN X CTROS'!$DE$11:$DE$128,0,0)</f>
        <v>0.62307692307692308</v>
      </c>
      <c r="F185" s="277"/>
      <c r="G185" s="277"/>
      <c r="H185" s="277"/>
      <c r="I185" s="209" t="s">
        <v>361</v>
      </c>
      <c r="J185" s="224">
        <f>_xlfn.XLOOKUP($J$11,'4. FORMACIÓN X REGIONAL'!$A$11:$A$43,'4. FORMACIÓN X REGIONAL'!$DA$11:$DA$43,0,0)</f>
        <v>7467</v>
      </c>
      <c r="K185" s="224">
        <f>_xlfn.XLOOKUP($J$11,'4. FORMACIÓN X REGIONAL'!$A$11:$A$43,'4. FORMACIÓN X REGIONAL'!$DB$11:$DB$43,0,0)</f>
        <v>7080</v>
      </c>
      <c r="L185" s="338">
        <f>_xlfn.XLOOKUP($J$11,'4. FORMACIÓN X REGIONAL'!$A$11:$A$43,'4. FORMACIÓN X REGIONAL'!$DC$11:$DC$43,0,0)</f>
        <v>0.94817195660907994</v>
      </c>
    </row>
    <row r="186" spans="2:12" x14ac:dyDescent="0.55000000000000004">
      <c r="B186" s="254" t="s">
        <v>688</v>
      </c>
      <c r="C186" s="90">
        <f>_xlfn.XLOOKUP($C$11,'5. FORMACIÓN X CTROS'!$C$11:$C$128,'5. FORMACIÓN X CTROS'!$FN$11:$FN$128,0,0)</f>
        <v>0.61009999999999998</v>
      </c>
      <c r="D186" s="90">
        <f>_xlfn.XLOOKUP($C$11,'5. FORMACIÓN X CTROS'!$C$11:$C$128,'5. FORMACIÓN X CTROS'!$FO$11:$FO$128,0,0)</f>
        <v>1</v>
      </c>
      <c r="E186" s="268">
        <f>_xlfn.XLOOKUP($C$11,'5. FORMACIÓN X CTROS'!$C$11:$C$128,'5. FORMACIÓN X CTROS'!$FP$11:$FP$128,0,0)</f>
        <v>1.6390755613833798</v>
      </c>
      <c r="I186" s="254" t="s">
        <v>688</v>
      </c>
      <c r="J186" s="90">
        <f>_xlfn.XLOOKUP($J$11,'4. FORMACIÓN X REGIONAL'!$A$11:$A$43,'4. FORMACIÓN X REGIONAL'!$FL$11:$FL$43,0,0)</f>
        <v>0.61009999999999998</v>
      </c>
      <c r="K186" s="90">
        <f>_xlfn.XLOOKUP($J$11,'4. FORMACIÓN X REGIONAL'!$A$11:$A$43,'4. FORMACIÓN X REGIONAL'!$FM$11:$FM$43,0,0)</f>
        <v>0.89533898305084703</v>
      </c>
      <c r="L186" s="268">
        <f>_xlfn.XLOOKUP($J$11,'4. FORMACIÓN X REGIONAL'!$A$11:$A$43,'4. FORMACIÓN X REGIONAL'!$FN$11:$FN$43,0,0)</f>
        <v>1.4675282462724915</v>
      </c>
    </row>
    <row r="187" spans="2:12" x14ac:dyDescent="0.55000000000000004">
      <c r="B187" s="254" t="s">
        <v>689</v>
      </c>
      <c r="C187" s="111">
        <f>_xlfn.XLOOKUP($C$11,'5. FORMACIÓN X CTROS'!$C$11:$C$128,'5. FORMACIÓN X CTROS'!$GL$11:$GL$128,0,0)</f>
        <v>61</v>
      </c>
      <c r="D187" s="111">
        <f>_xlfn.XLOOKUP($C$11,'5. FORMACIÓN X CTROS'!$C$11:$C$128,'5. FORMACIÓN X CTROS'!$GM$11:$GM$128,0,0)</f>
        <v>0</v>
      </c>
      <c r="E187" s="112">
        <f>_xlfn.XLOOKUP($C$11,'5. FORMACIÓN X CTROS'!$C$11:$C$128,'5. FORMACIÓN X CTROS'!$GN$11:$GN$128,0,0)</f>
        <v>0</v>
      </c>
      <c r="I187" s="269" t="s">
        <v>689</v>
      </c>
      <c r="J187" s="122">
        <f>_xlfn.XLOOKUP($J$11,'4. FORMACIÓN X REGIONAL'!$A$11:$A$43,'4. FORMACIÓN X REGIONAL'!$GJ$11:$GJ$43,0,0)</f>
        <v>4295</v>
      </c>
      <c r="K187" s="122">
        <f>_xlfn.XLOOKUP($J$11,'4. FORMACIÓN X REGIONAL'!$A$11:$A$43,'4. FORMACIÓN X REGIONAL'!$GK$11:$GK$43,0,0)</f>
        <v>3934</v>
      </c>
      <c r="L187" s="112">
        <f>_xlfn.XLOOKUP($J$11,'4. FORMACIÓN X REGIONAL'!$A$11:$A$43,'4. FORMACIÓN X REGIONAL'!$GL$11:$GL$43,0,0)</f>
        <v>0.91594877764842841</v>
      </c>
    </row>
    <row r="188" spans="2:12" ht="16" customHeight="1" thickBot="1" x14ac:dyDescent="0.6">
      <c r="B188" s="120" t="s">
        <v>383</v>
      </c>
      <c r="C188" s="121">
        <f>_xlfn.XLOOKUP($C$11,'7. SNFT X CTROS'!$C$9:$C$126,'7. SNFT X CTROS'!$H$9:$H$126,0)</f>
        <v>372</v>
      </c>
      <c r="D188" s="121">
        <f>_xlfn.XLOOKUP($C$11,'7. SNFT X CTROS'!$C$9:$C$126,'7. SNFT X CTROS'!$I$9:$I$126,0)</f>
        <v>38</v>
      </c>
      <c r="E188" s="333">
        <f>_xlfn.XLOOKUP($C$11,'7. SNFT X CTROS'!$C$9:$C$126,'7. SNFT X CTROS'!$J$9:$J$126,0)</f>
        <v>0.10215053763440861</v>
      </c>
      <c r="I188" s="120" t="s">
        <v>384</v>
      </c>
      <c r="J188" s="121">
        <f>_xlfn.XLOOKUP($J$11,'6. SNFT X REG'!$A$9:$A$41,'6. SNFT X REG'!$F$9:$F$41,0,0)</f>
        <v>3659</v>
      </c>
      <c r="K188" s="121">
        <f>_xlfn.XLOOKUP($J$11,'6. SNFT X REG'!$A$9:$A$41,'6. SNFT X REG'!$G$9:$G$41,0,0)</f>
        <v>2023</v>
      </c>
      <c r="L188" s="333">
        <f>_xlfn.XLOOKUP($J$11,'6. SNFT X REG'!$A$9:$A$41,'6. SNFT X REG'!$H$9:$H$41,0,0)</f>
        <v>0.55288330144848319</v>
      </c>
    </row>
  </sheetData>
  <sheetProtection algorithmName="SHA-512" hashValue="28nP+65ovlXBFWLvWemARPPW02snIPmQ4gwYefYJF6AxuNG7qpXREOWFStCElaIqm/ddzm9dUMcHV1/sVtIuBg==" saltValue="nWn1cAnAYuItbGPdDrWIDg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J11" name="Codigo"/>
  </protectedRanges>
  <mergeCells count="7">
    <mergeCell ref="I56:L56"/>
    <mergeCell ref="B56:E56"/>
    <mergeCell ref="B9:E10"/>
    <mergeCell ref="I9:L10"/>
    <mergeCell ref="B12:E12"/>
    <mergeCell ref="B13:E13"/>
    <mergeCell ref="I12:L13"/>
  </mergeCells>
  <conditionalFormatting sqref="E15:E17">
    <cfRule type="containsText" priority="975" stopIfTrue="1" operator="containsText" text="N/A">
      <formula>NOT(ISERROR(SEARCH("N/A",E15)))</formula>
    </cfRule>
  </conditionalFormatting>
  <conditionalFormatting sqref="E15:E18">
    <cfRule type="containsBlanks" priority="945" stopIfTrue="1">
      <formula>LEN(TRIM(E15))=0</formula>
    </cfRule>
  </conditionalFormatting>
  <conditionalFormatting sqref="E18:E22">
    <cfRule type="containsText" priority="915" stopIfTrue="1" operator="containsText" text="N/A">
      <formula>NOT(ISERROR(SEARCH("N/A",E18)))</formula>
    </cfRule>
  </conditionalFormatting>
  <conditionalFormatting sqref="E19:E23">
    <cfRule type="containsBlanks" priority="914" stopIfTrue="1">
      <formula>LEN(TRIM(E19))=0</formula>
    </cfRule>
  </conditionalFormatting>
  <conditionalFormatting sqref="E23:E24">
    <cfRule type="containsText" priority="110" stopIfTrue="1" operator="containsText" text="N/A">
      <formula>NOT(ISERROR(SEARCH("N/A",E23)))</formula>
    </cfRule>
  </conditionalFormatting>
  <conditionalFormatting sqref="E24">
    <cfRule type="containsBlanks" priority="109" stopIfTrue="1">
      <formula>LEN(TRIM(E24))=0</formula>
    </cfRule>
  </conditionalFormatting>
  <conditionalFormatting sqref="E25:E26">
    <cfRule type="containsText" priority="909" stopIfTrue="1" operator="containsText" text="N/A">
      <formula>NOT(ISERROR(SEARCH("N/A",E25)))</formula>
    </cfRule>
  </conditionalFormatting>
  <conditionalFormatting sqref="E25:E27">
    <cfRule type="containsBlanks" priority="908" stopIfTrue="1">
      <formula>LEN(TRIM(E25))=0</formula>
    </cfRule>
  </conditionalFormatting>
  <conditionalFormatting sqref="E27:E31">
    <cfRule type="containsText" priority="116" stopIfTrue="1" operator="containsText" text="N/A">
      <formula>NOT(ISERROR(SEARCH("N/A",E27)))</formula>
    </cfRule>
  </conditionalFormatting>
  <conditionalFormatting sqref="E28:E32">
    <cfRule type="containsBlanks" priority="115" stopIfTrue="1">
      <formula>LEN(TRIM(E28))=0</formula>
    </cfRule>
  </conditionalFormatting>
  <conditionalFormatting sqref="E32:E47">
    <cfRule type="containsText" priority="104" stopIfTrue="1" operator="containsText" text="N/A">
      <formula>NOT(ISERROR(SEARCH("N/A",E32)))</formula>
    </cfRule>
  </conditionalFormatting>
  <conditionalFormatting sqref="E33:E47">
    <cfRule type="containsBlanks" priority="103" stopIfTrue="1">
      <formula>LEN(TRIM(E33))=0</formula>
    </cfRule>
  </conditionalFormatting>
  <conditionalFormatting sqref="E51:E52">
    <cfRule type="containsBlanks" priority="98">
      <formula>LEN(TRIM(E51))=0</formula>
    </cfRule>
    <cfRule type="containsText" priority="97" operator="containsText" text="N/A">
      <formula>NOT(ISERROR(SEARCH("N/A",E51)))</formula>
    </cfRule>
  </conditionalFormatting>
  <conditionalFormatting sqref="E53">
    <cfRule type="containsBlanks" priority="289" stopIfTrue="1">
      <formula>LEN(TRIM(E53))=0</formula>
    </cfRule>
    <cfRule type="containsText" priority="290" stopIfTrue="1" operator="containsText" text="N/A">
      <formula>NOT(ISERROR(SEARCH("N/A",E53)))</formula>
    </cfRule>
  </conditionalFormatting>
  <conditionalFormatting sqref="E81:E86">
    <cfRule type="containsBlanks" priority="337" stopIfTrue="1">
      <formula>LEN(TRIM(E81))=0</formula>
    </cfRule>
    <cfRule type="containsText" priority="338" stopIfTrue="1" operator="containsText" text="N/A">
      <formula>NOT(ISERROR(SEARCH("N/A",E81)))</formula>
    </cfRule>
  </conditionalFormatting>
  <conditionalFormatting sqref="E92 L92">
    <cfRule type="containsText" priority="2297" stopIfTrue="1" operator="containsText" text="N/A">
      <formula>NOT(ISERROR(SEARCH("N/A",E92)))</formula>
    </cfRule>
  </conditionalFormatting>
  <conditionalFormatting sqref="E92:E93">
    <cfRule type="containsBlanks" priority="777" stopIfTrue="1">
      <formula>LEN(TRIM(E92))=0</formula>
    </cfRule>
  </conditionalFormatting>
  <conditionalFormatting sqref="E93:E99">
    <cfRule type="containsText" priority="266" stopIfTrue="1" operator="containsText" text="N/A">
      <formula>NOT(ISERROR(SEARCH("N/A",E93)))</formula>
    </cfRule>
  </conditionalFormatting>
  <conditionalFormatting sqref="E94:E99">
    <cfRule type="containsBlanks" priority="265" stopIfTrue="1">
      <formula>LEN(TRIM(E94))=0</formula>
    </cfRule>
  </conditionalFormatting>
  <conditionalFormatting sqref="E133:E134">
    <cfRule type="containsText" priority="8" stopIfTrue="1" operator="containsText" text="N/A">
      <formula>NOT(ISERROR(SEARCH("N/A",E133)))</formula>
    </cfRule>
    <cfRule type="containsBlanks" priority="7" stopIfTrue="1">
      <formula>LEN(TRIM(E133))=0</formula>
    </cfRule>
  </conditionalFormatting>
  <conditionalFormatting sqref="E163:E166">
    <cfRule type="containsBlanks" priority="476" stopIfTrue="1">
      <formula>LEN(TRIM(E163))=0</formula>
    </cfRule>
  </conditionalFormatting>
  <conditionalFormatting sqref="E163:E167">
    <cfRule type="containsText" priority="308" stopIfTrue="1" operator="containsText" text="N/A">
      <formula>NOT(ISERROR(SEARCH("N/A",E163)))</formula>
    </cfRule>
  </conditionalFormatting>
  <conditionalFormatting sqref="E167">
    <cfRule type="containsBlanks" priority="307" stopIfTrue="1">
      <formula>LEN(TRIM(E167))=0</formula>
    </cfRule>
  </conditionalFormatting>
  <conditionalFormatting sqref="E168">
    <cfRule type="containsBlanks" priority="464">
      <formula>LEN(TRIM(E168))=0</formula>
    </cfRule>
    <cfRule type="containsText" priority="463" operator="containsText" text="N/A">
      <formula>NOT(ISERROR(SEARCH("N/A",E168)))</formula>
    </cfRule>
  </conditionalFormatting>
  <conditionalFormatting sqref="E171 L171">
    <cfRule type="containsBlanks" priority="2307" stopIfTrue="1">
      <formula>LEN(TRIM(E171))=0</formula>
    </cfRule>
    <cfRule type="containsText" priority="2308" stopIfTrue="1" operator="containsText" text="N/A">
      <formula>NOT(ISERROR(SEARCH("N/A",E171)))</formula>
    </cfRule>
  </conditionalFormatting>
  <conditionalFormatting sqref="E173:E174">
    <cfRule type="containsBlanks" priority="19" stopIfTrue="1">
      <formula>LEN(TRIM(E173))=0</formula>
    </cfRule>
    <cfRule type="containsText" priority="20" stopIfTrue="1" operator="containsText" text="N/A">
      <formula>NOT(ISERROR(SEARCH("N/A",E173)))</formula>
    </cfRule>
  </conditionalFormatting>
  <conditionalFormatting sqref="E180:E183">
    <cfRule type="containsBlanks" priority="391" stopIfTrue="1">
      <formula>LEN(TRIM(E180))=0</formula>
    </cfRule>
    <cfRule type="containsText" priority="392" stopIfTrue="1" operator="containsText" text="N/A">
      <formula>NOT(ISERROR(SEARCH("N/A",E180)))</formula>
    </cfRule>
  </conditionalFormatting>
  <conditionalFormatting sqref="E184">
    <cfRule type="notContainsBlanks" priority="385">
      <formula>LEN(TRIM(E184))&gt;0</formula>
    </cfRule>
  </conditionalFormatting>
  <conditionalFormatting sqref="E184:E185">
    <cfRule type="containsText" priority="301" operator="containsText" text="N/A">
      <formula>NOT(ISERROR(SEARCH("N/A",E184)))</formula>
    </cfRule>
  </conditionalFormatting>
  <conditionalFormatting sqref="E185">
    <cfRule type="containsBlanks" priority="302">
      <formula>LEN(TRIM(E185))=0</formula>
    </cfRule>
  </conditionalFormatting>
  <conditionalFormatting sqref="E188">
    <cfRule type="containsText" priority="379" stopIfTrue="1" operator="containsText" text="N/A">
      <formula>NOT(ISERROR(SEARCH("N/A",E188)))</formula>
    </cfRule>
    <cfRule type="containsBlanks" priority="380" stopIfTrue="1">
      <formula>LEN(TRIM(E188))=0</formula>
    </cfRule>
  </conditionalFormatting>
  <conditionalFormatting sqref="L15:L17">
    <cfRule type="containsText" priority="637" stopIfTrue="1" operator="containsText" text="N/A">
      <formula>NOT(ISERROR(SEARCH("N/A",L15)))</formula>
    </cfRule>
  </conditionalFormatting>
  <conditionalFormatting sqref="L15:L18">
    <cfRule type="containsBlanks" priority="614" stopIfTrue="1">
      <formula>LEN(TRIM(L15))=0</formula>
    </cfRule>
  </conditionalFormatting>
  <conditionalFormatting sqref="L18:L22">
    <cfRule type="containsText" priority="593" stopIfTrue="1" operator="containsText" text="N/A">
      <formula>NOT(ISERROR(SEARCH("N/A",L18)))</formula>
    </cfRule>
  </conditionalFormatting>
  <conditionalFormatting sqref="L19:L23">
    <cfRule type="containsBlanks" priority="592" stopIfTrue="1">
      <formula>LEN(TRIM(L19))=0</formula>
    </cfRule>
  </conditionalFormatting>
  <conditionalFormatting sqref="L23:L26">
    <cfRule type="containsText" priority="587" stopIfTrue="1" operator="containsText" text="N/A">
      <formula>NOT(ISERROR(SEARCH("N/A",L23)))</formula>
    </cfRule>
  </conditionalFormatting>
  <conditionalFormatting sqref="L24:L27">
    <cfRule type="containsBlanks" priority="586" stopIfTrue="1">
      <formula>LEN(TRIM(L24))=0</formula>
    </cfRule>
  </conditionalFormatting>
  <conditionalFormatting sqref="L27:L31">
    <cfRule type="containsText" priority="581" stopIfTrue="1" operator="containsText" text="N/A">
      <formula>NOT(ISERROR(SEARCH("N/A",L27)))</formula>
    </cfRule>
  </conditionalFormatting>
  <conditionalFormatting sqref="L28:L32">
    <cfRule type="containsBlanks" priority="580" stopIfTrue="1">
      <formula>LEN(TRIM(L28))=0</formula>
    </cfRule>
  </conditionalFormatting>
  <conditionalFormatting sqref="L32:L44">
    <cfRule type="containsText" priority="565" stopIfTrue="1" operator="containsText" text="N/A">
      <formula>NOT(ISERROR(SEARCH("N/A",L32)))</formula>
    </cfRule>
  </conditionalFormatting>
  <conditionalFormatting sqref="L33:L44">
    <cfRule type="containsBlanks" priority="564" stopIfTrue="1">
      <formula>LEN(TRIM(L33))=0</formula>
    </cfRule>
  </conditionalFormatting>
  <conditionalFormatting sqref="L45">
    <cfRule type="notContainsBlanks" priority="619">
      <formula>LEN(TRIM(L45))&gt;0</formula>
    </cfRule>
    <cfRule type="containsText" priority="620" operator="containsText" text="N/A">
      <formula>NOT(ISERROR(SEARCH("N/A",L45)))</formula>
    </cfRule>
  </conditionalFormatting>
  <conditionalFormatting sqref="L46:L47">
    <cfRule type="containsText" priority="571" stopIfTrue="1" operator="containsText" text="N/A">
      <formula>NOT(ISERROR(SEARCH("N/A",L46)))</formula>
    </cfRule>
    <cfRule type="containsBlanks" priority="570" stopIfTrue="1">
      <formula>LEN(TRIM(L46))=0</formula>
    </cfRule>
  </conditionalFormatting>
  <conditionalFormatting sqref="L51:L52">
    <cfRule type="containsBlanks" priority="284">
      <formula>LEN(TRIM(L51))=0</formula>
    </cfRule>
    <cfRule type="containsText" priority="283" operator="containsText" text="N/A">
      <formula>NOT(ISERROR(SEARCH("N/A",L51)))</formula>
    </cfRule>
  </conditionalFormatting>
  <conditionalFormatting sqref="L53">
    <cfRule type="containsBlanks" priority="552" stopIfTrue="1">
      <formula>LEN(TRIM(L53))=0</formula>
    </cfRule>
    <cfRule type="containsText" priority="553" stopIfTrue="1" operator="containsText" text="N/A">
      <formula>NOT(ISERROR(SEARCH("N/A",L53)))</formula>
    </cfRule>
  </conditionalFormatting>
  <conditionalFormatting sqref="L81:L86">
    <cfRule type="containsBlanks" priority="73" stopIfTrue="1">
      <formula>LEN(TRIM(L81))=0</formula>
    </cfRule>
    <cfRule type="containsText" priority="74" stopIfTrue="1" operator="containsText" text="N/A">
      <formula>NOT(ISERROR(SEARCH("N/A",L81)))</formula>
    </cfRule>
  </conditionalFormatting>
  <conditionalFormatting sqref="L92:L93">
    <cfRule type="containsBlanks" priority="524" stopIfTrue="1">
      <formula>LEN(TRIM(L92))=0</formula>
    </cfRule>
  </conditionalFormatting>
  <conditionalFormatting sqref="L93:L99">
    <cfRule type="containsText" priority="68" stopIfTrue="1" operator="containsText" text="N/A">
      <formula>NOT(ISERROR(SEARCH("N/A",L93)))</formula>
    </cfRule>
  </conditionalFormatting>
  <conditionalFormatting sqref="L94:L99">
    <cfRule type="containsBlanks" priority="67" stopIfTrue="1">
      <formula>LEN(TRIM(L94))=0</formula>
    </cfRule>
  </conditionalFormatting>
  <conditionalFormatting sqref="L129:L136">
    <cfRule type="containsText" priority="62" stopIfTrue="1" operator="containsText" text="N/A">
      <formula>NOT(ISERROR(SEARCH("N/A",L129)))</formula>
    </cfRule>
    <cfRule type="containsBlanks" priority="61" stopIfTrue="1">
      <formula>LEN(TRIM(L129))=0</formula>
    </cfRule>
  </conditionalFormatting>
  <conditionalFormatting sqref="L142:L146">
    <cfRule type="containsText" priority="188" stopIfTrue="1" operator="containsText" text="N/A">
      <formula>NOT(ISERROR(SEARCH("N/A",L142)))</formula>
    </cfRule>
    <cfRule type="containsBlanks" priority="187" stopIfTrue="1">
      <formula>LEN(TRIM(L142))=0</formula>
    </cfRule>
  </conditionalFormatting>
  <conditionalFormatting sqref="L148:L149">
    <cfRule type="containsText" priority="86" stopIfTrue="1" operator="containsText" text="N/A">
      <formula>NOT(ISERROR(SEARCH("N/A",L148)))</formula>
    </cfRule>
    <cfRule type="containsBlanks" priority="85" stopIfTrue="1">
      <formula>LEN(TRIM(L148))=0</formula>
    </cfRule>
  </conditionalFormatting>
  <conditionalFormatting sqref="L152:L154">
    <cfRule type="containsBlanks" priority="1" stopIfTrue="1">
      <formula>LEN(TRIM(L152))=0</formula>
    </cfRule>
    <cfRule type="containsText" priority="2" stopIfTrue="1" operator="containsText" text="N/A">
      <formula>NOT(ISERROR(SEARCH("N/A",L152)))</formula>
    </cfRule>
  </conditionalFormatting>
  <conditionalFormatting sqref="L156:L157">
    <cfRule type="containsText" priority="122" stopIfTrue="1" operator="containsText" text="N/A">
      <formula>NOT(ISERROR(SEARCH("N/A",L156)))</formula>
    </cfRule>
    <cfRule type="containsBlanks" priority="121" stopIfTrue="1">
      <formula>LEN(TRIM(L156))=0</formula>
    </cfRule>
  </conditionalFormatting>
  <conditionalFormatting sqref="L163:L166">
    <cfRule type="containsBlanks" priority="434" stopIfTrue="1">
      <formula>LEN(TRIM(L163))=0</formula>
    </cfRule>
  </conditionalFormatting>
  <conditionalFormatting sqref="L163:L167">
    <cfRule type="containsText" priority="428" stopIfTrue="1" operator="containsText" text="N/A">
      <formula>NOT(ISERROR(SEARCH("N/A",L163)))</formula>
    </cfRule>
  </conditionalFormatting>
  <conditionalFormatting sqref="L167">
    <cfRule type="containsBlanks" priority="427" stopIfTrue="1">
      <formula>LEN(TRIM(L167))=0</formula>
    </cfRule>
  </conditionalFormatting>
  <conditionalFormatting sqref="L168">
    <cfRule type="containsBlanks" priority="422">
      <formula>LEN(TRIM(L168))=0</formula>
    </cfRule>
    <cfRule type="containsText" priority="421" operator="containsText" text="N/A">
      <formula>NOT(ISERROR(SEARCH("N/A",L168)))</formula>
    </cfRule>
  </conditionalFormatting>
  <conditionalFormatting sqref="L173:L174">
    <cfRule type="containsText" priority="14" stopIfTrue="1" operator="containsText" text="N/A">
      <formula>NOT(ISERROR(SEARCH("N/A",L173)))</formula>
    </cfRule>
    <cfRule type="containsBlanks" priority="13" stopIfTrue="1">
      <formula>LEN(TRIM(L173))=0</formula>
    </cfRule>
  </conditionalFormatting>
  <conditionalFormatting sqref="L180:L183">
    <cfRule type="containsText" priority="356" stopIfTrue="1" operator="containsText" text="N/A">
      <formula>NOT(ISERROR(SEARCH("N/A",L180)))</formula>
    </cfRule>
    <cfRule type="containsBlanks" priority="355" stopIfTrue="1">
      <formula>LEN(TRIM(L180))=0</formula>
    </cfRule>
  </conditionalFormatting>
  <conditionalFormatting sqref="L184">
    <cfRule type="notContainsBlanks" priority="349">
      <formula>LEN(TRIM(L184))&gt;0</formula>
    </cfRule>
  </conditionalFormatting>
  <conditionalFormatting sqref="L184:L185">
    <cfRule type="containsText" priority="295" operator="containsText" text="N/A">
      <formula>NOT(ISERROR(SEARCH("N/A",L184)))</formula>
    </cfRule>
  </conditionalFormatting>
  <conditionalFormatting sqref="L185">
    <cfRule type="containsBlanks" priority="296">
      <formula>LEN(TRIM(L185))=0</formula>
    </cfRule>
  </conditionalFormatting>
  <conditionalFormatting sqref="L188">
    <cfRule type="containsBlanks" priority="344" stopIfTrue="1">
      <formula>LEN(TRIM(L188))=0</formula>
    </cfRule>
    <cfRule type="containsText" priority="343" stopIfTrue="1" operator="containsText" text="N/A">
      <formula>NOT(ISERROR(SEARCH("N/A",L188)))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78" stopIfTrue="1" operator="between" id="{94294307-5B29-49D5-94B5-16EEC14E8BD6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976" stopIfTrue="1" operator="greaterThanOrEqual" id="{EEDDB6CD-3A37-4B41-BE2D-341895E8FB89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977" stopIfTrue="1" operator="between" id="{2D180664-C752-45B0-899E-35C8E07B18EB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979" stopIfTrue="1" operator="between" id="{F3C49DA6-E8B8-4EA5-86D9-44B84C7872C5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E15:E17 E20:E22 E25:E26 E29:E31</xm:sqref>
        </x14:conditionalFormatting>
        <x14:conditionalFormatting xmlns:xm="http://schemas.microsoft.com/office/excel/2006/main">
          <x14:cfRule type="cellIs" priority="948" stopIfTrue="1" operator="between" id="{35372983-070D-47FD-A5C6-8A5EEF32C0B0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46" stopIfTrue="1" operator="greaterThanOrEqual" id="{A72A7D6C-5492-40D0-A2FE-A1F995AA11BB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49" stopIfTrue="1" operator="between" id="{32DDB68F-27BF-4EA3-B654-99FEADCE0697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947" stopIfTrue="1" operator="between" id="{A60F0F5A-6B30-498D-830E-128467270049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E18</xm:sqref>
        </x14:conditionalFormatting>
        <x14:conditionalFormatting xmlns:xm="http://schemas.microsoft.com/office/excel/2006/main">
          <x14:cfRule type="cellIs" priority="919" stopIfTrue="1" operator="between" id="{59CF80B1-BAB7-4A8B-B9BC-484A8BA7C23F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918" stopIfTrue="1" operator="between" id="{B1F9DD99-4737-496D-883F-0CC3A95196F4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917" stopIfTrue="1" operator="between" id="{703CE5DD-11A0-4AFB-9FFB-AB8AC8C5F77E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916" stopIfTrue="1" operator="greaterThanOrEqual" id="{28F828C3-EC7E-48CB-95C1-EC869051CBEA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E19</xm:sqref>
        </x14:conditionalFormatting>
        <x14:conditionalFormatting xmlns:xm="http://schemas.microsoft.com/office/excel/2006/main">
          <x14:cfRule type="cellIs" priority="940" stopIfTrue="1" operator="greaterThanOrEqual" id="{CA1879BC-932F-4806-B032-5C291DA660BC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42" stopIfTrue="1" operator="between" id="{B43C5D66-9FFC-4E91-8135-FC495793E08A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43" stopIfTrue="1" operator="between" id="{DE120985-459F-48F9-B89E-2DE473826517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941" stopIfTrue="1" operator="between" id="{7D84E017-4065-4383-9B48-F7C1526562CC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E23</xm:sqref>
        </x14:conditionalFormatting>
        <x14:conditionalFormatting xmlns:xm="http://schemas.microsoft.com/office/excel/2006/main">
          <x14:cfRule type="cellIs" priority="114" stopIfTrue="1" operator="between" id="{D70B5076-94B9-4B1A-AD31-97C67854EE9B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11" stopIfTrue="1" operator="greaterThanOrEqual" id="{B58F8BB3-DF30-457F-9F43-AC1B45BA0EBE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12" stopIfTrue="1" operator="between" id="{AAB38BD9-9CE7-40CE-A6DA-5835D9061C15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3" stopIfTrue="1" operator="between" id="{91620ED0-1D2E-4B06-99F9-323A934F787A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m:sqref>E24</xm:sqref>
        </x14:conditionalFormatting>
        <x14:conditionalFormatting xmlns:xm="http://schemas.microsoft.com/office/excel/2006/main">
          <x14:cfRule type="cellIs" priority="934" stopIfTrue="1" operator="greaterThanOrEqual" id="{27B68F91-0929-445F-83A3-EAD9EBC76A19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37" stopIfTrue="1" operator="between" id="{87685894-F89B-4B6D-AC0B-F15856D7B18E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936" stopIfTrue="1" operator="between" id="{34F65C32-C5C9-465B-AFB8-9B75F1446F5C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35" stopIfTrue="1" operator="between" id="{8D805FEA-BB76-4CE4-AEF6-909190C28B16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E27</xm:sqref>
        </x14:conditionalFormatting>
        <x14:conditionalFormatting xmlns:xm="http://schemas.microsoft.com/office/excel/2006/main">
          <x14:cfRule type="cellIs" priority="120" stopIfTrue="1" operator="between" id="{E391592D-7BE8-49F8-B436-FCDC0FE85B54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19" stopIfTrue="1" operator="between" id="{762F4689-3D53-44FC-8154-804D7DAE42D4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18" stopIfTrue="1" operator="between" id="{5A99A1C9-FE02-424E-BC5C-596312FCAD2B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7" stopIfTrue="1" operator="greaterThanOrEqual" id="{E29D19BC-9844-4F8C-8056-D9310B3088D4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E28</xm:sqref>
        </x14:conditionalFormatting>
        <x14:conditionalFormatting xmlns:xm="http://schemas.microsoft.com/office/excel/2006/main">
          <x14:cfRule type="cellIs" priority="928" stopIfTrue="1" operator="greaterThanOrEqual" id="{E841DAE9-52EF-4F71-9B11-634106E33A84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929" stopIfTrue="1" operator="between" id="{CA35561D-C0E6-4F67-BA3D-3D74608D53AC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930" stopIfTrue="1" operator="between" id="{01326EF8-6609-48DB-8D3D-D2F742AAE6E4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931" stopIfTrue="1" operator="between" id="{ED9EBCDD-66DF-4469-AC02-9ADD0DC50ED3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E32</xm:sqref>
        </x14:conditionalFormatting>
        <x14:conditionalFormatting xmlns:xm="http://schemas.microsoft.com/office/excel/2006/main">
          <x14:cfRule type="cellIs" priority="106" stopIfTrue="1" operator="between" id="{6DD88B3D-E985-49DD-AA97-E893315FE58A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OrEqual" id="{47D7E15F-E293-4632-AB6C-A90EA228C94F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07" stopIfTrue="1" operator="between" id="{C7A6884E-58B6-4FA8-8142-7B5A9D2DF194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08" stopIfTrue="1" operator="between" id="{52F64CB7-439C-44F8-80AC-C60E31F3FBA2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E33</xm:sqref>
        </x14:conditionalFormatting>
        <x14:conditionalFormatting xmlns:xm="http://schemas.microsoft.com/office/excel/2006/main">
          <x14:cfRule type="cellIs" priority="333" stopIfTrue="1" operator="greaterThanOrEqual" id="{CBF29EC2-BF48-4635-815E-6504C587945E}">
            <xm:f>'1. Semáforos Julio'!$M$11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334" stopIfTrue="1" operator="between" id="{D66DFFD2-95EB-494D-B395-3DC5E9486B5C}">
            <xm:f>'1. Semáforos Julio'!$K$11</xm:f>
            <xm:f>'1. Semáforos Julio'!$L$11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335" stopIfTrue="1" operator="between" id="{7602D04E-88C5-4252-8328-C50A520FD141}">
            <xm:f>'1. Semáforos Julio'!$I$11</xm:f>
            <xm:f>'1. Semáforos Julio'!$J$11</xm:f>
            <x14:dxf>
              <fill>
                <patternFill>
                  <bgColor rgb="FFFFFF00"/>
                </patternFill>
              </fill>
            </x14:dxf>
          </x14:cfRule>
          <x14:cfRule type="cellIs" priority="336" stopIfTrue="1" operator="between" id="{9CC776F0-DBF8-4611-82D5-4B04EC1BF6D5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m:sqref>E34</xm:sqref>
        </x14:conditionalFormatting>
        <x14:conditionalFormatting xmlns:xm="http://schemas.microsoft.com/office/excel/2006/main">
          <x14:cfRule type="cellIs" priority="966" stopIfTrue="1" operator="between" id="{28F971A7-C9B4-41C5-89B0-F49FE4DCD7ED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967" stopIfTrue="1" operator="between" id="{AA96883F-82AA-45B3-A54D-FD4E34A46C1B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964" stopIfTrue="1" operator="greaterThanOrEqual" id="{C8E2B8D0-F1CE-4249-9494-FA7503DEA0AA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965" stopIfTrue="1" operator="between" id="{86A80197-31C2-430B-8056-1B2F877A7E55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E35:E38</xm:sqref>
        </x14:conditionalFormatting>
        <x14:conditionalFormatting xmlns:xm="http://schemas.microsoft.com/office/excel/2006/main">
          <x14:cfRule type="cellIs" priority="324" stopIfTrue="1" operator="between" id="{99140DFB-AD63-4D3E-8625-37776CE879EC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219E06E8-5997-42D1-AFC8-F11D3F158C3D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D4C636B8-6D68-4794-B726-F113A133F297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21" stopIfTrue="1" operator="greaterThanOrEqual" id="{1460B325-CCDE-45DE-8D7C-9C9EB052EBDF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E39:E43</xm:sqref>
        </x14:conditionalFormatting>
        <x14:conditionalFormatting xmlns:xm="http://schemas.microsoft.com/office/excel/2006/main">
          <x14:cfRule type="cellIs" priority="959" stopIfTrue="1" operator="greaterThanOrEqual" id="{98122058-4297-4DB8-9AB1-6226BD8B5B28}">
            <xm:f>'1. Semáforos Julio'!$M$54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958" stopIfTrue="1" operator="between" id="{982C3DD4-7509-431E-B320-DA4DD3F7907F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960" stopIfTrue="1" operator="between" id="{A7F2FBDE-3591-477C-9029-EF0763F01445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961" stopIfTrue="1" operator="between" id="{05E490DB-7EA0-4E2F-A431-FDB8FC1D992B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m:sqref>E44</xm:sqref>
        </x14:conditionalFormatting>
        <x14:conditionalFormatting xmlns:xm="http://schemas.microsoft.com/office/excel/2006/main">
          <x14:cfRule type="cellIs" priority="315" stopIfTrue="1" operator="greaterThan" id="{E50E157F-AD4E-4709-B04E-A4E76499294F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317" stopIfTrue="1" operator="between" id="{ED3197FA-7A63-4D5A-BA7A-0A0893664427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316" stopIfTrue="1" operator="between" id="{571A287F-68D7-4A7E-9B86-BCAEB835CBE4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318" stopIfTrue="1" operator="between" id="{0935CC2A-278E-493C-8123-5292B190BAB0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m:sqref>E45</xm:sqref>
        </x14:conditionalFormatting>
        <x14:conditionalFormatting xmlns:xm="http://schemas.microsoft.com/office/excel/2006/main">
          <x14:cfRule type="cellIs" priority="895" stopIfTrue="1" operator="between" id="{11EE4C68-0D1A-4FC4-9FDB-8664AF1FE25E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894" stopIfTrue="1" operator="between" id="{D1D0BF22-4947-4E9C-86C7-9EB267BE3AFC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893" stopIfTrue="1" operator="between" id="{AC87F8E7-FC55-4967-843C-F77FA974C344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892" stopIfTrue="1" operator="greaterThanOrEqual" id="{619A71F3-49FE-4E61-A3F8-79F40B986E95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E46</xm:sqref>
        </x14:conditionalFormatting>
        <x14:conditionalFormatting xmlns:xm="http://schemas.microsoft.com/office/excel/2006/main">
          <x14:cfRule type="cellIs" priority="923" stopIfTrue="1" operator="between" id="{89364967-1AC8-4C91-9352-E092260AB2AF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22" stopIfTrue="1" operator="greaterThanOrEqual" id="{CF674C8B-2257-4E94-A68B-4A2D49D58B8F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925" stopIfTrue="1" operator="between" id="{50AB721A-892B-4E4B-99A4-F0CCEA11E19C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24" stopIfTrue="1" operator="between" id="{4CA0F507-D884-4B51-AA61-A45E321368B6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m:sqref>E47</xm:sqref>
        </x14:conditionalFormatting>
        <x14:conditionalFormatting xmlns:xm="http://schemas.microsoft.com/office/excel/2006/main">
          <x14:cfRule type="cellIs" priority="883" operator="between" id="{7BE57EBA-17DD-4955-86F4-E9AAB05B7615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880" operator="greaterThanOrEqual" id="{6E8472C5-6B89-438A-8F12-A480BCCDCC8F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14:cfRule type="cellIs" priority="881" operator="between" id="{55B39104-E918-45BF-8629-4C586AE50491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882" operator="between" id="{042184D9-C5D2-4F77-B48D-B84B3C5FED00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m:sqref>E51</xm:sqref>
        </x14:conditionalFormatting>
        <x14:conditionalFormatting xmlns:xm="http://schemas.microsoft.com/office/excel/2006/main">
          <x14:cfRule type="cellIs" priority="102" stopIfTrue="1" operator="between" id="{3BFD7A35-511C-46BF-AAFD-4A4A89AC9983}">
            <xm:f>'1. Semáforos Julio'!$G$60</xm:f>
            <xm:f>'1. Semáforos Julio'!$H$60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8C664FD8-058E-4E11-8C48-E436C6636DD6}">
            <xm:f>'1. Semáforos Julio'!$I$60</xm:f>
            <xm:f>'1. Semáforos Julio'!$J$60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0D7C20B3-2559-40BE-AF61-22140A09FD4F}">
            <xm:f>'1. Semáforos Julio'!$K$60</xm:f>
            <xm:f>'1. Semáforos Julio'!$L$60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A25C079C-43BC-43ED-ACED-DC9871BBAC37}">
            <xm:f>'1. Semáforos Julio'!$M$60</xm:f>
            <x14:dxf>
              <fill>
                <patternFill>
                  <bgColor rgb="FFFFC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293" stopIfTrue="1" operator="between" id="{65CB55A8-B947-4F15-A095-14EBC0142798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OrEqual" id="{1AA5A82A-01B3-460C-82B5-38D1D601BFD1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C3C3E62D-1929-4DC8-B29C-D6C1D6C2778D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94" stopIfTrue="1" operator="between" id="{75279FDE-834E-4AD4-8875-5B037F894001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m:sqref>E53</xm:sqref>
        </x14:conditionalFormatting>
        <x14:conditionalFormatting xmlns:xm="http://schemas.microsoft.com/office/excel/2006/main">
          <x14:cfRule type="cellIs" priority="835" stopIfTrue="1" operator="between" id="{CED32DA1-915B-4FC1-9D08-84A3296CCFEB}">
            <xm:f>'1. Semáforos Julio'!$G$40</xm:f>
            <xm:f>'1. Semáforos Julio'!$H$40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832" stopIfTrue="1" operator="greaterThanOrEqual" id="{303FD2D0-475C-4BBF-8880-791CCF66057F}">
            <xm:f>'1. Semáforos Julio'!$M$40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833" stopIfTrue="1" operator="between" id="{BA213BBA-F354-4392-9CDD-DCB0BF0EF04D}">
            <xm:f>'1. Semáforos Julio'!$K$40</xm:f>
            <xm:f>'1. Semáforos Julio'!$L$40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834" stopIfTrue="1" operator="between" id="{6C086278-A985-44B0-9F14-70D37D26DF0B}">
            <xm:f>'1. Semáforos Julio'!$I$40</xm:f>
            <xm:f>'1. Semáforos Julio'!$J$40</xm:f>
            <x14:dxf>
              <fill>
                <patternFill>
                  <bgColor rgb="FFFFFF00"/>
                </patternFill>
              </fill>
            </x14:dxf>
          </x14:cfRule>
          <xm:sqref>E81</xm:sqref>
        </x14:conditionalFormatting>
        <x14:conditionalFormatting xmlns:xm="http://schemas.microsoft.com/office/excel/2006/main">
          <x14:cfRule type="cellIs" priority="829" stopIfTrue="1" operator="between" id="{7E2EE85A-0858-4E0D-A8EE-6B698E2AED9E}">
            <xm:f>'1. Semáforos Julio'!$G$41</xm:f>
            <xm:f>'1. Semáforos Julio'!$H$41</xm:f>
            <x14:dxf>
              <fill>
                <patternFill>
                  <bgColor rgb="FFFF0000"/>
                </patternFill>
              </fill>
            </x14:dxf>
          </x14:cfRule>
          <x14:cfRule type="cellIs" priority="828" stopIfTrue="1" operator="between" id="{6A93699D-9A9D-4340-8C65-5BE22E36BBF5}">
            <xm:f>'1. Semáforos Julio'!$I$41</xm:f>
            <xm:f>'1. Semáforos Julio'!$J$41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827" stopIfTrue="1" operator="between" id="{6E3F202E-83D2-449E-8DA0-B0B6E89F4E32}">
            <xm:f>'1. Semáforos Julio'!$K$41</xm:f>
            <xm:f>'1. Semáforos Julio'!$L$41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826" stopIfTrue="1" operator="greaterThanOrEqual" id="{68C98E6A-8EAE-4071-AE73-9FAB4C05B654}">
            <xm:f>'1. Semáforos Julio'!$M$41</xm:f>
            <x14:dxf>
              <fill>
                <patternFill>
                  <bgColor rgb="FFFFC000"/>
                </patternFill>
              </fill>
            </x14:dxf>
          </x14:cfRule>
          <xm:sqref>E82</xm:sqref>
        </x14:conditionalFormatting>
        <x14:conditionalFormatting xmlns:xm="http://schemas.microsoft.com/office/excel/2006/main">
          <x14:cfRule type="cellIs" priority="814" stopIfTrue="1" operator="greaterThanOrEqual" id="{087B08B5-0557-472B-B00A-2D19F794AEA4}">
            <xm:f>'1. Semáforos Julio'!$M$42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815" stopIfTrue="1" operator="between" id="{1929843A-0A3B-481E-8FC4-884C479281D4}">
            <xm:f>'1. Semáforos Julio'!$K$42</xm:f>
            <xm:f>'1. Semáforos Julio'!$L$42</xm:f>
            <x14:dxf>
              <fill>
                <patternFill>
                  <bgColor rgb="FF92D050"/>
                </patternFill>
              </fill>
            </x14:dxf>
          </x14:cfRule>
          <x14:cfRule type="cellIs" priority="817" stopIfTrue="1" operator="between" id="{CECD7540-34B0-4CE8-A2A0-010835BE9191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816" stopIfTrue="1" operator="between" id="{CC5103EF-F037-44B0-B614-709EF183F331}">
            <xm:f>'1. Semáforos Julio'!$I$42</xm:f>
            <xm:f>'1. Semáforos Julio'!$J$42</xm:f>
            <x14:dxf>
              <fill>
                <patternFill>
                  <bgColor rgb="FFFFFF00"/>
                </patternFill>
              </fill>
            </x14:dxf>
          </x14:cfRule>
          <xm:sqref>E83</xm:sqref>
        </x14:conditionalFormatting>
        <x14:conditionalFormatting xmlns:xm="http://schemas.microsoft.com/office/excel/2006/main">
          <x14:cfRule type="cellIs" priority="339" stopIfTrue="1" operator="greaterThan" id="{28A29310-0695-42E4-A5B2-94DD68D825A1}">
            <xm:f>'1. Semáforos Julio'!$M$43</xm:f>
            <x14:dxf>
              <fill>
                <patternFill>
                  <bgColor rgb="FFFFC000"/>
                </patternFill>
              </fill>
            </x14:dxf>
          </x14:cfRule>
          <x14:cfRule type="cellIs" priority="340" stopIfTrue="1" operator="between" id="{5F5C8AE3-24BA-4218-849E-3EEDED20D547}">
            <xm:f>'1. Semáforos Julio'!$K$43</xm:f>
            <xm:f>'1. Semáforos Julio'!$L$43</xm:f>
            <x14:dxf>
              <fill>
                <patternFill>
                  <bgColor rgb="FF92D050"/>
                </patternFill>
              </fill>
            </x14:dxf>
          </x14:cfRule>
          <x14:cfRule type="cellIs" priority="341" stopIfTrue="1" operator="between" id="{5E3536DF-B802-4F90-A9B3-2A2D823CAC31}">
            <xm:f>'1. Semáforos Julio'!$I$43</xm:f>
            <xm:f>'1. Semáforos Julio'!$J$43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342" stopIfTrue="1" operator="between" id="{364AB0DF-4382-4C59-A741-C388F8D8CA2A}">
            <xm:f>'1. Semáforos Julio'!$G$43</xm:f>
            <xm:f>'1. Semáforos Julio'!$I$43</xm:f>
            <x14:dxf>
              <fill>
                <patternFill>
                  <bgColor rgb="FFFF0000"/>
                </patternFill>
              </fill>
            </x14:dxf>
          </x14:cfRule>
          <xm:sqref>E84</xm:sqref>
        </x14:conditionalFormatting>
        <x14:conditionalFormatting xmlns:xm="http://schemas.microsoft.com/office/excel/2006/main">
          <x14:cfRule type="cellIs" priority="808" stopIfTrue="1" operator="greaterThanOrEqual" id="{F0A73EFC-2455-4B95-BB19-71E8BEF11875}">
            <xm:f>'1. Semáforos Julio'!$M$45</xm:f>
            <x14:dxf>
              <fill>
                <patternFill>
                  <bgColor rgb="FFFFC000"/>
                </patternFill>
              </fill>
            </x14:dxf>
          </x14:cfRule>
          <x14:cfRule type="cellIs" priority="809" stopIfTrue="1" operator="between" id="{DE0D2EC5-5E70-4300-9418-C6931ED27D15}">
            <xm:f>'1. Semáforos Julio'!$K$45</xm:f>
            <xm:f>'1. Semáforos Julio'!$L$45</xm:f>
            <x14:dxf>
              <fill>
                <patternFill>
                  <bgColor rgb="FF92D050"/>
                </patternFill>
              </fill>
            </x14:dxf>
          </x14:cfRule>
          <x14:cfRule type="cellIs" priority="810" stopIfTrue="1" operator="between" id="{4B2F9BBE-D6ED-4BC2-B82E-0446FBBAF401}">
            <xm:f>'1. Semáforos Julio'!$I$45</xm:f>
            <xm:f>'1. Semáforos Julio'!$J$45</xm:f>
            <x14:dxf>
              <fill>
                <patternFill>
                  <bgColor rgb="FFFFFF00"/>
                </patternFill>
              </fill>
            </x14:dxf>
          </x14:cfRule>
          <x14:cfRule type="cellIs" priority="811" stopIfTrue="1" operator="between" id="{C9BD3904-0209-4331-83F7-72A26D6809DE}">
            <xm:f>'1. Semáforos Julio'!$G$45</xm:f>
            <xm:f>'1. Semáforos Julio'!$H$45</xm:f>
            <x14:dxf>
              <fill>
                <patternFill>
                  <bgColor rgb="FFFF0000"/>
                </patternFill>
              </fill>
            </x14:dxf>
          </x14:cfRule>
          <xm:sqref>E85:E86</xm:sqref>
        </x14:conditionalFormatting>
        <x14:conditionalFormatting xmlns:xm="http://schemas.microsoft.com/office/excel/2006/main">
          <x14:cfRule type="cellIs" priority="2299" stopIfTrue="1" operator="between" id="{F0C0E73A-5BDD-408E-9E96-C7B8A196F800}">
            <xm:f>'1. Semáforos Julio'!$K$51</xm:f>
            <xm:f>'1. Semáforos Julio'!$L$51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98" stopIfTrue="1" operator="greaterThan" id="{DF54C777-34C1-44FE-82E1-1EAF6C6AC6D4}">
            <xm:f>'1. Semáforos Julio'!$M$51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00" stopIfTrue="1" operator="between" id="{D3E62B02-00B5-4E06-ACAC-75E8850FE1E2}">
            <xm:f>'1. Semáforos Julio'!$I$51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301" stopIfTrue="1" operator="between" id="{759B6254-460F-4316-AE66-063B801687E4}">
            <xm:f>'1. Semáforos Julio'!$G$51</xm:f>
            <xm:f>'1. Semáforos Julio'!$H$51</xm:f>
            <x14:dxf>
              <fill>
                <patternFill>
                  <bgColor rgb="FFFF0000"/>
                </patternFill>
              </fill>
            </x14:dxf>
          </x14:cfRule>
          <xm:sqref>E92 L92</xm:sqref>
        </x14:conditionalFormatting>
        <x14:conditionalFormatting xmlns:xm="http://schemas.microsoft.com/office/excel/2006/main">
          <x14:cfRule type="cellIs" priority="781" stopIfTrue="1" operator="between" id="{776720BA-AE5D-4DB4-909D-5EE85CE0CBEB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778" stopIfTrue="1" operator="greaterThan" id="{6B34CC2E-E367-4D43-B510-2F4AD167F35E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779" stopIfTrue="1" operator="between" id="{640799DC-6C74-4ED6-B4A5-B2828EA192F2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780" stopIfTrue="1" operator="between" id="{338AD286-FC0D-46A8-8798-8080AF88ED7C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m:sqref>E93</xm:sqref>
        </x14:conditionalFormatting>
        <x14:conditionalFormatting xmlns:xm="http://schemas.microsoft.com/office/excel/2006/main">
          <x14:cfRule type="cellIs" priority="764" stopIfTrue="1" operator="between" id="{D16B2E21-91CC-420C-BF8E-77B520E8D01F}">
            <xm:f>'1. Semáforos Julio'!$I$48</xm:f>
            <xm:f>'1. Semáforos Julio'!$J$48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765" stopIfTrue="1" operator="between" id="{034165D0-6593-4464-936A-D81047F7FB65}">
            <xm:f>'1. Semáforos Julio'!$G$48</xm:f>
            <xm:f>'1. Semáforos Julio'!$H$48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762" stopIfTrue="1" operator="greaterThan" id="{8D4D54CB-F8E2-40B5-80F7-8A0873470C9E}">
            <xm:f>'1. Semáforos Julio'!$M$48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763" stopIfTrue="1" operator="between" id="{0115E045-9C87-4CB6-BDDF-DE25E37D04AB}">
            <xm:f>'1. Semáforos Julio'!$K$48</xm:f>
            <xm:f>'1. Semáforos Julio'!$L$48</xm:f>
            <x14:dxf>
              <fill>
                <patternFill>
                  <bgColor rgb="FF92D050"/>
                </patternFill>
              </fill>
            </x14:dxf>
          </x14:cfRule>
          <xm:sqref>E94:E95</xm:sqref>
        </x14:conditionalFormatting>
        <x14:conditionalFormatting xmlns:xm="http://schemas.microsoft.com/office/excel/2006/main">
          <x14:cfRule type="cellIs" priority="282" stopIfTrue="1" operator="between" id="{0CC0254F-C615-419C-B38B-BF5BA980A6B6}">
            <xm:f>'1. Semáforos Julio'!$G$46</xm:f>
            <xm:f>'1. Semáforos Julio'!$H$46</xm:f>
            <x14:dxf>
              <fill>
                <patternFill>
                  <bgColor rgb="FFFF0000"/>
                </patternFill>
              </fill>
            </x14:dxf>
          </x14:cfRule>
          <x14:cfRule type="cellIs" priority="279" stopIfTrue="1" operator="greaterThan" id="{FAD7D791-0058-4183-A3C9-A1009D8FF62D}">
            <xm:f>'1. Semáforos Julio'!$M$46</xm:f>
            <x14:dxf>
              <fill>
                <patternFill>
                  <bgColor rgb="FFFFC000"/>
                </patternFill>
              </fill>
            </x14:dxf>
          </x14:cfRule>
          <x14:cfRule type="cellIs" priority="280" stopIfTrue="1" operator="between" id="{595AF7DB-797B-4628-8234-88CCA5BD2F5C}">
            <xm:f>'1. Semáforos Julio'!$K$46</xm:f>
            <xm:f>'1. Semáforos Julio'!$L$46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C58EB442-2259-47F1-93C5-247B187CF6B0}">
            <xm:f>'1. Semáforos Julio'!$I$46</xm:f>
            <xm:f>'1. Semáforos Julio'!$J$46</xm:f>
            <x14:dxf>
              <fill>
                <patternFill>
                  <bgColor rgb="FFFFFF00"/>
                </patternFill>
              </fill>
            </x14:dxf>
          </x14:cfRule>
          <xm:sqref>E96</xm:sqref>
        </x14:conditionalFormatting>
        <x14:conditionalFormatting xmlns:xm="http://schemas.microsoft.com/office/excel/2006/main">
          <x14:cfRule type="cellIs" priority="761" stopIfTrue="1" operator="between" id="{18C2DA8E-9728-49C5-8ADD-17C588DE8858}">
            <xm:f>'1. Semáforos Julio'!$G$47</xm:f>
            <xm:f>'1. Semáforos Julio'!$H$47</xm:f>
            <x14:dxf>
              <fill>
                <patternFill>
                  <bgColor rgb="FFFF0000"/>
                </patternFill>
              </fill>
            </x14:dxf>
          </x14:cfRule>
          <x14:cfRule type="cellIs" priority="760" stopIfTrue="1" operator="between" id="{C0A3A96B-FDE2-40AF-91F6-5CF11ED8DF81}">
            <xm:f>'1. Semáforos Julio'!$I$47</xm:f>
            <xm:f>'1. Semáforos Julio'!$J$47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759" stopIfTrue="1" operator="between" id="{5ADE55AD-CF8F-47AF-84FA-1312006DC555}">
            <xm:f>'1. Semáforos Julio'!$K$47</xm:f>
            <xm:f>'1. Semáforos Julio'!$L$47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758" stopIfTrue="1" operator="greaterThanOrEqual" id="{78EFAE68-426F-4A31-B421-2D3690EF88E8}">
            <xm:f>'1. Semáforos Julio'!$M$47</xm:f>
            <x14:dxf>
              <fill>
                <patternFill>
                  <bgColor rgb="FFFFC000"/>
                </patternFill>
              </fill>
            </x14:dxf>
          </x14:cfRule>
          <xm:sqref>E97</xm:sqref>
        </x14:conditionalFormatting>
        <x14:conditionalFormatting xmlns:xm="http://schemas.microsoft.com/office/excel/2006/main">
          <x14:cfRule type="cellIs" priority="268" stopIfTrue="1" operator="between" id="{DA16BDEB-9183-457B-B428-8D9B8D8D29FF}">
            <xm:f>'1. Semáforos Julio'!$K$50</xm:f>
            <xm:f>'1. Semáforos Julio'!$L$50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69" stopIfTrue="1" operator="between" id="{539AE60F-4E48-4220-AC96-527393143D6B}">
            <xm:f>'1. Semáforos Julio'!$I$50</xm:f>
            <xm:f>'1. Semáforos Julio'!$J$50</xm:f>
            <x14:dxf>
              <fill>
                <patternFill>
                  <bgColor rgb="FFFFFF00"/>
                </patternFill>
              </fill>
            </x14:dxf>
          </x14:cfRule>
          <x14:cfRule type="cellIs" priority="270" stopIfTrue="1" operator="between" id="{5C020059-1016-41F4-9E34-E0CE51C6EFAD}">
            <xm:f>'1. Semáforos Julio'!$G$50</xm:f>
            <xm:f>'1. Semáforos Julio'!$H$50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267" stopIfTrue="1" operator="greaterThan" id="{56313044-048E-4219-B8A9-18DAAF53909E}">
            <xm:f>'1. Semáforos Julio'!$M$50</xm:f>
            <x14:dxf>
              <fill>
                <patternFill>
                  <bgColor rgb="FFFFC000"/>
                </patternFill>
              </fill>
            </x14:dxf>
          </x14:cfRule>
          <xm:sqref>E98:E99</xm:sqref>
        </x14:conditionalFormatting>
        <x14:conditionalFormatting xmlns:xm="http://schemas.microsoft.com/office/excel/2006/main">
          <x14:cfRule type="cellIs" priority="9" stopIfTrue="1" operator="greaterThan" id="{F5A7D773-9273-423E-83A7-60E21AE6FB6F}">
            <xm:f>'1. Semáforos Julio'!$M$34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0C577385-B300-45EF-8F74-E7743EDC0246}">
            <xm:f>'1. Semáforos Julio'!$K$34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8ACFB01C-4B76-4067-821F-FF921F7E90EF}">
            <xm:f>'1. Semáforos Julio'!$I$34</xm:f>
            <xm:f>'1. Semáforos Julio'!$J$34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AF22F00D-D677-4421-9034-79F0A57CD1DD}">
            <xm:f>'1. Semáforos Julio'!$G$34</xm:f>
            <xm:f>'1. Semáforos Julio'!$H$34</xm:f>
            <x14:dxf>
              <fill>
                <patternFill>
                  <bgColor rgb="FFFF0000"/>
                </patternFill>
              </fill>
            </x14:dxf>
          </x14:cfRule>
          <xm:sqref>E133</xm:sqref>
        </x14:conditionalFormatting>
        <x14:conditionalFormatting xmlns:xm="http://schemas.microsoft.com/office/excel/2006/main">
          <x14:cfRule type="cellIs" priority="2225" stopIfTrue="1" operator="between" id="{6B619550-7B62-4AEB-B1CA-768053F4B15E}">
            <xm:f>'1. Semáforos Julio'!$I$35</xm:f>
            <xm:f>'1. Semáforos Julio'!$J$35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226" stopIfTrue="1" operator="between" id="{217EB1D0-5B22-40A8-AE08-FC66AC66889B}">
            <xm:f>'1. Semáforos Julio'!$G$35</xm:f>
            <xm:f>'1. Semáforos Julio'!$H$35</xm:f>
            <x14:dxf>
              <fill>
                <patternFill>
                  <bgColor rgb="FFFF0000"/>
                </patternFill>
              </fill>
            </x14:dxf>
          </x14:cfRule>
          <x14:cfRule type="cellIs" priority="2224" stopIfTrue="1" operator="between" id="{23C47CB7-94B8-4272-AE13-4D73AAC75B66}">
            <xm:f>'1. Semáforos Julio'!$K$35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m:sqref>E134 L157</xm:sqref>
        </x14:conditionalFormatting>
        <x14:conditionalFormatting xmlns:xm="http://schemas.microsoft.com/office/excel/2006/main">
          <x14:cfRule type="cellIs" priority="480" stopIfTrue="1" operator="between" id="{3AB40D47-DA42-4C1A-AE6A-FC6E5AC5CB7E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479" stopIfTrue="1" operator="between" id="{0455A512-2FD2-4E0A-87A7-8B1CC006D626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77" stopIfTrue="1" operator="greaterThanOrEqual" id="{CF24065B-590F-40D3-95C3-FADE80144A33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478" stopIfTrue="1" operator="between" id="{414BC02F-C1A8-4560-A61C-65EBEEB57094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E163:E166</xm:sqref>
        </x14:conditionalFormatting>
        <x14:conditionalFormatting xmlns:xm="http://schemas.microsoft.com/office/excel/2006/main">
          <x14:cfRule type="cellIs" priority="310" stopIfTrue="1" operator="between" id="{7BE55BA5-B203-40A1-9DD9-FD124F9C2D45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" id="{C3FEF1EB-3374-4BB9-809E-76F7348328E9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311" stopIfTrue="1" operator="between" id="{FCBAF537-C069-45FD-BE22-9FD1E40B8AA4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312" stopIfTrue="1" operator="between" id="{A3AB0B08-8CB0-4BFE-9DF1-9EC107BFE0BE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m:sqref>E167</xm:sqref>
        </x14:conditionalFormatting>
        <x14:conditionalFormatting xmlns:xm="http://schemas.microsoft.com/office/excel/2006/main">
          <x14:cfRule type="cellIs" priority="467" operator="between" id="{CD4AD906-7639-4561-A091-F7E0CD162302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468" operator="between" id="{C702664D-357A-48AC-9FF9-99888CC9D72D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466" operator="between" id="{3CE2A231-B3DE-4F06-86EC-0903D5FD4374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465" operator="greaterThanOrEqual" id="{297B3EBF-6968-44B4-93EC-5C327422A857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m:sqref>E168</xm:sqref>
        </x14:conditionalFormatting>
        <x14:conditionalFormatting xmlns:xm="http://schemas.microsoft.com/office/excel/2006/main">
          <x14:cfRule type="cellIs" priority="2309" stopIfTrue="1" operator="greaterThan" id="{75A10C76-755A-475F-8FB5-23A73CFA3979}">
            <xm:f>'1. Semáforos Julio'!$M$51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312" stopIfTrue="1" operator="between" id="{3444780F-525A-46F4-9CF9-50CF58479A79}">
            <xm:f>'1. Semáforos Julio'!$G$51</xm:f>
            <xm:f>'1. Semáforos Julio'!$H$51</xm:f>
            <x14:dxf>
              <fill>
                <patternFill>
                  <bgColor rgb="FFFF0000"/>
                </patternFill>
              </fill>
            </x14:dxf>
          </x14:cfRule>
          <x14:cfRule type="cellIs" priority="2310" stopIfTrue="1" operator="between" id="{C50773BD-2F37-42A9-ACE8-7ADE37ACDAC8}">
            <xm:f>'1. Semáforos Julio'!$K$51</xm:f>
            <xm:f>'1. Semáforos Julio'!$L$51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311" stopIfTrue="1" operator="between" id="{637362F8-B849-4B4C-9F96-6741C4622EFB}">
            <xm:f>'1. Semáforos Julio'!$I$51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m:sqref>E171 L171</xm:sqref>
        </x14:conditionalFormatting>
        <x14:conditionalFormatting xmlns:xm="http://schemas.microsoft.com/office/excel/2006/main">
          <x14:cfRule type="cellIs" priority="24" stopIfTrue="1" operator="between" id="{2C1F75C8-1248-4A40-92F2-ACC7BF3A59BD}">
            <xm:f>'1. Semáforos Julio'!$G$56</xm:f>
            <xm:f>'1. Semáforos Julio'!$H$56</xm:f>
            <x14:dxf>
              <fill>
                <patternFill>
                  <bgColor rgb="FFFF0000"/>
                </patternFill>
              </fill>
            </x14:dxf>
          </x14:cfRule>
          <x14:cfRule type="cellIs" priority="23" stopIfTrue="1" operator="between" id="{E10A9BAE-3C4F-4390-B06B-E8DCDE358A36}">
            <xm:f>'1. Semáforos Julio'!$I$56</xm:f>
            <xm:f>'1. Semáforos Julio'!$J$56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E9C273B4-F24A-4CA8-BA62-0D888F608DEA}">
            <xm:f>'1. Semáforos Julio'!$K$56</xm:f>
            <xm:f>'1. Semáforos Julio'!$L$56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768DB864-60A0-45BC-B665-E86AB00AC308}">
            <xm:f>'1. Semáforos Julio'!$M$56</xm:f>
            <x14:dxf>
              <fill>
                <patternFill>
                  <bgColor rgb="FFFFC000"/>
                </patternFill>
              </fill>
            </x14:dxf>
          </x14:cfRule>
          <xm:sqref>E173</xm:sqref>
        </x14:conditionalFormatting>
        <x14:conditionalFormatting xmlns:xm="http://schemas.microsoft.com/office/excel/2006/main">
          <x14:cfRule type="cellIs" priority="29" stopIfTrue="1" operator="between" id="{2EAE69F5-30A6-4200-9A8F-1EB608D49F61}">
            <xm:f>'1. Semáforos Julio'!$I$57</xm:f>
            <xm:f>'1. Semáforos Julio'!$J$57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30" stopIfTrue="1" operator="between" id="{3898EFC7-1F0C-46DF-B59D-5981D74F01C2}">
            <xm:f>'1. Semáforos Julio'!$G$57</xm:f>
            <xm:f>'1. Semáforos Julio'!$H$57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28" stopIfTrue="1" operator="between" id="{38A35C0A-2910-4B01-898D-83D840C69292}">
            <xm:f>'1. Semáforos Julio'!$K$57</xm:f>
            <xm:f>'1. Semáforos Julio'!$L$57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C92E096-34C9-483B-B55C-B3C397AE47F5}">
            <xm:f>'1. Semáforos Julio'!$M$57</xm:f>
            <x14:dxf>
              <fill>
                <patternFill>
                  <bgColor rgb="FFFFC000"/>
                </patternFill>
              </fill>
            </x14:dxf>
          </x14:cfRule>
          <xm:sqref>E174</xm:sqref>
        </x14:conditionalFormatting>
        <x14:conditionalFormatting xmlns:xm="http://schemas.microsoft.com/office/excel/2006/main">
          <x14:cfRule type="cellIs" priority="401" stopIfTrue="1" operator="between" id="{01B1C20D-949C-4F26-A04B-1777B926C7BA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2F0033EF-6DCA-4F39-8879-CDA2D3F9FE96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E180:E182</xm:sqref>
        </x14:conditionalFormatting>
        <x14:conditionalFormatting xmlns:xm="http://schemas.microsoft.com/office/excel/2006/main">
          <x14:cfRule type="cellIs" priority="393" stopIfTrue="1" operator="greaterThanOrEqual" id="{47E0C2BE-5516-4A76-A8DA-3D4196A3C58F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94" stopIfTrue="1" operator="between" id="{1F31BDCF-5744-49E7-9383-D85511E979EA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E180:E183</xm:sqref>
        </x14:conditionalFormatting>
        <x14:conditionalFormatting xmlns:xm="http://schemas.microsoft.com/office/excel/2006/main">
          <x14:cfRule type="cellIs" priority="396" stopIfTrue="1" operator="between" id="{CC9947E3-0EF7-4658-BDEA-BC1487BEAAAF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395" stopIfTrue="1" operator="between" id="{73412A7B-2787-4B9E-BC22-F830AD343A78}">
            <xm:f>'1. Semáforos Julio'!$G$58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m:sqref>E183</xm:sqref>
        </x14:conditionalFormatting>
        <x14:conditionalFormatting xmlns:xm="http://schemas.microsoft.com/office/excel/2006/main">
          <x14:cfRule type="cellIs" priority="390" stopIfTrue="1" operator="between" id="{164E6341-F27A-4CB8-A9EB-2CF0B666362D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388" stopIfTrue="1" operator="between" id="{EEF0593A-3561-41EE-A14D-3E13E6A4C3C4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387" stopIfTrue="1" operator="greaterThanOrEqual" id="{B037A94E-0E9E-4F09-B9F7-A53795D653A5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389" stopIfTrue="1" operator="between" id="{9461BE04-376F-46A1-BB5D-3EEF026C4F86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m:sqref>E184</xm:sqref>
        </x14:conditionalFormatting>
        <x14:conditionalFormatting xmlns:xm="http://schemas.microsoft.com/office/excel/2006/main">
          <x14:cfRule type="cellIs" priority="306" operator="between" id="{89C272A4-CF05-4E56-875A-DB84D8C097D6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305" operator="between" id="{12FDB1C3-D733-491E-B5DD-E388D9707274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304" operator="between" id="{2F7D1379-5B6E-4D00-BC61-4B36581C8872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303" operator="greaterThanOrEqual" id="{0AADE454-5652-41B7-87A8-6D4170CB3D15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m:sqref>E185</xm:sqref>
        </x14:conditionalFormatting>
        <x14:conditionalFormatting xmlns:xm="http://schemas.microsoft.com/office/excel/2006/main">
          <x14:cfRule type="cellIs" priority="384" stopIfTrue="1" operator="between" id="{90A02393-C226-4465-AD69-42119578166B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381" stopIfTrue="1" operator="greaterThan" id="{1050EAD9-0133-42FB-8A7A-72F3D07D9C39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382" stopIfTrue="1" operator="between" id="{D63F8F6B-2B08-4CC9-8F0D-A6D9A08DDA9F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383" stopIfTrue="1" operator="between" id="{B1F2BB36-75B6-4BDD-94EB-D94275BFAD55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m:sqref>E188</xm:sqref>
        </x14:conditionalFormatting>
        <x14:conditionalFormatting xmlns:xm="http://schemas.microsoft.com/office/excel/2006/main">
          <x14:cfRule type="cellIs" priority="640" stopIfTrue="1" operator="between" id="{A82596BB-87B8-47D4-AA39-E053BFA64DC5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9" stopIfTrue="1" operator="between" id="{98A708B6-1086-43CD-8631-E74B97DF4B7C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38" stopIfTrue="1" operator="greaterThanOrEqual" id="{AF5DB90D-8DCC-4C0C-8FA0-F7F2371B4990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1" stopIfTrue="1" operator="between" id="{6360F137-2DB9-49BD-92DC-B7D08226B3C3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L15:L17 L20:L22 L25:L26 L29:L31</xm:sqref>
        </x14:conditionalFormatting>
        <x14:conditionalFormatting xmlns:xm="http://schemas.microsoft.com/office/excel/2006/main">
          <x14:cfRule type="cellIs" priority="616" stopIfTrue="1" operator="between" id="{FE788EA6-33C2-4B6F-A28B-8F6AC734D26F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17" stopIfTrue="1" operator="between" id="{3312268A-E829-4F69-9363-13BDA6D3DB90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18" stopIfTrue="1" operator="between" id="{D3F9F837-5D5A-41C4-AB3D-FD2D52F9C364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615" stopIfTrue="1" operator="greaterThanOrEqual" id="{104B9C51-A44E-45A8-8573-DF213097FECF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L18</xm:sqref>
        </x14:conditionalFormatting>
        <x14:conditionalFormatting xmlns:xm="http://schemas.microsoft.com/office/excel/2006/main">
          <x14:cfRule type="cellIs" priority="594" stopIfTrue="1" operator="greaterThanOrEqual" id="{13F0B923-8B2B-4FB5-9C99-2410A3032A29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97" stopIfTrue="1" operator="between" id="{BF304110-2F06-4EB5-9601-D2DDA1F70DF8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596" stopIfTrue="1" operator="between" id="{28FB0811-9893-42DC-8F9E-D8665C74C285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95" stopIfTrue="1" operator="between" id="{B4CA36B3-DB96-4573-B0CB-00EF487B4A37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cellIs" priority="613" stopIfTrue="1" operator="between" id="{67CD7049-8F58-4F57-AC64-039049B590B1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612" stopIfTrue="1" operator="between" id="{AF952300-AD31-40EA-880B-F2E385771AA7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10" stopIfTrue="1" operator="greaterThanOrEqual" id="{1D674D43-5CE8-452D-AD85-EF24CB3611D0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11" stopIfTrue="1" operator="between" id="{0A77C0E0-F039-40B6-9E6C-CE6467ED434F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L23</xm:sqref>
        </x14:conditionalFormatting>
        <x14:conditionalFormatting xmlns:xm="http://schemas.microsoft.com/office/excel/2006/main">
          <x14:cfRule type="cellIs" priority="591" stopIfTrue="1" operator="between" id="{A75F25AE-8094-4668-9280-25595EACFCDA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588" stopIfTrue="1" operator="greaterThanOrEqual" id="{7DC6A302-533C-4E0B-BD44-4ABF3DF7D5C2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89" stopIfTrue="1" operator="between" id="{7DA57BC2-C9F7-454E-9DBC-E7642827845A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90" stopIfTrue="1" operator="between" id="{152B3AFB-8C43-4085-BAB2-38F090D03222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m:sqref>L24</xm:sqref>
        </x14:conditionalFormatting>
        <x14:conditionalFormatting xmlns:xm="http://schemas.microsoft.com/office/excel/2006/main">
          <x14:cfRule type="cellIs" priority="607" stopIfTrue="1" operator="between" id="{A55298A2-F941-4785-8E71-6886F48E1DCE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06" stopIfTrue="1" operator="greaterThanOrEqual" id="{043A9D83-783B-4E7C-AA67-6E3B2EB662E5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08" stopIfTrue="1" operator="between" id="{26F2EA45-B243-4227-AA38-431A7F52A776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09" stopIfTrue="1" operator="between" id="{7BEB9B6E-0EEF-4743-9484-792F8F603D78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L27</xm:sqref>
        </x14:conditionalFormatting>
        <x14:conditionalFormatting xmlns:xm="http://schemas.microsoft.com/office/excel/2006/main">
          <x14:cfRule type="cellIs" priority="582" stopIfTrue="1" operator="greaterThanOrEqual" id="{4C692AA1-2F2C-4616-8BB9-61CD22FC8A9D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83" stopIfTrue="1" operator="between" id="{895279A3-620D-40E0-9235-BA2EEE196E5B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84" stopIfTrue="1" operator="between" id="{6B7AF475-3E0B-474D-B78B-B296C174B5D8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85" stopIfTrue="1" operator="between" id="{D60376BD-C609-4DCF-8977-F033523FC903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L28</xm:sqref>
        </x14:conditionalFormatting>
        <x14:conditionalFormatting xmlns:xm="http://schemas.microsoft.com/office/excel/2006/main">
          <x14:cfRule type="cellIs" priority="602" stopIfTrue="1" operator="greaterThanOrEqual" id="{F670F8F9-AF6D-444E-AF49-2137B382640C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03" stopIfTrue="1" operator="between" id="{9556F15C-A94B-40C8-8AA5-F69A56BE56EA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04" stopIfTrue="1" operator="between" id="{5D9779BB-6C11-4E1F-AF4F-21924559476E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05" stopIfTrue="1" operator="between" id="{CFB00BBB-B283-4459-A362-85E9AF5E0117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L32</xm:sqref>
        </x14:conditionalFormatting>
        <x14:conditionalFormatting xmlns:xm="http://schemas.microsoft.com/office/excel/2006/main">
          <x14:cfRule type="cellIs" priority="579" stopIfTrue="1" operator="between" id="{86F9DEBE-BF67-4F3A-B22B-2609CA23FD0D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578" stopIfTrue="1" operator="between" id="{B24B743E-15D5-4AE2-8E80-8A426A7530B3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77" stopIfTrue="1" operator="between" id="{74EE5321-E7E9-4851-AFEA-B041CEED02E0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76" stopIfTrue="1" operator="greaterThanOrEqual" id="{35ECAC34-E9FE-42DE-B11B-9D05168E7325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L33</xm:sqref>
        </x14:conditionalFormatting>
        <x14:conditionalFormatting xmlns:xm="http://schemas.microsoft.com/office/excel/2006/main">
          <x14:cfRule type="cellIs" priority="1146" stopIfTrue="1" operator="between" id="{6B858581-B4F8-495E-B18D-9FDDE5041578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145" stopIfTrue="1" operator="between" id="{B6160569-4DFA-4E05-9440-12F011D742BA}">
            <xm:f>'1. Semáforos Julio'!$I$11</xm:f>
            <xm:f>'1. Semáforos Julio'!$J$12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144" stopIfTrue="1" operator="between" id="{B314E914-9645-4B39-8900-FC1122DBE51F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143" stopIfTrue="1" operator="greaterThanOrEqual" id="{F1A51F3A-C6F2-4E29-BAEE-1D564D2EC450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m:sqref>L34</xm:sqref>
        </x14:conditionalFormatting>
        <x14:conditionalFormatting xmlns:xm="http://schemas.microsoft.com/office/excel/2006/main">
          <x14:cfRule type="cellIs" priority="632" stopIfTrue="1" operator="between" id="{E38DD8BE-E50F-474D-A1A4-F207EC863DD1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31" stopIfTrue="1" operator="between" id="{92F1CE5E-0A6C-492E-80A1-CD6A860F6E35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29" stopIfTrue="1" operator="greaterThanOrEqual" id="{D2671EE7-5464-4F3A-8067-9D1F5E1FB20D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30" stopIfTrue="1" operator="between" id="{CADBB0A4-DB77-424D-90F3-3773FD2B5EEB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L35:L38</xm:sqref>
        </x14:conditionalFormatting>
        <x14:conditionalFormatting xmlns:xm="http://schemas.microsoft.com/office/excel/2006/main">
          <x14:cfRule type="cellIs" priority="569" stopIfTrue="1" operator="between" id="{C4D058C5-CBE7-4530-9C38-DFE276212385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568" stopIfTrue="1" operator="between" id="{B6713887-8DD7-41CB-ACAD-C9902FDEB1DD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567" stopIfTrue="1" operator="between" id="{0C705338-3074-486D-A309-649561E932D1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566" stopIfTrue="1" operator="greaterThanOrEqual" id="{9B88DE8D-19B7-4F71-94EE-C25FB9C19757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L39:L43</xm:sqref>
        </x14:conditionalFormatting>
        <x14:conditionalFormatting xmlns:xm="http://schemas.microsoft.com/office/excel/2006/main">
          <x14:cfRule type="cellIs" priority="626" stopIfTrue="1" operator="greaterThanOrEqual" id="{4B4D85F1-D274-461B-9E7E-F8295560528C}">
            <xm:f>'1. Semáforos Julio'!$K$54</xm:f>
            <x14:dxf>
              <fill>
                <patternFill>
                  <bgColor rgb="FFFFC000"/>
                </patternFill>
              </fill>
            </x14:dxf>
          </x14:cfRule>
          <x14:cfRule type="cellIs" priority="627" stopIfTrue="1" operator="between" id="{7A42F213-BC40-484A-979E-CC186419E2D6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628" stopIfTrue="1" operator="between" id="{6A2B7E41-5119-4ADB-A25A-B7ED4D2ED736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625" stopIfTrue="1" operator="between" id="{C447D6AF-31B8-4DFF-A3F9-F956AC1411FA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L44</xm:sqref>
        </x14:conditionalFormatting>
        <x14:conditionalFormatting xmlns:xm="http://schemas.microsoft.com/office/excel/2006/main">
          <x14:cfRule type="cellIs" priority="621" stopIfTrue="1" operator="greaterThanOrEqual" id="{C6EEDCA8-CC68-43D6-9EFE-FBFD2868F8CB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622" stopIfTrue="1" operator="between" id="{F3DA832B-3626-4232-A067-32F50F29FDE7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624" stopIfTrue="1" operator="between" id="{778A5C6A-9DEB-42FF-B614-0258DDE7CC25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623" stopIfTrue="1" operator="between" id="{9BEE7076-2B1E-40EC-8828-8D55C1C2DA83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m:sqref>L45</xm:sqref>
        </x14:conditionalFormatting>
        <x14:conditionalFormatting xmlns:xm="http://schemas.microsoft.com/office/excel/2006/main">
          <x14:cfRule type="cellIs" priority="575" stopIfTrue="1" operator="between" id="{E43E2875-BEEA-424C-A5F6-B7D8B09465C6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572" stopIfTrue="1" operator="greaterThanOrEqual" id="{9F54D300-ED63-4C73-874E-00ED3C918678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573" stopIfTrue="1" operator="between" id="{D65AA56A-421D-4B15-8F03-70D0A2FDD6A6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574" stopIfTrue="1" operator="between" id="{8AA32343-A33A-4BF3-AE73-970D9C4FC42B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m:sqref>L46</xm:sqref>
        </x14:conditionalFormatting>
        <x14:conditionalFormatting xmlns:xm="http://schemas.microsoft.com/office/excel/2006/main">
          <x14:cfRule type="cellIs" priority="600" stopIfTrue="1" operator="between" id="{13BA1951-3ADB-4560-9F64-79631B6EA466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599" stopIfTrue="1" operator="between" id="{0FCEC8BE-2B90-4816-AA7F-C6EB19AB9DAF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598" stopIfTrue="1" operator="greaterThanOrEqual" id="{0C4C0814-C639-4590-A4F3-C27F204EAED8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601" stopIfTrue="1" operator="between" id="{5FC38589-C137-4B04-8224-E73D45CBBFCE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m:sqref>L47</xm:sqref>
        </x14:conditionalFormatting>
        <x14:conditionalFormatting xmlns:xm="http://schemas.microsoft.com/office/excel/2006/main">
          <x14:cfRule type="cellIs" priority="288" operator="between" id="{4919BDE6-D101-4BAA-9081-AE9D17DCD5E4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287" operator="between" id="{D23ECD6F-74D5-4C18-B212-3ABB329E24C2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286" operator="between" id="{B8150381-E7A7-462E-84DE-0D0DA760EEEE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285" operator="greaterThanOrEqual" id="{00CA4D57-767B-4DF5-A182-AC47CD41A5C8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m:sqref>L51:L52</xm:sqref>
        </x14:conditionalFormatting>
        <x14:conditionalFormatting xmlns:xm="http://schemas.microsoft.com/office/excel/2006/main">
          <x14:cfRule type="cellIs" priority="556" stopIfTrue="1" operator="between" id="{B5BADBA9-B1A4-40DA-8064-F9E1BBC0C909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554" stopIfTrue="1" operator="greaterThanOrEqual" id="{4407909D-44B3-4427-93C9-26EEC311DC89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555" stopIfTrue="1" operator="between" id="{2DB825C2-CA03-402A-8520-4867C86B5E9D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557" stopIfTrue="1" operator="between" id="{3D9904E0-3F83-4432-9A92-3767F0D009A7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m:sqref>L53</xm:sqref>
        </x14:conditionalFormatting>
        <x14:conditionalFormatting xmlns:xm="http://schemas.microsoft.com/office/excel/2006/main">
          <x14:cfRule type="cellIs" priority="550" stopIfTrue="1" operator="between" id="{2101339B-68EF-4351-898D-AA5D58C74C13}">
            <xm:f>'1. Semáforos Julio'!$I$40</xm:f>
            <xm:f>'1. Semáforos Julio'!$J$40</xm:f>
            <x14:dxf>
              <fill>
                <patternFill>
                  <bgColor rgb="FFFFFF00"/>
                </patternFill>
              </fill>
            </x14:dxf>
          </x14:cfRule>
          <x14:cfRule type="cellIs" priority="549" stopIfTrue="1" operator="between" id="{15B5728D-AB41-4820-B542-46B57648B0DE}">
            <xm:f>'1. Semáforos Julio'!$K$40</xm:f>
            <xm:f>'1. Semáforos Julio'!$L$40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551" stopIfTrue="1" operator="between" id="{35E41AA4-1175-4CB9-AEAA-98A2EE7DC215}">
            <xm:f>'1. Semáforos Julio'!$G$40</xm:f>
            <xm:f>'1. Semáforos Julio'!$H$40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548" stopIfTrue="1" operator="greaterThanOrEqual" id="{E8D95755-5257-46C7-A8A7-62A93BFFF45D}">
            <xm:f>'1. Semáforos Julio'!$M$40</xm:f>
            <x14:dxf>
              <fill>
                <patternFill>
                  <bgColor rgb="FFFFC000"/>
                </patternFill>
              </fill>
            </x14:dxf>
          </x14:cfRule>
          <xm:sqref>L81</xm:sqref>
        </x14:conditionalFormatting>
        <x14:conditionalFormatting xmlns:xm="http://schemas.microsoft.com/office/excel/2006/main">
          <x14:cfRule type="cellIs" priority="545" stopIfTrue="1" operator="between" id="{AE85B58C-5FFC-42F7-9735-46AEBE6B107A}">
            <xm:f>'1. Semáforos Julio'!$K$41</xm:f>
            <xm:f>'1. Semáforos Julio'!$L$41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544" stopIfTrue="1" operator="greaterThanOrEqual" id="{DAC3EA2B-82D4-4041-8AC4-0E92CC43F4D8}">
            <xm:f>'1. Semáforos Julio'!$M$41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547" stopIfTrue="1" operator="between" id="{BDCE9BAC-3AD7-4EAC-BBD2-D96D21CF0488}">
            <xm:f>'1. Semáforos Julio'!$G$41</xm:f>
            <xm:f>'1. Semáforos Julio'!$H$41</xm:f>
            <x14:dxf>
              <fill>
                <patternFill>
                  <bgColor rgb="FFFF0000"/>
                </patternFill>
              </fill>
            </x14:dxf>
          </x14:cfRule>
          <x14:cfRule type="cellIs" priority="546" stopIfTrue="1" operator="between" id="{8535B676-BEEF-4CFB-B798-A9EB8F75FD39}">
            <xm:f>'1. Semáforos Julio'!$I$41</xm:f>
            <xm:f>'1. Semáforos Julio'!$J$41</xm:f>
            <x14:dxf>
              <fill>
                <patternFill>
                  <bgColor rgb="FFFFFF00"/>
                </patternFill>
              </fill>
            </x14:dxf>
          </x14:cfRule>
          <xm:sqref>L82</xm:sqref>
        </x14:conditionalFormatting>
        <x14:conditionalFormatting xmlns:xm="http://schemas.microsoft.com/office/excel/2006/main">
          <x14:cfRule type="cellIs" priority="541" stopIfTrue="1" operator="between" id="{04517380-0D01-4525-9682-79D654CEBAAF}">
            <xm:f>'1. Semáforos Julio'!$K$42</xm:f>
            <xm:f>'1. Semáforos Julio'!$L$42</xm:f>
            <x14:dxf>
              <fill>
                <patternFill>
                  <bgColor rgb="FF92D050"/>
                </patternFill>
              </fill>
            </x14:dxf>
          </x14:cfRule>
          <x14:cfRule type="cellIs" priority="540" stopIfTrue="1" operator="greaterThanOrEqual" id="{D289947E-3C80-4378-819E-BE6CE1BB21DD}">
            <xm:f>'1. Semáforos Julio'!$M$42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542" stopIfTrue="1" operator="between" id="{06856C06-8A6E-45A1-BF12-29E843BEB595}">
            <xm:f>'1. Semáforos Julio'!$I$42</xm:f>
            <xm:f>'1. Semáforos Julio'!$J$42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543" stopIfTrue="1" operator="between" id="{DA7D5E39-1969-42D7-9433-136069552F76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m:sqref>L83:L84</xm:sqref>
        </x14:conditionalFormatting>
        <x14:conditionalFormatting xmlns:xm="http://schemas.microsoft.com/office/excel/2006/main">
          <x14:cfRule type="cellIs" priority="536" stopIfTrue="1" operator="greaterThanOrEqual" id="{97881265-E96B-4665-8FB0-306AAB32165C}">
            <xm:f>'1. Semáforos Julio'!$M$44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537" stopIfTrue="1" operator="between" id="{E95C098F-D738-4549-8FE6-4C70A40900B5}">
            <xm:f>'1. Semáforos Julio'!$K$44</xm:f>
            <xm:f>'1. Semáforos Julio'!$L$44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539" stopIfTrue="1" operator="between" id="{6DA349ED-A7FB-49FE-A23C-E7D37C551D1C}">
            <xm:f>'1. Semáforos Julio'!$G$44</xm:f>
            <xm:f>'1. Semáforos Julio'!$H$44</xm:f>
            <x14:dxf>
              <fill>
                <patternFill>
                  <bgColor rgb="FFFF0000"/>
                </patternFill>
              </fill>
            </x14:dxf>
          </x14:cfRule>
          <x14:cfRule type="cellIs" priority="538" stopIfTrue="1" operator="between" id="{71FC9A51-0FAA-47EC-A96B-74F3E85E0C22}">
            <xm:f>'1. Semáforos Julio'!$I$44</xm:f>
            <xm:f>'1. Semáforos Julio'!$J$44</xm:f>
            <x14:dxf>
              <fill>
                <patternFill>
                  <bgColor rgb="FFFFFF00"/>
                </patternFill>
              </fill>
            </x14:dxf>
          </x14:cfRule>
          <xm:sqref>L85</xm:sqref>
        </x14:conditionalFormatting>
        <x14:conditionalFormatting xmlns:xm="http://schemas.microsoft.com/office/excel/2006/main">
          <x14:cfRule type="cellIs" priority="76" stopIfTrue="1" operator="between" id="{BCD579BB-D977-4230-B5D1-F90FECF77F53}">
            <xm:f>'1. Semáforos Julio'!$K$45</xm:f>
            <xm:f>'1. Semáforos Julio'!$L$45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AC4C8A47-60D9-4004-AF00-762CB68B7050}">
            <xm:f>'1. Semáforos Julio'!$I$45</xm:f>
            <xm:f>'1. Semáforos Julio'!$J$45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D4B3847B-4FAF-4E9E-91C7-5648FD953BE8}">
            <xm:f>'1. Semáforos Julio'!$G$45</xm:f>
            <xm:f>'1. Semáforos Julio'!$H$45</xm:f>
            <x14:dxf>
              <fill>
                <patternFill>
                  <bgColor rgb="FFFF0000"/>
                </patternFill>
              </fill>
            </x14:dxf>
          </x14:cfRule>
          <x14:cfRule type="cellIs" priority="75" stopIfTrue="1" operator="greaterThanOrEqual" id="{0596C4B0-1CE5-4A24-A6DA-1AFA1891D294}">
            <xm:f>'1. Semáforos Julio'!$M$45</xm:f>
            <x14:dxf>
              <fill>
                <patternFill>
                  <bgColor rgb="FFFFC000"/>
                </patternFill>
              </fill>
            </x14:dxf>
          </x14:cfRule>
          <xm:sqref>L86</xm:sqref>
        </x14:conditionalFormatting>
        <x14:conditionalFormatting xmlns:xm="http://schemas.microsoft.com/office/excel/2006/main">
          <x14:cfRule type="cellIs" priority="525" stopIfTrue="1" operator="greaterThan" id="{A49311AB-CACE-403C-A7BA-7AE65A99F633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526" stopIfTrue="1" operator="between" id="{98ECC37A-627F-4865-B5EC-7657A3356159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27" stopIfTrue="1" operator="between" id="{02F75C52-5471-4935-AC56-32F8F79D47B3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528" stopIfTrue="1" operator="between" id="{CB1A518C-2741-46CE-A63D-B87A60C3EE76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m:sqref>L93</xm:sqref>
        </x14:conditionalFormatting>
        <x14:conditionalFormatting xmlns:xm="http://schemas.microsoft.com/office/excel/2006/main">
          <x14:cfRule type="cellIs" priority="509" stopIfTrue="1" operator="greaterThan" id="{88237DE5-285D-4317-BC69-2892FD218796}">
            <xm:f>'1. Semáforos Julio'!$M$48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510" stopIfTrue="1" operator="between" id="{BD01FF42-A2DE-4C6D-9889-89D8A0ABE286}">
            <xm:f>'1. Semáforos Julio'!$K$48</xm:f>
            <xm:f>'1. Semáforos Julio'!$L$48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511" stopIfTrue="1" operator="between" id="{2D53ADCD-7831-41E1-80C5-3C432DC1F742}">
            <xm:f>'1. Semáforos Julio'!$I$48</xm:f>
            <xm:f>'1. Semáforos Julio'!$J$48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512" stopIfTrue="1" operator="between" id="{CDE75134-4324-485E-9B8E-691C598E36B3}">
            <xm:f>'1. Semáforos Julio'!$G$48</xm:f>
            <xm:f>'1. Semáforos Julio'!$H$48</xm:f>
            <x14:dxf>
              <fill>
                <patternFill>
                  <bgColor rgb="FFFF0000"/>
                </patternFill>
              </fill>
            </x14:dxf>
          </x14:cfRule>
          <xm:sqref>L94:L95</xm:sqref>
        </x14:conditionalFormatting>
        <x14:conditionalFormatting xmlns:xm="http://schemas.microsoft.com/office/excel/2006/main">
          <x14:cfRule type="cellIs" priority="273" stopIfTrue="1" operator="greaterThanOrEqual" id="{817CD5EF-E7FF-45E3-9462-3CF1891F7587}">
            <xm:f>'1. Semáforos Julio'!$M$47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5D3F004F-2669-4EA7-AB62-E0D72C51DAE8}">
            <xm:f>'1. Semáforos Julio'!$K$47</xm:f>
            <xm:f>'1. Semáforos Julio'!$L$47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3A7CC10C-AD99-4ECC-A9B9-5FE4D3E74742}">
            <xm:f>'1. Semáforos Julio'!$I$47</xm:f>
            <xm:f>'1. Semáforos Julio'!$J$47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276" stopIfTrue="1" operator="between" id="{4DD07CD9-0EAB-4633-9746-80593B44F60D}">
            <xm:f>'1. Semáforos Julio'!$G$47</xm:f>
            <xm:f>'1. Semáforos Julio'!$H$47</xm:f>
            <x14:dxf>
              <fill>
                <patternFill>
                  <bgColor rgb="FFFF0000"/>
                </patternFill>
              </fill>
            </x14:dxf>
          </x14:cfRule>
          <xm:sqref>L96:L97</xm:sqref>
        </x14:conditionalFormatting>
        <x14:conditionalFormatting xmlns:xm="http://schemas.microsoft.com/office/excel/2006/main">
          <x14:cfRule type="cellIs" priority="261" stopIfTrue="1" operator="greaterThan" id="{6B55CBAF-8AD1-4FBE-8C0A-7AF4B47BAA1C}">
            <xm:f>'1. Semáforos Julio'!$M$49</xm:f>
            <x14:dxf>
              <fill>
                <patternFill>
                  <bgColor rgb="FFFFC000"/>
                </patternFill>
              </fill>
            </x14:dxf>
          </x14:cfRule>
          <x14:cfRule type="cellIs" priority="262" stopIfTrue="1" operator="between" id="{EC1BFAD2-D2CC-4CC5-9C81-15AD40D8891C}">
            <xm:f>'1. Semáforos Julio'!$K$49</xm:f>
            <xm:f>'1. Semáforos Julio'!$L$49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E72B92B1-474A-4B67-B7BB-344E78C93A9E}">
            <xm:f>'1. Semáforos Julio'!$I$49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5A238CC1-F8C1-4C81-91AC-E644DDB197A2}">
            <xm:f>'1. Semáforos Julio'!$G$49</xm:f>
            <xm:f>'1. Semáforos Julio'!$H$49</xm:f>
            <x14:dxf>
              <fill>
                <patternFill>
                  <bgColor rgb="FFFF0000"/>
                </patternFill>
              </fill>
            </x14:dxf>
          </x14:cfRule>
          <xm:sqref>L98</xm:sqref>
        </x14:conditionalFormatting>
        <x14:conditionalFormatting xmlns:xm="http://schemas.microsoft.com/office/excel/2006/main">
          <x14:cfRule type="cellIs" priority="72" stopIfTrue="1" operator="between" id="{44C26CC8-1C4C-49D8-A583-F99F9893F0D7}">
            <xm:f>'1. Semáforos Julio'!$G$50</xm:f>
            <xm:f>'1. Semáforos Julio'!$H$50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70" stopIfTrue="1" operator="between" id="{07CE7036-2943-48C1-91BC-B6DAF0F603DD}">
            <xm:f>'1. Semáforos Julio'!$K$50</xm:f>
            <xm:f>'1. Semáforos Julio'!$L$50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C25D4E6B-92F8-4402-9933-45B24884D111}">
            <xm:f>'1. Semáforos Julio'!$M$50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71" stopIfTrue="1" operator="between" id="{23BAEA0D-E586-4F74-8E9C-ABB8C7E0161D}">
            <xm:f>'1. Semáforos Julio'!$I$50</xm:f>
            <xm:f>'1. Semáforos Julio'!$J$50</xm:f>
            <x14:dxf>
              <fill>
                <patternFill>
                  <bgColor rgb="FFFFFF00"/>
                </patternFill>
              </fill>
            </x14:dxf>
          </x14:cfRule>
          <xm:sqref>L99</xm:sqref>
        </x14:conditionalFormatting>
        <x14:conditionalFormatting xmlns:xm="http://schemas.microsoft.com/office/excel/2006/main">
          <x14:cfRule type="cellIs" priority="255" stopIfTrue="1" operator="greaterThan" id="{68FB5063-1578-428D-AA32-2A071B73E4E1}">
            <xm:f>'1. Semáforos Julio'!$M$12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DFFABE20-ACD0-4C29-9D3F-156883CE8973}">
            <xm:f>'1. Semáforos Julio'!$K$12</xm:f>
            <xm:f>'1. Semáforos Julio'!$L$12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CD2125AF-B27B-41DA-89CA-4095BFA42675}">
            <xm:f>'1. Semáforos Julio'!$I$12</xm:f>
            <xm:f>'1. Semáforos Julio'!$J$12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E3726B72-5DDB-47FA-99DD-2835A7A21C24}">
            <xm:f>'1. Semáforos Julio'!$G$12</xm:f>
            <xm:f>'1. Semáforos Julio'!$H$12</xm:f>
            <x14:dxf>
              <fill>
                <patternFill>
                  <bgColor rgb="FFFF0000"/>
                </patternFill>
              </fill>
            </x14:dxf>
          </x14:cfRule>
          <xm:sqref>L129</xm:sqref>
        </x14:conditionalFormatting>
        <x14:conditionalFormatting xmlns:xm="http://schemas.microsoft.com/office/excel/2006/main">
          <x14:cfRule type="cellIs" priority="252" stopIfTrue="1" operator="between" id="{5AE5E857-491C-4B1D-85DF-14EBC70FB0B9}">
            <xm:f>'1. Semáforos Julio'!$G$13</xm:f>
            <xm:f>'1. Semáforos Julio'!$H$13</xm:f>
            <x14:dxf>
              <fill>
                <patternFill>
                  <bgColor rgb="FFFF0000"/>
                </patternFill>
              </fill>
            </x14:dxf>
          </x14:cfRule>
          <x14:cfRule type="cellIs" priority="251" stopIfTrue="1" operator="between" id="{7FFA68CE-CD8B-44EA-8CA7-FDD2C9DC7E5C}">
            <xm:f>'1. Semáforos Julio'!$I$13</xm:f>
            <xm:f>'1. Semáforos Julio'!$J$13</xm:f>
            <x14:dxf>
              <fill>
                <patternFill>
                  <bgColor rgb="FFFFFF00"/>
                </patternFill>
              </fill>
            </x14:dxf>
          </x14:cfRule>
          <x14:cfRule type="cellIs" priority="250" stopIfTrue="1" operator="between" id="{6D91AB67-CC1F-45DB-9751-F81572AEB3BA}">
            <xm:f>'1. Semáforos Julio'!$K$13</xm:f>
            <xm:f>'1. Semáforos Julio'!$L$13</xm:f>
            <x14:dxf>
              <fill>
                <patternFill>
                  <bgColor rgb="FF92D050"/>
                </patternFill>
              </fill>
            </x14:dxf>
          </x14:cfRule>
          <x14:cfRule type="cellIs" priority="249" stopIfTrue="1" operator="greaterThan" id="{A976AC14-CBA8-4BDD-B3B3-33D84678B239}">
            <xm:f>'1. Semáforos Julio'!$M$13</xm:f>
            <x14:dxf>
              <fill>
                <patternFill>
                  <bgColor rgb="FFFFC000"/>
                </patternFill>
              </fill>
            </x14:dxf>
          </x14:cfRule>
          <xm:sqref>L130</xm:sqref>
        </x14:conditionalFormatting>
        <x14:conditionalFormatting xmlns:xm="http://schemas.microsoft.com/office/excel/2006/main">
          <x14:cfRule type="cellIs" priority="243" stopIfTrue="1" operator="greaterThan" id="{DA698D83-127E-4A1E-8A46-3236B77871A5}">
            <xm:f>'1. Semáforos Julio'!$M$14</xm:f>
            <x14:dxf>
              <fill>
                <patternFill>
                  <bgColor rgb="FFFFC000"/>
                </patternFill>
              </fill>
            </x14:dxf>
          </x14:cfRule>
          <x14:cfRule type="cellIs" priority="246" stopIfTrue="1" operator="between" id="{019B977E-9A92-4CAB-863A-F7BB7C0BD1B6}">
            <xm:f>'1. Semáforos Julio'!$G$14</xm:f>
            <xm:f>'1. Semáforos Julio'!$H$14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5674F8D4-B9CE-48F6-B387-0C6729048539}">
            <xm:f>'1. Semáforos Julio'!$I$14</xm:f>
            <xm:f>'1. Semáforos Julio'!$J$14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5E6D4F99-5640-4F8F-93A3-728A2494BBA9}">
            <xm:f>'1. Semáforos Julio'!$K$14</xm:f>
            <xm:f>'1. Semáforos Julio'!$L$14</xm:f>
            <x14:dxf>
              <fill>
                <patternFill>
                  <bgColor rgb="FF92D050"/>
                </patternFill>
              </fill>
            </x14:dxf>
          </x14:cfRule>
          <xm:sqref>L131</xm:sqref>
        </x14:conditionalFormatting>
        <x14:conditionalFormatting xmlns:xm="http://schemas.microsoft.com/office/excel/2006/main">
          <x14:cfRule type="cellIs" priority="237" stopIfTrue="1" operator="greaterThan" id="{055F48FC-9724-4255-A473-D10050B0D88B}">
            <xm:f>'1. Semáforos Julio'!$M$15</xm:f>
            <x14:dxf>
              <fill>
                <patternFill>
                  <bgColor rgb="FFFFC000"/>
                </patternFill>
              </fill>
            </x14:dxf>
          </x14:cfRule>
          <x14:cfRule type="cellIs" priority="239" stopIfTrue="1" operator="between" id="{1358CBDE-07E7-4B67-BC9B-0E07B2329DB6}">
            <xm:f>'1. Semáforos Julio'!$I$15</xm:f>
            <xm:f>'1. Semáforos Julio'!$J$15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71F0AAD2-71AD-44B5-BD23-0C4A12042A12}">
            <xm:f>'1. Semáforos Julio'!$K$15</xm:f>
            <xm:f>'1. Semáforos Julio'!$L$15</xm:f>
            <x14:dxf>
              <fill>
                <patternFill>
                  <bgColor rgb="FF92D050"/>
                </patternFill>
              </fill>
            </x14:dxf>
          </x14:cfRule>
          <x14:cfRule type="cellIs" priority="240" stopIfTrue="1" operator="between" id="{EB6D12C2-D4B5-4FAD-AE12-6FE49F409B6A}">
            <xm:f>'1. Semáforos Julio'!$G$15</xm:f>
            <xm:f>'1. Semáforos Julio'!$H$15</xm:f>
            <x14:dxf>
              <fill>
                <patternFill>
                  <bgColor rgb="FFFF0000"/>
                </patternFill>
              </fill>
            </x14:dxf>
          </x14:cfRule>
          <xm:sqref>L132</xm:sqref>
        </x14:conditionalFormatting>
        <x14:conditionalFormatting xmlns:xm="http://schemas.microsoft.com/office/excel/2006/main">
          <x14:cfRule type="cellIs" priority="721" stopIfTrue="1" operator="between" id="{ECD6E56E-725F-490C-8BAB-94976DDCA409}">
            <xm:f>'1. Semáforos Julio'!$G$16</xm:f>
            <xm:f>'1. Semáforos Julio'!$H$16</xm:f>
            <x14:dxf>
              <fill>
                <patternFill>
                  <bgColor rgb="FFFF0000"/>
                </patternFill>
              </fill>
            </x14:dxf>
          </x14:cfRule>
          <x14:cfRule type="cellIs" priority="720" stopIfTrue="1" operator="between" id="{2C736EE6-ECC9-45F0-8626-7F50F18A34E1}">
            <xm:f>'1. Semáforos Julio'!$I$16</xm:f>
            <xm:f>'1. Semáforos Julio'!$J$16</xm:f>
            <x14:dxf>
              <fill>
                <patternFill>
                  <bgColor rgb="FFFFFF00"/>
                </patternFill>
              </fill>
            </x14:dxf>
          </x14:cfRule>
          <x14:cfRule type="cellIs" priority="719" stopIfTrue="1" operator="between" id="{EA95A878-8558-41A8-9BA6-A328DE3DD3B1}">
            <xm:f>'1. Semáforos Julio'!$K$16</xm:f>
            <xm:f>'1. Semáforos Julio'!$L$16</xm:f>
            <x14:dxf>
              <fill>
                <patternFill>
                  <bgColor rgb="FF92D050"/>
                </patternFill>
              </fill>
            </x14:dxf>
          </x14:cfRule>
          <x14:cfRule type="cellIs" priority="718" stopIfTrue="1" operator="greaterThan" id="{8E307721-8E8E-40D9-82DE-9DDA34DCA7E0}">
            <xm:f>'1. Semáforos Julio'!$M$16</xm:f>
            <x14:dxf>
              <fill>
                <patternFill>
                  <bgColor rgb="FFFFC000"/>
                </patternFill>
              </fill>
            </x14:dxf>
          </x14:cfRule>
          <xm:sqref>L133</xm:sqref>
        </x14:conditionalFormatting>
        <x14:conditionalFormatting xmlns:xm="http://schemas.microsoft.com/office/excel/2006/main">
          <x14:cfRule type="cellIs" priority="64" stopIfTrue="1" operator="between" id="{4DFD5A97-44FF-46F6-A5D8-1A13B926ACD9}">
            <xm:f>'1. Semáforos Julio'!$K$18</xm:f>
            <xm:f>'1. Semáforos Julio'!$L$18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93781029-EF04-4CCB-93BE-3315DF8AEFD5}">
            <xm:f>'1. Semáforos Julio'!$M$18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65" stopIfTrue="1" operator="between" id="{DF788A8D-C782-44A4-928F-861BD34288F5}">
            <xm:f>'1. Semáforos Julio'!$I$18</xm:f>
            <xm:f>'1. Semáforos Julio'!$J$18</xm:f>
            <x14:dxf>
              <fill>
                <patternFill>
                  <bgColor rgb="FFFFFF00"/>
                </patternFill>
              </fill>
            </x14:dxf>
          </x14:cfRule>
          <x14:cfRule type="cellIs" priority="66" stopIfTrue="1" operator="between" id="{503D2F8E-90BE-4B23-8EB0-DFE5E7F99880}">
            <xm:f>'1. Semáforos Julio'!$G$18</xm:f>
            <xm:f>'1. Semáforos Julio'!$H$18</xm:f>
            <x14:dxf>
              <fill>
                <patternFill>
                  <bgColor rgb="FFFF0000"/>
                </patternFill>
              </fill>
            </x14:dxf>
          </x14:cfRule>
          <xm:sqref>L134:L135</xm:sqref>
        </x14:conditionalFormatting>
        <x14:conditionalFormatting xmlns:xm="http://schemas.microsoft.com/office/excel/2006/main">
          <x14:cfRule type="cellIs" priority="221" stopIfTrue="1" operator="between" id="{7A882AFC-B1CC-405B-B35E-8C1C21154293}">
            <xm:f>'1. Semáforos Julio'!$I$19</xm:f>
            <xm:f>'1. Semáforos Julio'!$J$19</xm:f>
            <x14:dxf>
              <fill>
                <patternFill>
                  <bgColor rgb="FFFFFF00"/>
                </patternFill>
              </fill>
            </x14:dxf>
          </x14:cfRule>
          <x14:cfRule type="cellIs" priority="220" stopIfTrue="1" operator="between" id="{79AF8618-8084-49EC-9E7A-AC6EC805559A}">
            <xm:f>'1. Semáforos Julio'!$K$19</xm:f>
            <xm:f>'1. Semáforos Julio'!$L$19</xm:f>
            <x14:dxf>
              <fill>
                <patternFill>
                  <bgColor rgb="FF92D050"/>
                </patternFill>
              </fill>
            </x14:dxf>
          </x14:cfRule>
          <x14:cfRule type="cellIs" priority="219" stopIfTrue="1" operator="greaterThan" id="{5481BBB8-144F-4C02-AE31-523A0607316F}">
            <xm:f>'1. Semáforos Julio'!$M$19</xm:f>
            <x14:dxf>
              <fill>
                <patternFill>
                  <bgColor rgb="FFFFC000"/>
                </patternFill>
              </fill>
            </x14:dxf>
          </x14:cfRule>
          <x14:cfRule type="cellIs" priority="222" stopIfTrue="1" operator="between" id="{540DAD99-C558-4A60-B239-E330CC4BC978}">
            <xm:f>'1. Semáforos Julio'!$G$19</xm:f>
            <xm:f>'1. Semáforos Julio'!$H$19</xm:f>
            <x14:dxf>
              <fill>
                <patternFill>
                  <bgColor rgb="FFFF0000"/>
                </patternFill>
              </fill>
            </x14:dxf>
          </x14:cfRule>
          <xm:sqref>L136</xm:sqref>
        </x14:conditionalFormatting>
        <x14:conditionalFormatting xmlns:xm="http://schemas.microsoft.com/office/excel/2006/main">
          <x14:cfRule type="cellIs" priority="216" stopIfTrue="1" operator="between" id="{D6CDBBFF-B6EB-44A8-91FC-C47AAB88D491}">
            <xm:f>'1. Semáforos Julio'!$G$26</xm:f>
            <xm:f>'1. Semáforos Julio'!$H$26</xm:f>
            <x14:dxf>
              <fill>
                <patternFill>
                  <bgColor rgb="FFFF0000"/>
                </patternFill>
              </fill>
            </x14:dxf>
          </x14:cfRule>
          <x14:cfRule type="cellIs" priority="215" stopIfTrue="1" operator="between" id="{92645B13-7F04-4D0E-B6C5-8A077FDE23BE}">
            <xm:f>'1. Semáforos Julio'!$I$26</xm:f>
            <xm:f>'1. Semáforos Julio'!$J$26</xm:f>
            <x14:dxf>
              <fill>
                <patternFill>
                  <bgColor rgb="FFFFFF00"/>
                </patternFill>
              </fill>
            </x14:dxf>
          </x14:cfRule>
          <x14:cfRule type="cellIs" priority="214" stopIfTrue="1" operator="between" id="{C3814BCC-526B-4E13-B2EE-BF20EFA4D431}">
            <xm:f>'1. Semáforos Julio'!$K$26</xm:f>
            <xm:f>'1. Semáforos Julio'!$L$26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" id="{E4822365-57A2-466D-8122-4415E32794C4}">
            <xm:f>'1. Semáforos Julio'!$M$26</xm:f>
            <x14:dxf>
              <fill>
                <patternFill>
                  <bgColor rgb="FFFFC000"/>
                </patternFill>
              </fill>
            </x14:dxf>
          </x14:cfRule>
          <xm:sqref>L142</xm:sqref>
        </x14:conditionalFormatting>
        <x14:conditionalFormatting xmlns:xm="http://schemas.microsoft.com/office/excel/2006/main">
          <x14:cfRule type="cellIs" priority="207" stopIfTrue="1" operator="greaterThan" id="{122D83C6-410B-4F84-A836-7552D6A97D14}">
            <xm:f>'1. Semáforos Julio'!$M$23</xm:f>
            <x14:dxf>
              <fill>
                <patternFill>
                  <bgColor rgb="FFFFC000"/>
                </patternFill>
              </fill>
            </x14:dxf>
          </x14:cfRule>
          <x14:cfRule type="cellIs" priority="208" stopIfTrue="1" operator="between" id="{A6E04445-A7CF-4A95-98B8-8B4A253A3860}">
            <xm:f>'1. Semáforos Julio'!$K$23</xm:f>
            <xm:f>'1. Semáforos Julio'!$L$23</xm:f>
            <x14:dxf>
              <fill>
                <patternFill>
                  <bgColor rgb="FF92D050"/>
                </patternFill>
              </fill>
            </x14:dxf>
          </x14:cfRule>
          <x14:cfRule type="cellIs" priority="209" stopIfTrue="1" operator="between" id="{EFF9CD28-714B-496A-BF94-72E0001C9CC0}">
            <xm:f>'1. Semáforos Julio'!$I$23</xm:f>
            <xm:f>'1. Semáforos Julio'!$J$23</xm:f>
            <x14:dxf>
              <fill>
                <patternFill>
                  <bgColor rgb="FFFFFF00"/>
                </patternFill>
              </fill>
            </x14:dxf>
          </x14:cfRule>
          <x14:cfRule type="cellIs" priority="210" stopIfTrue="1" operator="between" id="{3C5078C7-93DC-4CF7-9BA5-54C12D4E5C53}">
            <xm:f>'1. Semáforos Julio'!$G$23</xm:f>
            <xm:f>'1. Semáforos Julio'!$H$23</xm:f>
            <x14:dxf>
              <fill>
                <patternFill>
                  <bgColor rgb="FFFF0000"/>
                </patternFill>
              </fill>
            </x14:dxf>
          </x14:cfRule>
          <xm:sqref>L143</xm:sqref>
        </x14:conditionalFormatting>
        <x14:conditionalFormatting xmlns:xm="http://schemas.microsoft.com/office/excel/2006/main">
          <x14:cfRule type="cellIs" priority="198" stopIfTrue="1" operator="between" id="{E1A3FC4E-8F4A-462C-87F4-368F29AEA5BE}">
            <xm:f>'1. Semáforos Julio'!$G$22</xm:f>
            <xm:f>'1. Semáforos Julio'!$H$22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918013A6-D9B0-4574-BEB6-586FBED87268}">
            <xm:f>'1. Semáforos Julio'!$I$22</xm:f>
            <xm:f>'1. Semáforos Julio'!$J$22</xm:f>
            <x14:dxf>
              <fill>
                <patternFill>
                  <bgColor rgb="FFFFFF00"/>
                </patternFill>
              </fill>
            </x14:dxf>
          </x14:cfRule>
          <x14:cfRule type="cellIs" priority="196" stopIfTrue="1" operator="between" id="{2A627475-D384-4B5E-8EF6-DF9CE7BE5136}">
            <xm:f>'1. Semáforos Julio'!$K$22</xm:f>
            <xm:f>'1. Semáforos Julio'!$L$22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" id="{6B33BB6F-B9CC-4BE5-8D8A-E7BB65A8F9E8}">
            <xm:f>'1. Semáforos Julio'!$M$22</xm:f>
            <x14:dxf>
              <fill>
                <patternFill>
                  <bgColor rgb="FFFFC000"/>
                </patternFill>
              </fill>
            </x14:dxf>
          </x14:cfRule>
          <xm:sqref>L144</xm:sqref>
        </x14:conditionalFormatting>
        <x14:conditionalFormatting xmlns:xm="http://schemas.microsoft.com/office/excel/2006/main">
          <x14:cfRule type="cellIs" priority="204" stopIfTrue="1" operator="between" id="{D2BD44C1-5095-468F-8BF0-B90DE048A25C}">
            <xm:f>'1. Semáforos Julio'!$G$20</xm:f>
            <xm:f>'1. Semáforos Julio'!$H$20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between" id="{D77207A2-BC3F-4BF5-8818-09167C68D3F9}">
            <xm:f>'1. Semáforos Julio'!$K$20</xm:f>
            <xm:f>'1. Semáforos Julio'!$L$20</xm:f>
            <x14:dxf>
              <fill>
                <patternFill>
                  <bgColor rgb="FF92D050"/>
                </patternFill>
              </fill>
            </x14:dxf>
          </x14:cfRule>
          <x14:cfRule type="cellIs" priority="201" stopIfTrue="1" operator="greaterThan" id="{F0593F78-DEA8-42D9-8E66-F74572E3B3BA}">
            <xm:f>'1. Semáforos Julio'!$M$20</xm:f>
            <x14:dxf>
              <fill>
                <patternFill>
                  <bgColor rgb="FFFFC000"/>
                </patternFill>
              </fill>
            </x14:dxf>
          </x14:cfRule>
          <x14:cfRule type="cellIs" priority="203" stopIfTrue="1" operator="between" id="{BB31D144-7F7B-43F7-9F14-F084FA9833DB}">
            <xm:f>'1. Semáforos Julio'!$I$20</xm:f>
            <xm:f>'1. Semáforos Julio'!$J$20</xm:f>
            <x14:dxf>
              <fill>
                <patternFill>
                  <bgColor rgb="FFFFFF00"/>
                </patternFill>
              </fill>
            </x14:dxf>
          </x14:cfRule>
          <xm:sqref>L145</xm:sqref>
        </x14:conditionalFormatting>
        <x14:conditionalFormatting xmlns:xm="http://schemas.microsoft.com/office/excel/2006/main">
          <x14:cfRule type="cellIs" priority="192" stopIfTrue="1" operator="between" id="{37BF3A87-9CFA-4CF6-A056-9CC47B70A4FA}">
            <xm:f>'1. Semáforos Julio'!$G$21</xm:f>
            <xm:f>'1. Semáforos Julio'!$H$21</xm:f>
            <x14:dxf>
              <fill>
                <patternFill>
                  <bgColor rgb="FFFF0000"/>
                </patternFill>
              </fill>
            </x14:dxf>
          </x14:cfRule>
          <x14:cfRule type="cellIs" priority="191" stopIfTrue="1" operator="between" id="{F6147024-AA6A-46A3-9545-1DE87DA84247}">
            <xm:f>'1. Semáforos Julio'!$I$21</xm:f>
            <xm:f>'1. Semáforos Julio'!$J$21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190" stopIfTrue="1" operator="between" id="{C4FB5E47-975C-40E6-A19C-C3E97933C968}">
            <xm:f>'1. Semáforos Julio'!$K$21</xm:f>
            <xm:f>'1. Semáforos Julio'!$L$21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189" stopIfTrue="1" operator="greaterThan" id="{D56BE385-A3D3-4A69-A19C-A4FC96F1AB43}">
            <xm:f>'1. Semáforos Julio'!$M$21</xm:f>
            <x14:dxf>
              <fill>
                <patternFill>
                  <bgColor rgb="FFFFC000"/>
                </patternFill>
              </fill>
            </x14:dxf>
          </x14:cfRule>
          <xm:sqref>L146</xm:sqref>
        </x14:conditionalFormatting>
        <x14:conditionalFormatting xmlns:xm="http://schemas.microsoft.com/office/excel/2006/main">
          <x14:cfRule type="cellIs" priority="88" stopIfTrue="1" operator="between" id="{8B0B5B78-76C9-407E-867A-2E3CB36CB085}">
            <xm:f>'1. Semáforos Julio'!$K$21</xm:f>
            <xm:f>'1. Semáforos Julio'!$L$21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" id="{847F76CD-F7A2-4356-A509-156F0AEF24E0}">
            <xm:f>'1. Semáforos Julio'!$M$21</xm:f>
            <x14:dxf>
              <fill>
                <patternFill>
                  <bgColor rgb="FFFFC000"/>
                </patternFill>
              </fill>
            </x14:dxf>
          </x14:cfRule>
          <x14:cfRule type="cellIs" priority="89" stopIfTrue="1" operator="between" id="{03A32F52-0F20-4238-A98B-1C03107AB68B}">
            <xm:f>'1. Semáforos Julio'!$I$21</xm:f>
            <xm:f>'1. Semáforos Julio'!$J$21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0BB05DD0-DBB7-4831-B8E5-4FF58CC794ED}">
            <xm:f>'1. Semáforos Julio'!$G$21</xm:f>
            <xm:f>'1. Semáforos Julio'!$H$21</xm:f>
            <x14:dxf>
              <fill>
                <patternFill>
                  <bgColor rgb="FFFF0000"/>
                </patternFill>
              </fill>
            </x14:dxf>
          </x14:cfRule>
          <xm:sqref>L148:L149</xm:sqref>
        </x14:conditionalFormatting>
        <x14:conditionalFormatting xmlns:xm="http://schemas.microsoft.com/office/excel/2006/main">
          <x14:cfRule type="cellIs" priority="153" stopIfTrue="1" operator="greaterThanOrEqual" id="{DAB5FE21-A194-4C0E-B719-D86F9AFEA566}">
            <xm:f>'1. Semáforos Julio'!$M$36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3265658C-EDD3-4AC9-B423-1E28994E3C7B}">
            <xm:f>'1. Semáforos Julio'!$K$36</xm:f>
            <xm:f>'1. Semáforos Julio'!$L$36</xm:f>
            <x14:dxf>
              <fill>
                <patternFill>
                  <bgColor rgb="FF92D050"/>
                </patternFill>
              </fill>
            </x14:dxf>
          </x14:cfRule>
          <x14:cfRule type="cellIs" priority="155" stopIfTrue="1" operator="between" id="{B5A06F4B-5C0D-4A5C-80F6-BF9F495322B8}">
            <xm:f>'1. Semáforos Julio'!$I$36</xm:f>
            <xm:f>'1. Semáforos Julio'!$J$36</xm:f>
            <x14:dxf>
              <fill>
                <patternFill>
                  <bgColor rgb="FFFFFF00"/>
                </patternFill>
              </fill>
            </x14:dxf>
          </x14:cfRule>
          <x14:cfRule type="cellIs" priority="156" stopIfTrue="1" operator="between" id="{EA2DC19E-4D1B-485F-B81A-A358571B953B}">
            <xm:f>'1. Semáforos Julio'!$G$36</xm:f>
            <xm:f>'1. Semáforos Julio'!$H$36</xm:f>
            <x14:dxf>
              <fill>
                <patternFill>
                  <bgColor rgb="FFFF0000"/>
                </patternFill>
              </fill>
            </x14:dxf>
          </x14:cfRule>
          <xm:sqref>L152:L153</xm:sqref>
        </x14:conditionalFormatting>
        <x14:conditionalFormatting xmlns:xm="http://schemas.microsoft.com/office/excel/2006/main">
          <x14:cfRule type="cellIs" priority="5" stopIfTrue="1" operator="between" id="{8DD86605-79C8-4D37-AAB6-D68B284BB81D}">
            <xm:f>'1. Semáforos Julio'!$I$34</xm:f>
            <xm:f>'1. Semáforos Julio'!$J$34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7560DD7-ADCC-4F9B-9F42-726EDA94B561}">
            <xm:f>'1. Semáforos Julio'!$G$34</xm:f>
            <xm:f>'1. Semáforos Julio'!$H$34</xm:f>
            <x14:dxf>
              <fill>
                <patternFill>
                  <bgColor rgb="FFFF0000"/>
                </patternFill>
              </fill>
            </x14:dxf>
          </x14:cfRule>
          <x14:cfRule type="cellIs" priority="4" stopIfTrue="1" operator="between" id="{496E4B50-E047-414E-BC2D-2758CD7CABA6}">
            <xm:f>'1. Semáforos Julio'!$K$34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3F5AAB92-7B18-405D-B346-92677B108CE6}">
            <xm:f>'1. Semáforos Julio'!$M$34</xm:f>
            <x14:dxf>
              <fill>
                <patternFill>
                  <bgColor rgb="FFFFC000"/>
                </patternFill>
              </fill>
            </x14:dxf>
          </x14:cfRule>
          <xm:sqref>L154</xm:sqref>
        </x14:conditionalFormatting>
        <x14:conditionalFormatting xmlns:xm="http://schemas.microsoft.com/office/excel/2006/main">
          <x14:cfRule type="cellIs" priority="136" stopIfTrue="1" operator="between" id="{1B85E0E6-3AC0-4E65-9138-B05B0DE5E3CB}">
            <xm:f>'1. Semáforos Julio'!$K$34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138" stopIfTrue="1" operator="between" id="{3D011AAE-8A3A-43A4-81FE-7F999AD2AF8B}">
            <xm:f>'1. Semáforos Julio'!$G$34</xm:f>
            <xm:f>'1. Semáforos Julio'!$H$34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A807CC23-33A3-4B21-B6CA-C7DB39432994}">
            <xm:f>'1. Semáforos Julio'!$I$34</xm:f>
            <xm:f>'1. Semáforos Julio'!$J$34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135" stopIfTrue="1" operator="greaterThan" id="{1B95BBFD-BADF-455E-A71E-DDF88DD6257A}">
            <xm:f>'1. Semáforos Julio'!$M$34</xm:f>
            <x14:dxf>
              <fill>
                <patternFill>
                  <bgColor rgb="FFFFC000"/>
                </patternFill>
              </fill>
            </x14:dxf>
          </x14:cfRule>
          <xm:sqref>L156</xm:sqref>
        </x14:conditionalFormatting>
        <x14:conditionalFormatting xmlns:xm="http://schemas.microsoft.com/office/excel/2006/main">
          <x14:cfRule type="cellIs" priority="2223" stopIfTrue="1" operator="greaterThan" id="{9371C7E3-2342-4C41-B25E-74BFB9ED9C88}">
            <xm:f>'1. Semáforos Julio'!$M$35</xm:f>
            <x14:dxf>
              <fill>
                <patternFill>
                  <bgColor rgb="FFFFC000"/>
                </patternFill>
              </fill>
            </x14:dxf>
          </x14:cfRule>
          <xm:sqref>L157 E134</xm:sqref>
        </x14:conditionalFormatting>
        <x14:conditionalFormatting xmlns:xm="http://schemas.microsoft.com/office/excel/2006/main">
          <x14:cfRule type="cellIs" priority="435" stopIfTrue="1" operator="greaterThanOrEqual" id="{6BBAD2BF-A76E-42EE-8013-121482E64BAC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437" stopIfTrue="1" operator="between" id="{7C7704A0-D0ED-4A80-B992-3BDB601EAFF5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36" stopIfTrue="1" operator="between" id="{7DBED713-E4C4-433E-AED0-5F0187937ED6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38" stopIfTrue="1" operator="between" id="{226D8905-9603-4759-A082-1F081324F5B8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L163:L166</xm:sqref>
        </x14:conditionalFormatting>
        <x14:conditionalFormatting xmlns:xm="http://schemas.microsoft.com/office/excel/2006/main">
          <x14:cfRule type="cellIs" priority="432" stopIfTrue="1" operator="between" id="{34A2AD25-2E9A-4303-89D0-860D37AA36FA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430" stopIfTrue="1" operator="greaterThanOrEqual" id="{8317085B-B991-4AE7-AC1A-BBF715FE8ED2}">
            <xm:f>'1. Semáforos Julio'!$M$54</xm:f>
            <x14:dxf>
              <fill>
                <patternFill>
                  <bgColor rgb="FFFFC000"/>
                </patternFill>
              </fill>
            </x14:dxf>
          </x14:cfRule>
          <x14:cfRule type="cellIs" priority="431" stopIfTrue="1" operator="between" id="{540B224B-A940-4E7A-B27A-B5B44A5B1A3A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429" stopIfTrue="1" operator="between" id="{EB0CA301-DB19-48AD-8537-E44B0B1D2437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L167</xm:sqref>
        </x14:conditionalFormatting>
        <x14:conditionalFormatting xmlns:xm="http://schemas.microsoft.com/office/excel/2006/main">
          <x14:cfRule type="cellIs" priority="426" operator="between" id="{075E47AD-D74E-4DBA-BBA5-990A8D7E5C14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424" operator="between" id="{2B8EF829-3FF6-4E93-A15E-934AFD0135FE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425" operator="between" id="{09F66A1F-EFC6-4C05-9F81-5C7348CB48BD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423" operator="greaterThanOrEqual" id="{4765D976-B6A7-436E-9CD2-95E8A0FCD9C0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m:sqref>L168</xm:sqref>
        </x14:conditionalFormatting>
        <x14:conditionalFormatting xmlns:xm="http://schemas.microsoft.com/office/excel/2006/main">
          <x14:cfRule type="cellIs" priority="15" stopIfTrue="1" operator="greaterThan" id="{86884BA0-DCC6-44F4-BE9C-374978B9C80E}">
            <xm:f>'1. Semáforos Julio'!$M$56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804EFE50-62C9-4458-8047-A3EBFF1638C5}">
            <xm:f>'1. Semáforos Julio'!$K$56</xm:f>
            <xm:f>'1. Semáforos Julio'!$L$56</xm:f>
            <x14:dxf>
              <fill>
                <patternFill>
                  <bgColor rgb="FF92D050"/>
                </patternFill>
              </fill>
            </x14:dxf>
          </x14:cfRule>
          <x14:cfRule type="cellIs" priority="17" stopIfTrue="1" operator="between" id="{F688CCE9-6C34-49F2-804B-F00C07538CF2}">
            <xm:f>'1. Semáforos Julio'!$I$56</xm:f>
            <xm:f>'1. Semáforos Julio'!$J$56</xm:f>
            <x14:dxf>
              <fill>
                <patternFill>
                  <bgColor rgb="FFFFFF00"/>
                </patternFill>
              </fill>
            </x14:dxf>
          </x14:cfRule>
          <x14:cfRule type="cellIs" priority="18" stopIfTrue="1" operator="between" id="{9273CAFA-EA55-4C39-92BE-C107BA60F4BC}">
            <xm:f>'1. Semáforos Julio'!$G$56</xm:f>
            <xm:f>'1. Semáforos Julio'!$H$56</xm:f>
            <x14:dxf>
              <fill>
                <patternFill>
                  <bgColor rgb="FFFF0000"/>
                </patternFill>
              </fill>
            </x14:dxf>
          </x14:cfRule>
          <xm:sqref>L173</xm:sqref>
        </x14:conditionalFormatting>
        <x14:conditionalFormatting xmlns:xm="http://schemas.microsoft.com/office/excel/2006/main">
          <x14:cfRule type="cellIs" priority="42" stopIfTrue="1" operator="between" id="{786D8329-53C7-4B43-A1AA-169031398EFB}">
            <xm:f>'1. Semáforos Julio'!$G$57</xm:f>
            <xm:f>'1. Semáforos Julio'!$H$57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39" stopIfTrue="1" operator="greaterThan" id="{D92FF99B-10CE-4A19-A334-F17A72FB83CA}">
            <xm:f>'1. Semáforos Julio'!$M$57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FE086E20-1F9D-425C-8741-EB3A16BCEB35}">
            <xm:f>'1. Semáforos Julio'!$K$57</xm:f>
            <xm:f>'1. Semáforos Julio'!$L$57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20252F91-5840-41BC-B1C5-54B17C8A6201}">
            <xm:f>'1. Semáforos Julio'!$I$57</xm:f>
            <xm:f>'1. Semáforos Julio'!$J$57</xm:f>
            <x14:dxf>
              <fill>
                <patternFill>
                  <bgColor rgb="FFFFFF00"/>
                </patternFill>
              </fill>
            </x14:dxf>
          </x14:cfRule>
          <xm:sqref>L174</xm:sqref>
        </x14:conditionalFormatting>
        <x14:conditionalFormatting xmlns:xm="http://schemas.microsoft.com/office/excel/2006/main">
          <x14:cfRule type="cellIs" priority="365" stopIfTrue="1" operator="between" id="{C89D2C81-7A50-4B0F-9B8B-5E663DBD84B6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366" stopIfTrue="1" operator="between" id="{8FBBA5F7-AA04-404E-A6BE-3257DCE4089A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L180:L182</xm:sqref>
        </x14:conditionalFormatting>
        <x14:conditionalFormatting xmlns:xm="http://schemas.microsoft.com/office/excel/2006/main">
          <x14:cfRule type="cellIs" priority="357" stopIfTrue="1" operator="greaterThanOrEqual" id="{8128FA44-C5DE-4999-9FD9-C36942161A08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358" stopIfTrue="1" operator="between" id="{7CF29396-EE36-448A-B6C0-718C446096C1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L180:L183</xm:sqref>
        </x14:conditionalFormatting>
        <x14:conditionalFormatting xmlns:xm="http://schemas.microsoft.com/office/excel/2006/main">
          <x14:cfRule type="cellIs" priority="359" stopIfTrue="1" operator="between" id="{09E514AB-6279-4F8C-B004-3538CE0A4CF4}">
            <xm:f>'1. Semáforos Julio'!$G$58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360" stopIfTrue="1" operator="between" id="{4D5EE25C-41F7-4AB6-98D3-FFB5BFA6FB10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L183</xm:sqref>
        </x14:conditionalFormatting>
        <x14:conditionalFormatting xmlns:xm="http://schemas.microsoft.com/office/excel/2006/main">
          <x14:cfRule type="cellIs" priority="352" stopIfTrue="1" operator="between" id="{AE882DBF-7AD1-4D9E-B7B9-205213AA65E1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354" stopIfTrue="1" operator="between" id="{D979C4B1-EFD0-46F3-A14B-CEE2AD3F9448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353" stopIfTrue="1" operator="between" id="{19A79154-2959-49C1-9E42-32952A338716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351" stopIfTrue="1" operator="greaterThanOrEqual" id="{593EDAB2-F04D-42B4-8435-477F864EB448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m:sqref>L184</xm:sqref>
        </x14:conditionalFormatting>
        <x14:conditionalFormatting xmlns:xm="http://schemas.microsoft.com/office/excel/2006/main">
          <x14:cfRule type="cellIs" priority="297" operator="greaterThanOrEqual" id="{C56E9B96-7EFF-434C-9D14-F276367713F6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14:cfRule type="cellIs" priority="299" operator="between" id="{70930CA8-91E7-4AB9-9621-2BB145C11C43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298" operator="between" id="{9C104DCA-E717-4348-AEFC-88559C347A8C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300" operator="between" id="{BCB6FF8B-5BA1-4BF0-89F8-6EFCD6A7A49F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m:sqref>L185</xm:sqref>
        </x14:conditionalFormatting>
        <x14:conditionalFormatting xmlns:xm="http://schemas.microsoft.com/office/excel/2006/main">
          <x14:cfRule type="cellIs" priority="347" stopIfTrue="1" operator="between" id="{F2B67C99-FA37-4A97-BF0A-FDB69E9C488F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348" stopIfTrue="1" operator="between" id="{159F57B1-EF02-4F69-8F25-86D1D6AD2AF0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346" stopIfTrue="1" operator="between" id="{B3B7739F-CDCB-464C-AC2C-BCCFEC9F2339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345" stopIfTrue="1" operator="greaterThan" id="{9AB114C9-DAF4-408D-ADBE-8E2855E22968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m:sqref>L188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'5. FORMACIÓN X CTROS'!$C$11:$C$128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'4. FORMACIÓN X REGIONAL'!$A$11:$A$43</xm:f>
          </x14:formula1>
          <xm:sqref>J11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4">
    <tabColor theme="9" tint="0.79998168889431442"/>
  </sheetPr>
  <dimension ref="A1:GL56"/>
  <sheetViews>
    <sheetView showGridLines="0" showRowColHeaders="0" topLeftCell="A2" zoomScale="70" zoomScaleNormal="70" workbookViewId="0">
      <selection activeCell="CG10" sqref="A10:XFD10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68" width="20.578125" customWidth="1"/>
    <col min="69" max="71" width="22.578125" customWidth="1"/>
    <col min="72" max="194" width="20.578125" customWidth="1"/>
  </cols>
  <sheetData>
    <row r="1" spans="1:194" ht="15.75" hidden="1" customHeight="1" x14ac:dyDescent="0.55000000000000004">
      <c r="B1" s="3" t="s">
        <v>0</v>
      </c>
      <c r="BK1" s="29" t="s">
        <v>416</v>
      </c>
      <c r="BL1" s="29"/>
      <c r="BM1" s="29"/>
      <c r="BN1" s="29" t="s">
        <v>417</v>
      </c>
      <c r="BO1" s="93"/>
      <c r="BP1" s="93"/>
    </row>
    <row r="2" spans="1:194" s="50" customFormat="1" ht="26.65" customHeight="1" x14ac:dyDescent="0.85">
      <c r="B2" s="126" t="s">
        <v>1</v>
      </c>
    </row>
    <row r="3" spans="1:194" s="50" customFormat="1" ht="26.65" customHeight="1" x14ac:dyDescent="0.85">
      <c r="B3" s="129" t="s">
        <v>2</v>
      </c>
    </row>
    <row r="4" spans="1:194" s="50" customFormat="1" ht="26.65" customHeight="1" x14ac:dyDescent="0.85">
      <c r="A4" s="130"/>
      <c r="B4" s="129" t="s">
        <v>696</v>
      </c>
    </row>
    <row r="5" spans="1:194" s="136" customFormat="1" ht="40.9" customHeight="1" thickBot="1" x14ac:dyDescent="0.6">
      <c r="A5" s="132"/>
      <c r="B5" s="137"/>
      <c r="D5" s="136">
        <v>3</v>
      </c>
      <c r="G5" s="136">
        <v>4</v>
      </c>
      <c r="J5" s="136">
        <v>5</v>
      </c>
      <c r="M5" s="136" t="e">
        <f>+#REF!</f>
        <v>#REF!</v>
      </c>
      <c r="P5" s="136" t="e">
        <f>+#REF!</f>
        <v>#REF!</v>
      </c>
      <c r="S5" s="136">
        <v>8</v>
      </c>
      <c r="V5" s="136" t="e">
        <f>+#REF!</f>
        <v>#REF!</v>
      </c>
      <c r="Y5" s="136">
        <v>10</v>
      </c>
      <c r="AB5" s="136">
        <v>11</v>
      </c>
      <c r="AE5" s="136">
        <v>12</v>
      </c>
      <c r="AH5" s="136">
        <v>13</v>
      </c>
      <c r="AK5" s="136">
        <v>14</v>
      </c>
      <c r="AN5" s="136">
        <v>15</v>
      </c>
      <c r="AQ5" s="136">
        <v>16</v>
      </c>
      <c r="AT5" s="136">
        <v>17</v>
      </c>
      <c r="AW5" s="136">
        <v>18</v>
      </c>
      <c r="AZ5" s="136">
        <v>19</v>
      </c>
      <c r="BC5" s="136">
        <v>20</v>
      </c>
      <c r="BF5" s="136">
        <v>21</v>
      </c>
      <c r="BI5" s="136">
        <v>22</v>
      </c>
      <c r="BL5" s="136">
        <v>23</v>
      </c>
      <c r="BO5" s="136">
        <v>24</v>
      </c>
      <c r="BR5" s="136">
        <v>25</v>
      </c>
      <c r="BU5" s="136">
        <v>26</v>
      </c>
      <c r="BX5" s="136">
        <v>27</v>
      </c>
      <c r="CA5" s="136">
        <v>28</v>
      </c>
      <c r="CD5" s="136">
        <v>29</v>
      </c>
      <c r="CG5" s="136">
        <v>30</v>
      </c>
      <c r="CJ5" s="136">
        <v>31</v>
      </c>
      <c r="CM5" s="136">
        <v>32</v>
      </c>
      <c r="CP5" s="136">
        <v>33</v>
      </c>
      <c r="CS5" s="136">
        <v>34</v>
      </c>
      <c r="CV5" s="136">
        <v>35</v>
      </c>
      <c r="CY5" s="136">
        <v>36</v>
      </c>
      <c r="DB5" s="136">
        <v>37</v>
      </c>
      <c r="DE5" s="136">
        <v>38</v>
      </c>
      <c r="DH5" s="136">
        <v>39</v>
      </c>
      <c r="DK5" s="136">
        <v>40</v>
      </c>
      <c r="DN5" s="136">
        <v>41</v>
      </c>
      <c r="DQ5" s="136">
        <v>42</v>
      </c>
      <c r="DT5" s="136">
        <v>43</v>
      </c>
      <c r="DW5" s="136">
        <v>44</v>
      </c>
      <c r="DZ5" s="136">
        <v>45</v>
      </c>
      <c r="EC5" s="136">
        <v>46</v>
      </c>
      <c r="EF5" s="136">
        <v>47</v>
      </c>
      <c r="EI5" s="136">
        <v>48</v>
      </c>
      <c r="EL5" s="136">
        <v>49</v>
      </c>
      <c r="EO5" s="136">
        <v>50</v>
      </c>
      <c r="ER5" s="136">
        <v>51</v>
      </c>
      <c r="EU5" s="136">
        <v>52</v>
      </c>
      <c r="EX5" s="136">
        <v>53</v>
      </c>
      <c r="FA5" s="136">
        <v>54</v>
      </c>
      <c r="FD5" s="136">
        <v>55</v>
      </c>
      <c r="FG5" s="136">
        <v>56</v>
      </c>
      <c r="FJ5" s="136">
        <v>57</v>
      </c>
      <c r="FM5" s="136">
        <v>58</v>
      </c>
      <c r="FP5" s="136">
        <v>59</v>
      </c>
      <c r="FS5" s="136">
        <v>60</v>
      </c>
      <c r="FV5" s="136">
        <v>61</v>
      </c>
      <c r="FY5" s="136">
        <v>62</v>
      </c>
      <c r="GB5" s="136">
        <v>63</v>
      </c>
      <c r="GE5" s="136">
        <v>64</v>
      </c>
      <c r="GH5" s="136">
        <v>65</v>
      </c>
      <c r="GK5" s="136">
        <v>66</v>
      </c>
    </row>
    <row r="6" spans="1:194" ht="15.75" hidden="1" customHeight="1" x14ac:dyDescent="0.55000000000000004">
      <c r="A6" s="1"/>
      <c r="B6" s="5"/>
      <c r="C6">
        <v>3</v>
      </c>
      <c r="F6">
        <v>5</v>
      </c>
      <c r="I6">
        <v>7</v>
      </c>
      <c r="L6">
        <v>9</v>
      </c>
      <c r="O6">
        <v>11</v>
      </c>
      <c r="R6">
        <v>13</v>
      </c>
      <c r="U6">
        <v>15</v>
      </c>
      <c r="X6">
        <v>17</v>
      </c>
      <c r="AA6">
        <v>19</v>
      </c>
      <c r="AD6">
        <v>21</v>
      </c>
      <c r="AG6">
        <v>23</v>
      </c>
      <c r="AJ6">
        <v>25</v>
      </c>
      <c r="AM6">
        <v>27</v>
      </c>
      <c r="AP6">
        <v>29</v>
      </c>
      <c r="AS6">
        <v>31</v>
      </c>
      <c r="AV6">
        <v>39</v>
      </c>
      <c r="AY6">
        <v>41</v>
      </c>
      <c r="BB6">
        <v>43</v>
      </c>
      <c r="BE6">
        <v>45</v>
      </c>
      <c r="BH6">
        <v>47</v>
      </c>
      <c r="BQ6">
        <v>53</v>
      </c>
      <c r="BT6">
        <v>55</v>
      </c>
      <c r="BW6">
        <v>57</v>
      </c>
      <c r="BZ6">
        <v>59</v>
      </c>
      <c r="CC6">
        <v>61</v>
      </c>
      <c r="CF6">
        <v>63</v>
      </c>
      <c r="CI6">
        <v>65</v>
      </c>
      <c r="CL6">
        <v>67</v>
      </c>
      <c r="CO6">
        <v>69</v>
      </c>
      <c r="CR6">
        <v>71</v>
      </c>
      <c r="CU6">
        <v>73</v>
      </c>
      <c r="CX6">
        <v>75</v>
      </c>
      <c r="DA6">
        <v>77</v>
      </c>
      <c r="DD6">
        <v>79</v>
      </c>
      <c r="DG6">
        <v>83</v>
      </c>
      <c r="DJ6">
        <v>84</v>
      </c>
      <c r="DM6">
        <v>85</v>
      </c>
      <c r="DP6">
        <v>86</v>
      </c>
      <c r="DS6">
        <v>87</v>
      </c>
      <c r="DV6">
        <v>88</v>
      </c>
      <c r="DY6">
        <v>89</v>
      </c>
      <c r="EB6">
        <v>90</v>
      </c>
      <c r="EE6">
        <v>91</v>
      </c>
      <c r="EH6">
        <v>92</v>
      </c>
      <c r="EK6">
        <v>93</v>
      </c>
      <c r="EN6">
        <v>94</v>
      </c>
      <c r="EQ6">
        <v>95</v>
      </c>
      <c r="ET6">
        <v>96</v>
      </c>
      <c r="EW6">
        <v>97</v>
      </c>
      <c r="EZ6">
        <v>98</v>
      </c>
      <c r="FC6">
        <v>99</v>
      </c>
      <c r="FF6">
        <v>100</v>
      </c>
      <c r="FI6">
        <v>101</v>
      </c>
      <c r="FL6">
        <v>102</v>
      </c>
      <c r="FO6">
        <v>103</v>
      </c>
      <c r="FR6">
        <v>104</v>
      </c>
      <c r="FU6">
        <v>105</v>
      </c>
      <c r="FX6">
        <v>106</v>
      </c>
      <c r="GA6">
        <v>107</v>
      </c>
      <c r="GD6">
        <v>108</v>
      </c>
      <c r="GG6">
        <v>109</v>
      </c>
      <c r="GJ6">
        <v>110</v>
      </c>
    </row>
    <row r="7" spans="1:194" ht="20.25" hidden="1" customHeight="1" x14ac:dyDescent="0.55000000000000004">
      <c r="A7" s="1"/>
      <c r="B7" s="7"/>
      <c r="C7" s="587" t="s">
        <v>209</v>
      </c>
      <c r="D7" s="588"/>
      <c r="E7" s="588"/>
      <c r="F7" s="588"/>
      <c r="G7" s="588"/>
      <c r="H7" s="588"/>
      <c r="I7" s="588"/>
      <c r="J7" s="82"/>
      <c r="K7" s="82"/>
      <c r="L7" s="202" t="s">
        <v>208</v>
      </c>
      <c r="M7" s="65"/>
      <c r="N7" s="65"/>
      <c r="O7" s="65"/>
      <c r="P7" s="65"/>
      <c r="Q7" s="65"/>
      <c r="R7" s="589" t="s">
        <v>295</v>
      </c>
      <c r="S7" s="590"/>
      <c r="T7" s="590"/>
      <c r="U7" s="590"/>
      <c r="V7" s="196"/>
      <c r="W7" s="196"/>
      <c r="X7" s="214" t="s">
        <v>209</v>
      </c>
      <c r="Y7" s="82"/>
      <c r="Z7" s="82"/>
      <c r="AA7" s="202" t="s">
        <v>208</v>
      </c>
      <c r="AB7" s="202"/>
      <c r="AC7" s="202"/>
      <c r="AD7" s="202"/>
      <c r="AE7" s="65"/>
      <c r="AF7" s="65"/>
      <c r="AG7" s="193" t="s">
        <v>295</v>
      </c>
      <c r="AH7" s="193"/>
      <c r="AI7" s="193"/>
      <c r="AJ7" s="214" t="s">
        <v>209</v>
      </c>
      <c r="AK7" s="214"/>
      <c r="AL7" s="214"/>
      <c r="AM7" s="205" t="s">
        <v>208</v>
      </c>
      <c r="AN7" s="213"/>
      <c r="AO7" s="213"/>
      <c r="AP7" s="213"/>
      <c r="AQ7" s="213"/>
      <c r="AR7" s="213"/>
      <c r="AS7" s="193" t="s">
        <v>295</v>
      </c>
      <c r="AT7" s="193"/>
      <c r="AU7" s="193"/>
      <c r="AV7" s="214" t="s">
        <v>209</v>
      </c>
      <c r="AW7" s="184"/>
      <c r="AX7" s="184"/>
      <c r="AY7" s="184"/>
      <c r="AZ7" s="184"/>
      <c r="BA7" s="184"/>
      <c r="BB7" s="97" t="s">
        <v>208</v>
      </c>
      <c r="BC7" s="97"/>
      <c r="BD7" s="97"/>
      <c r="BE7" s="97"/>
      <c r="BF7" s="205"/>
      <c r="BG7" s="205"/>
      <c r="BH7" s="214" t="s">
        <v>209</v>
      </c>
      <c r="BI7" s="82"/>
      <c r="BJ7" s="82"/>
      <c r="BK7">
        <v>49</v>
      </c>
      <c r="BN7">
        <v>51</v>
      </c>
      <c r="BQ7" s="193" t="s">
        <v>295</v>
      </c>
      <c r="BR7" s="196"/>
      <c r="BS7" s="196"/>
      <c r="BT7" s="196"/>
      <c r="BU7" s="196"/>
      <c r="BV7" s="196"/>
      <c r="BW7" s="597" t="s">
        <v>209</v>
      </c>
      <c r="BX7" s="598"/>
      <c r="BY7" s="598"/>
      <c r="BZ7" s="598"/>
      <c r="CA7" s="598"/>
      <c r="CB7" s="598"/>
      <c r="CC7" s="598"/>
      <c r="CD7" s="598"/>
      <c r="CE7" s="598"/>
      <c r="CF7" s="598"/>
      <c r="CG7" s="598"/>
      <c r="CH7" s="598"/>
      <c r="CI7" s="598"/>
      <c r="CJ7" s="184"/>
      <c r="CK7" s="184"/>
      <c r="CL7" s="609" t="s">
        <v>208</v>
      </c>
      <c r="CM7" s="609"/>
      <c r="CN7" s="609"/>
      <c r="CO7" s="609"/>
      <c r="CP7" s="246"/>
      <c r="CQ7" s="246"/>
      <c r="CR7" s="589" t="s">
        <v>295</v>
      </c>
      <c r="CS7" s="590"/>
      <c r="CT7" s="590"/>
      <c r="CU7" s="590"/>
      <c r="CV7" s="196"/>
      <c r="CW7" s="196"/>
      <c r="CX7" s="609" t="s">
        <v>208</v>
      </c>
      <c r="CY7" s="609"/>
      <c r="CZ7" s="609"/>
      <c r="DA7" s="609"/>
      <c r="DB7" s="189"/>
      <c r="DC7" s="189"/>
      <c r="DD7" s="185" t="s">
        <v>209</v>
      </c>
      <c r="DE7" s="185"/>
      <c r="DF7" s="185"/>
      <c r="DG7" s="606" t="s">
        <v>209</v>
      </c>
      <c r="DH7" s="606"/>
      <c r="DI7" s="606"/>
      <c r="DJ7" s="606"/>
      <c r="DK7" s="606"/>
      <c r="DL7" s="606"/>
      <c r="DM7" s="606"/>
      <c r="DN7" s="606"/>
      <c r="DO7" s="606"/>
      <c r="DP7" s="606"/>
      <c r="DQ7" s="606"/>
      <c r="DR7" s="606"/>
      <c r="DS7" s="606"/>
      <c r="DT7" s="606"/>
      <c r="DU7" s="606"/>
      <c r="DV7" s="606"/>
      <c r="DW7" s="606"/>
      <c r="DX7" s="606"/>
      <c r="DY7" s="606"/>
      <c r="DZ7" s="606"/>
      <c r="EA7" s="606"/>
      <c r="EB7" s="606"/>
      <c r="EC7" s="606"/>
      <c r="ED7" s="606"/>
      <c r="EE7" s="606"/>
      <c r="EF7" s="606"/>
      <c r="EG7" s="606"/>
      <c r="EH7" s="606"/>
      <c r="EI7" s="606"/>
      <c r="EJ7" s="606"/>
      <c r="EK7" s="606"/>
      <c r="EL7" s="606"/>
      <c r="EM7" s="606"/>
      <c r="EN7" s="606"/>
      <c r="EO7" s="606"/>
      <c r="EP7" s="606"/>
      <c r="EQ7" s="606"/>
      <c r="ER7" s="606"/>
      <c r="ES7" s="606"/>
      <c r="ET7" s="606"/>
      <c r="EU7" s="606"/>
      <c r="EV7" s="606"/>
      <c r="EW7" s="606"/>
      <c r="EX7" s="606"/>
      <c r="EY7" s="606"/>
      <c r="EZ7" s="606"/>
      <c r="FA7" s="606"/>
      <c r="FB7" s="606"/>
      <c r="FC7" s="606"/>
      <c r="FD7" s="606"/>
      <c r="FE7" s="606"/>
      <c r="FF7" s="606"/>
      <c r="FG7" s="96"/>
      <c r="FH7" s="96"/>
      <c r="FI7" s="608" t="s">
        <v>208</v>
      </c>
      <c r="FJ7" s="608"/>
      <c r="FK7" s="608"/>
      <c r="FL7" s="608"/>
      <c r="FM7" s="97"/>
      <c r="FN7" s="97"/>
      <c r="FO7" s="607" t="s">
        <v>209</v>
      </c>
      <c r="FP7" s="607"/>
      <c r="FQ7" s="607"/>
      <c r="FR7" s="607"/>
      <c r="FS7" s="607"/>
      <c r="FT7" s="607"/>
      <c r="FU7" s="607"/>
      <c r="FV7" s="607"/>
      <c r="FW7" s="607"/>
      <c r="FX7" s="607"/>
      <c r="FY7" s="607"/>
      <c r="FZ7" s="607"/>
      <c r="GA7" s="607"/>
      <c r="GB7" s="607"/>
      <c r="GC7" s="607"/>
      <c r="GD7" s="607"/>
      <c r="GE7" s="98"/>
      <c r="GF7" s="98"/>
      <c r="GG7" s="608" t="s">
        <v>208</v>
      </c>
      <c r="GH7" s="608"/>
      <c r="GI7" s="608"/>
      <c r="GJ7" s="608"/>
      <c r="GK7" s="65"/>
      <c r="GL7" s="65"/>
    </row>
    <row r="8" spans="1:194" s="136" customFormat="1" ht="37" customHeight="1" thickBot="1" x14ac:dyDescent="0.6">
      <c r="A8" s="600" t="s">
        <v>165</v>
      </c>
      <c r="B8" s="603" t="s">
        <v>166</v>
      </c>
      <c r="C8" s="594" t="s">
        <v>7</v>
      </c>
      <c r="D8" s="595"/>
      <c r="E8" s="595"/>
      <c r="F8" s="595"/>
      <c r="G8" s="595"/>
      <c r="H8" s="595"/>
      <c r="I8" s="595"/>
      <c r="J8" s="595"/>
      <c r="K8" s="595"/>
      <c r="L8" s="595"/>
      <c r="M8" s="595"/>
      <c r="N8" s="595"/>
      <c r="O8" s="595"/>
      <c r="P8" s="595"/>
      <c r="Q8" s="595"/>
      <c r="R8" s="595"/>
      <c r="S8" s="595"/>
      <c r="T8" s="595"/>
      <c r="U8" s="595"/>
      <c r="V8" s="595"/>
      <c r="W8" s="596"/>
      <c r="X8" s="584" t="s">
        <v>349</v>
      </c>
      <c r="Y8" s="585"/>
      <c r="Z8" s="585"/>
      <c r="AA8" s="585"/>
      <c r="AB8" s="585"/>
      <c r="AC8" s="585"/>
      <c r="AD8" s="585"/>
      <c r="AE8" s="585"/>
      <c r="AF8" s="585"/>
      <c r="AG8" s="585"/>
      <c r="AH8" s="585"/>
      <c r="AI8" s="585"/>
      <c r="AJ8" s="585"/>
      <c r="AK8" s="585"/>
      <c r="AL8" s="585"/>
      <c r="AM8" s="585"/>
      <c r="AN8" s="585"/>
      <c r="AO8" s="585"/>
      <c r="AP8" s="585"/>
      <c r="AQ8" s="585"/>
      <c r="AR8" s="585"/>
      <c r="AS8" s="585"/>
      <c r="AT8" s="585"/>
      <c r="AU8" s="585"/>
      <c r="AV8" s="585"/>
      <c r="AW8" s="585"/>
      <c r="AX8" s="585"/>
      <c r="AY8" s="585"/>
      <c r="AZ8" s="585"/>
      <c r="BA8" s="585"/>
      <c r="BB8" s="585"/>
      <c r="BC8" s="585"/>
      <c r="BD8" s="585"/>
      <c r="BE8" s="585"/>
      <c r="BF8" s="585"/>
      <c r="BG8" s="585"/>
      <c r="BH8" s="585"/>
      <c r="BI8" s="585"/>
      <c r="BJ8" s="585"/>
      <c r="BK8" s="585"/>
      <c r="BL8" s="585"/>
      <c r="BM8" s="585"/>
      <c r="BN8" s="585"/>
      <c r="BO8" s="585"/>
      <c r="BP8" s="585"/>
      <c r="BQ8" s="585"/>
      <c r="BR8" s="585"/>
      <c r="BS8" s="586"/>
      <c r="BT8" s="560" t="s">
        <v>315</v>
      </c>
      <c r="BU8" s="560"/>
      <c r="BV8" s="561"/>
      <c r="BW8" s="565" t="s">
        <v>721</v>
      </c>
      <c r="BX8" s="566"/>
      <c r="BY8" s="566"/>
      <c r="BZ8" s="566"/>
      <c r="CA8" s="566"/>
      <c r="CB8" s="566"/>
      <c r="CC8" s="566"/>
      <c r="CD8" s="566"/>
      <c r="CE8" s="566"/>
      <c r="CF8" s="566"/>
      <c r="CG8" s="566"/>
      <c r="CH8" s="566"/>
      <c r="CI8" s="566"/>
      <c r="CJ8" s="566"/>
      <c r="CK8" s="566"/>
      <c r="CL8" s="566"/>
      <c r="CM8" s="566"/>
      <c r="CN8" s="566"/>
      <c r="CO8" s="566"/>
      <c r="CP8" s="566"/>
      <c r="CQ8" s="566"/>
      <c r="CR8" s="566"/>
      <c r="CS8" s="566"/>
      <c r="CT8" s="567"/>
      <c r="CU8" s="559" t="s">
        <v>320</v>
      </c>
      <c r="CV8" s="560"/>
      <c r="CW8" s="561"/>
      <c r="CX8" s="548" t="s">
        <v>722</v>
      </c>
      <c r="CY8" s="549"/>
      <c r="CZ8" s="549"/>
      <c r="DA8" s="549"/>
      <c r="DB8" s="549"/>
      <c r="DC8" s="549"/>
      <c r="DD8" s="549"/>
      <c r="DE8" s="549"/>
      <c r="DF8" s="550"/>
      <c r="DG8" s="556" t="s">
        <v>723</v>
      </c>
      <c r="DH8" s="557"/>
      <c r="DI8" s="557"/>
      <c r="DJ8" s="557"/>
      <c r="DK8" s="557"/>
      <c r="DL8" s="557"/>
      <c r="DM8" s="557"/>
      <c r="DN8" s="557"/>
      <c r="DO8" s="557"/>
      <c r="DP8" s="557"/>
      <c r="DQ8" s="557"/>
      <c r="DR8" s="557"/>
      <c r="DS8" s="557"/>
      <c r="DT8" s="557"/>
      <c r="DU8" s="557"/>
      <c r="DV8" s="557"/>
      <c r="DW8" s="557"/>
      <c r="DX8" s="557"/>
      <c r="DY8" s="557"/>
      <c r="DZ8" s="557"/>
      <c r="EA8" s="557"/>
      <c r="EB8" s="557"/>
      <c r="EC8" s="557"/>
      <c r="ED8" s="557"/>
      <c r="EE8" s="557"/>
      <c r="EF8" s="557"/>
      <c r="EG8" s="557"/>
      <c r="EH8" s="557"/>
      <c r="EI8" s="557"/>
      <c r="EJ8" s="557"/>
      <c r="EK8" s="557"/>
      <c r="EL8" s="557"/>
      <c r="EM8" s="557"/>
      <c r="EN8" s="557"/>
      <c r="EO8" s="557"/>
      <c r="EP8" s="557"/>
      <c r="EQ8" s="557"/>
      <c r="ER8" s="557"/>
      <c r="ES8" s="557"/>
      <c r="ET8" s="557"/>
      <c r="EU8" s="557"/>
      <c r="EV8" s="557"/>
      <c r="EW8" s="557"/>
      <c r="EX8" s="557"/>
      <c r="EY8" s="557"/>
      <c r="EZ8" s="557"/>
      <c r="FA8" s="557"/>
      <c r="FB8" s="557"/>
      <c r="FC8" s="557"/>
      <c r="FD8" s="557"/>
      <c r="FE8" s="557"/>
      <c r="FF8" s="557"/>
      <c r="FG8" s="557"/>
      <c r="FH8" s="557"/>
      <c r="FI8" s="557"/>
      <c r="FJ8" s="557"/>
      <c r="FK8" s="557"/>
      <c r="FL8" s="557"/>
      <c r="FM8" s="557"/>
      <c r="FN8" s="557"/>
      <c r="FO8" s="557"/>
      <c r="FP8" s="557"/>
      <c r="FQ8" s="557"/>
      <c r="FR8" s="557"/>
      <c r="FS8" s="557"/>
      <c r="FT8" s="557"/>
      <c r="FU8" s="557"/>
      <c r="FV8" s="557"/>
      <c r="FW8" s="557"/>
      <c r="FX8" s="557"/>
      <c r="FY8" s="557"/>
      <c r="FZ8" s="557"/>
      <c r="GA8" s="557"/>
      <c r="GB8" s="557"/>
      <c r="GC8" s="557"/>
      <c r="GD8" s="557"/>
      <c r="GE8" s="557"/>
      <c r="GF8" s="557"/>
      <c r="GG8" s="557"/>
      <c r="GH8" s="557"/>
      <c r="GI8" s="557"/>
      <c r="GJ8" s="557"/>
      <c r="GK8" s="557"/>
      <c r="GL8" s="558"/>
    </row>
    <row r="9" spans="1:194" ht="75" customHeight="1" x14ac:dyDescent="0.55000000000000004">
      <c r="A9" s="601"/>
      <c r="B9" s="604"/>
      <c r="C9" s="577" t="s">
        <v>180</v>
      </c>
      <c r="D9" s="578"/>
      <c r="E9" s="579"/>
      <c r="F9" s="577" t="s">
        <v>181</v>
      </c>
      <c r="G9" s="578"/>
      <c r="H9" s="579"/>
      <c r="I9" s="577" t="s">
        <v>264</v>
      </c>
      <c r="J9" s="578"/>
      <c r="K9" s="579"/>
      <c r="L9" s="577" t="s">
        <v>182</v>
      </c>
      <c r="M9" s="578"/>
      <c r="N9" s="579"/>
      <c r="O9" s="577" t="s">
        <v>325</v>
      </c>
      <c r="P9" s="578"/>
      <c r="Q9" s="579"/>
      <c r="R9" s="580" t="s">
        <v>298</v>
      </c>
      <c r="S9" s="581"/>
      <c r="T9" s="582"/>
      <c r="U9" s="591" t="s">
        <v>299</v>
      </c>
      <c r="V9" s="592"/>
      <c r="W9" s="593"/>
      <c r="X9" s="577" t="s">
        <v>183</v>
      </c>
      <c r="Y9" s="578"/>
      <c r="Z9" s="579"/>
      <c r="AA9" s="577" t="s">
        <v>184</v>
      </c>
      <c r="AB9" s="578"/>
      <c r="AC9" s="579"/>
      <c r="AD9" s="577" t="s">
        <v>353</v>
      </c>
      <c r="AE9" s="578"/>
      <c r="AF9" s="579"/>
      <c r="AG9" s="580" t="s">
        <v>310</v>
      </c>
      <c r="AH9" s="581"/>
      <c r="AI9" s="582"/>
      <c r="AJ9" s="577" t="s">
        <v>185</v>
      </c>
      <c r="AK9" s="578"/>
      <c r="AL9" s="579"/>
      <c r="AM9" s="577" t="s">
        <v>186</v>
      </c>
      <c r="AN9" s="578"/>
      <c r="AO9" s="579"/>
      <c r="AP9" s="577" t="s">
        <v>354</v>
      </c>
      <c r="AQ9" s="578"/>
      <c r="AR9" s="579"/>
      <c r="AS9" s="580" t="s">
        <v>311</v>
      </c>
      <c r="AT9" s="581"/>
      <c r="AU9" s="582"/>
      <c r="AV9" s="577" t="s">
        <v>187</v>
      </c>
      <c r="AW9" s="578"/>
      <c r="AX9" s="579"/>
      <c r="AY9" s="577" t="s">
        <v>188</v>
      </c>
      <c r="AZ9" s="578"/>
      <c r="BA9" s="579"/>
      <c r="BB9" s="577" t="s">
        <v>189</v>
      </c>
      <c r="BC9" s="578"/>
      <c r="BD9" s="579"/>
      <c r="BE9" s="577" t="s">
        <v>351</v>
      </c>
      <c r="BF9" s="578"/>
      <c r="BG9" s="579"/>
      <c r="BH9" s="577" t="s">
        <v>190</v>
      </c>
      <c r="BI9" s="578"/>
      <c r="BJ9" s="579"/>
      <c r="BK9" s="580" t="s">
        <v>312</v>
      </c>
      <c r="BL9" s="581"/>
      <c r="BM9" s="582"/>
      <c r="BN9" s="580" t="s">
        <v>313</v>
      </c>
      <c r="BO9" s="581"/>
      <c r="BP9" s="582"/>
      <c r="BQ9" s="583" t="s">
        <v>314</v>
      </c>
      <c r="BR9" s="583"/>
      <c r="BS9" s="583"/>
      <c r="BT9" s="563"/>
      <c r="BU9" s="563"/>
      <c r="BV9" s="564"/>
      <c r="BW9" s="568" t="s">
        <v>306</v>
      </c>
      <c r="BX9" s="569"/>
      <c r="BY9" s="570"/>
      <c r="BZ9" s="568" t="s">
        <v>307</v>
      </c>
      <c r="CA9" s="569"/>
      <c r="CB9" s="570"/>
      <c r="CC9" s="571" t="s">
        <v>308</v>
      </c>
      <c r="CD9" s="572"/>
      <c r="CE9" s="573"/>
      <c r="CF9" s="571" t="s">
        <v>309</v>
      </c>
      <c r="CG9" s="572"/>
      <c r="CH9" s="573"/>
      <c r="CI9" s="568" t="s">
        <v>724</v>
      </c>
      <c r="CJ9" s="569"/>
      <c r="CK9" s="570"/>
      <c r="CL9" s="568" t="s">
        <v>318</v>
      </c>
      <c r="CM9" s="569"/>
      <c r="CN9" s="570"/>
      <c r="CO9" s="568" t="s">
        <v>360</v>
      </c>
      <c r="CP9" s="569"/>
      <c r="CQ9" s="570"/>
      <c r="CR9" s="574" t="s">
        <v>319</v>
      </c>
      <c r="CS9" s="575"/>
      <c r="CT9" s="576"/>
      <c r="CU9" s="562"/>
      <c r="CV9" s="563"/>
      <c r="CW9" s="564"/>
      <c r="CX9" s="545" t="s">
        <v>191</v>
      </c>
      <c r="CY9" s="546"/>
      <c r="CZ9" s="547"/>
      <c r="DA9" s="545" t="s">
        <v>361</v>
      </c>
      <c r="DB9" s="546"/>
      <c r="DC9" s="547"/>
      <c r="DD9" s="545" t="s">
        <v>192</v>
      </c>
      <c r="DE9" s="546"/>
      <c r="DF9" s="547"/>
      <c r="DG9" s="551" t="s">
        <v>194</v>
      </c>
      <c r="DH9" s="552"/>
      <c r="DI9" s="552"/>
      <c r="DJ9" s="552"/>
      <c r="DK9" s="552"/>
      <c r="DL9" s="552"/>
      <c r="DM9" s="552"/>
      <c r="DN9" s="552"/>
      <c r="DO9" s="552"/>
      <c r="DP9" s="552"/>
      <c r="DQ9" s="552"/>
      <c r="DR9" s="552"/>
      <c r="DS9" s="552"/>
      <c r="DT9" s="552"/>
      <c r="DU9" s="552"/>
      <c r="DV9" s="552"/>
      <c r="DW9" s="552"/>
      <c r="DX9" s="552"/>
      <c r="DY9" s="552"/>
      <c r="DZ9" s="552"/>
      <c r="EA9" s="552"/>
      <c r="EB9" s="552"/>
      <c r="EC9" s="552"/>
      <c r="ED9" s="552"/>
      <c r="EE9" s="552"/>
      <c r="EF9" s="552"/>
      <c r="EG9" s="552"/>
      <c r="EH9" s="552"/>
      <c r="EI9" s="552"/>
      <c r="EJ9" s="552"/>
      <c r="EK9" s="552"/>
      <c r="EL9" s="552"/>
      <c r="EM9" s="552"/>
      <c r="EN9" s="552"/>
      <c r="EO9" s="552"/>
      <c r="EP9" s="552"/>
      <c r="EQ9" s="552"/>
      <c r="ER9" s="552"/>
      <c r="ES9" s="552"/>
      <c r="ET9" s="552"/>
      <c r="EU9" s="552"/>
      <c r="EV9" s="552"/>
      <c r="EW9" s="552"/>
      <c r="EX9" s="552"/>
      <c r="EY9" s="552"/>
      <c r="EZ9" s="552"/>
      <c r="FA9" s="552"/>
      <c r="FB9" s="552"/>
      <c r="FC9" s="552"/>
      <c r="FD9" s="552"/>
      <c r="FE9" s="552"/>
      <c r="FF9" s="552"/>
      <c r="FG9" s="552"/>
      <c r="FH9" s="552"/>
      <c r="FI9" s="552"/>
      <c r="FJ9" s="552"/>
      <c r="FK9" s="552"/>
      <c r="FL9" s="552"/>
      <c r="FM9" s="552"/>
      <c r="FN9" s="553"/>
      <c r="FO9" s="554" t="s">
        <v>10</v>
      </c>
      <c r="FP9" s="554"/>
      <c r="FQ9" s="554"/>
      <c r="FR9" s="554"/>
      <c r="FS9" s="554"/>
      <c r="FT9" s="554"/>
      <c r="FU9" s="554"/>
      <c r="FV9" s="554"/>
      <c r="FW9" s="554"/>
      <c r="FX9" s="554"/>
      <c r="FY9" s="554"/>
      <c r="FZ9" s="554"/>
      <c r="GA9" s="554"/>
      <c r="GB9" s="554"/>
      <c r="GC9" s="554"/>
      <c r="GD9" s="554"/>
      <c r="GE9" s="554"/>
      <c r="GF9" s="554"/>
      <c r="GG9" s="554"/>
      <c r="GH9" s="554"/>
      <c r="GI9" s="554"/>
      <c r="GJ9" s="554"/>
      <c r="GK9" s="554"/>
      <c r="GL9" s="555"/>
    </row>
    <row r="10" spans="1:194" ht="57.9" thickBot="1" x14ac:dyDescent="0.6">
      <c r="A10" s="602"/>
      <c r="B10" s="605"/>
      <c r="C10" s="236" t="s">
        <v>16</v>
      </c>
      <c r="D10" s="236" t="s">
        <v>416</v>
      </c>
      <c r="E10" s="236" t="s">
        <v>417</v>
      </c>
      <c r="F10" s="236" t="s">
        <v>16</v>
      </c>
      <c r="G10" s="236" t="s">
        <v>416</v>
      </c>
      <c r="H10" s="236" t="s">
        <v>417</v>
      </c>
      <c r="I10" s="236" t="s">
        <v>16</v>
      </c>
      <c r="J10" s="236" t="s">
        <v>416</v>
      </c>
      <c r="K10" s="236" t="s">
        <v>417</v>
      </c>
      <c r="L10" s="236" t="s">
        <v>16</v>
      </c>
      <c r="M10" s="236" t="s">
        <v>416</v>
      </c>
      <c r="N10" s="236" t="s">
        <v>417</v>
      </c>
      <c r="O10" s="236" t="s">
        <v>16</v>
      </c>
      <c r="P10" s="236" t="s">
        <v>416</v>
      </c>
      <c r="Q10" s="236" t="s">
        <v>417</v>
      </c>
      <c r="R10" s="236" t="s">
        <v>16</v>
      </c>
      <c r="S10" s="236" t="s">
        <v>416</v>
      </c>
      <c r="T10" s="236" t="s">
        <v>417</v>
      </c>
      <c r="U10" s="236" t="s">
        <v>16</v>
      </c>
      <c r="V10" s="236" t="s">
        <v>416</v>
      </c>
      <c r="W10" s="236" t="s">
        <v>417</v>
      </c>
      <c r="X10" s="236" t="s">
        <v>16</v>
      </c>
      <c r="Y10" s="236" t="s">
        <v>416</v>
      </c>
      <c r="Z10" s="236" t="s">
        <v>417</v>
      </c>
      <c r="AA10" s="236" t="s">
        <v>16</v>
      </c>
      <c r="AB10" s="236" t="s">
        <v>416</v>
      </c>
      <c r="AC10" s="236" t="s">
        <v>417</v>
      </c>
      <c r="AD10" s="236" t="s">
        <v>16</v>
      </c>
      <c r="AE10" s="236" t="s">
        <v>416</v>
      </c>
      <c r="AF10" s="236" t="s">
        <v>417</v>
      </c>
      <c r="AG10" s="236" t="s">
        <v>16</v>
      </c>
      <c r="AH10" s="236" t="s">
        <v>416</v>
      </c>
      <c r="AI10" s="236" t="s">
        <v>417</v>
      </c>
      <c r="AJ10" s="236" t="s">
        <v>16</v>
      </c>
      <c r="AK10" s="236" t="s">
        <v>416</v>
      </c>
      <c r="AL10" s="236" t="s">
        <v>417</v>
      </c>
      <c r="AM10" s="236" t="s">
        <v>16</v>
      </c>
      <c r="AN10" s="236" t="s">
        <v>416</v>
      </c>
      <c r="AO10" s="236" t="s">
        <v>417</v>
      </c>
      <c r="AP10" s="236" t="s">
        <v>16</v>
      </c>
      <c r="AQ10" s="236" t="s">
        <v>416</v>
      </c>
      <c r="AR10" s="236" t="s">
        <v>417</v>
      </c>
      <c r="AS10" s="236" t="s">
        <v>16</v>
      </c>
      <c r="AT10" s="236" t="s">
        <v>416</v>
      </c>
      <c r="AU10" s="236" t="s">
        <v>417</v>
      </c>
      <c r="AV10" s="236" t="s">
        <v>16</v>
      </c>
      <c r="AW10" s="236" t="s">
        <v>416</v>
      </c>
      <c r="AX10" s="236" t="s">
        <v>417</v>
      </c>
      <c r="AY10" s="236" t="s">
        <v>16</v>
      </c>
      <c r="AZ10" s="236" t="s">
        <v>416</v>
      </c>
      <c r="BA10" s="236" t="s">
        <v>417</v>
      </c>
      <c r="BB10" s="236" t="s">
        <v>16</v>
      </c>
      <c r="BC10" s="236" t="s">
        <v>416</v>
      </c>
      <c r="BD10" s="236" t="s">
        <v>417</v>
      </c>
      <c r="BE10" s="236" t="s">
        <v>16</v>
      </c>
      <c r="BF10" s="236" t="s">
        <v>416</v>
      </c>
      <c r="BG10" s="236" t="s">
        <v>417</v>
      </c>
      <c r="BH10" s="236" t="s">
        <v>16</v>
      </c>
      <c r="BI10" s="236" t="s">
        <v>416</v>
      </c>
      <c r="BJ10" s="236" t="s">
        <v>417</v>
      </c>
      <c r="BK10" s="236" t="s">
        <v>16</v>
      </c>
      <c r="BL10" s="236" t="s">
        <v>416</v>
      </c>
      <c r="BM10" s="236" t="s">
        <v>417</v>
      </c>
      <c r="BN10" s="236" t="s">
        <v>16</v>
      </c>
      <c r="BO10" s="236" t="s">
        <v>416</v>
      </c>
      <c r="BP10" s="236" t="s">
        <v>417</v>
      </c>
      <c r="BQ10" s="236" t="s">
        <v>16</v>
      </c>
      <c r="BR10" s="236" t="s">
        <v>416</v>
      </c>
      <c r="BS10" s="236" t="s">
        <v>417</v>
      </c>
      <c r="BT10" s="236" t="s">
        <v>16</v>
      </c>
      <c r="BU10" s="236" t="s">
        <v>416</v>
      </c>
      <c r="BV10" s="236" t="s">
        <v>417</v>
      </c>
      <c r="BW10" s="236" t="s">
        <v>16</v>
      </c>
      <c r="BX10" s="236" t="s">
        <v>416</v>
      </c>
      <c r="BY10" s="236" t="s">
        <v>417</v>
      </c>
      <c r="BZ10" s="236" t="s">
        <v>16</v>
      </c>
      <c r="CA10" s="236" t="s">
        <v>416</v>
      </c>
      <c r="CB10" s="236" t="s">
        <v>417</v>
      </c>
      <c r="CC10" s="236" t="s">
        <v>16</v>
      </c>
      <c r="CD10" s="236" t="s">
        <v>416</v>
      </c>
      <c r="CE10" s="236" t="s">
        <v>417</v>
      </c>
      <c r="CF10" s="236" t="s">
        <v>16</v>
      </c>
      <c r="CG10" s="236" t="s">
        <v>416</v>
      </c>
      <c r="CH10" s="236" t="s">
        <v>417</v>
      </c>
      <c r="CI10" s="236" t="s">
        <v>16</v>
      </c>
      <c r="CJ10" s="236" t="s">
        <v>416</v>
      </c>
      <c r="CK10" s="236" t="s">
        <v>417</v>
      </c>
      <c r="CL10" s="236" t="s">
        <v>16</v>
      </c>
      <c r="CM10" s="236" t="s">
        <v>416</v>
      </c>
      <c r="CN10" s="236" t="s">
        <v>417</v>
      </c>
      <c r="CO10" s="236" t="s">
        <v>16</v>
      </c>
      <c r="CP10" s="236" t="s">
        <v>416</v>
      </c>
      <c r="CQ10" s="236" t="s">
        <v>417</v>
      </c>
      <c r="CR10" s="236" t="s">
        <v>16</v>
      </c>
      <c r="CS10" s="236" t="s">
        <v>416</v>
      </c>
      <c r="CT10" s="236" t="s">
        <v>417</v>
      </c>
      <c r="CU10" s="236" t="s">
        <v>16</v>
      </c>
      <c r="CV10" s="236" t="s">
        <v>416</v>
      </c>
      <c r="CW10" s="236" t="s">
        <v>417</v>
      </c>
      <c r="CX10" s="236" t="s">
        <v>16</v>
      </c>
      <c r="CY10" s="236" t="s">
        <v>416</v>
      </c>
      <c r="CZ10" s="236" t="s">
        <v>417</v>
      </c>
      <c r="DA10" s="236" t="s">
        <v>16</v>
      </c>
      <c r="DB10" s="236" t="s">
        <v>416</v>
      </c>
      <c r="DC10" s="236" t="s">
        <v>417</v>
      </c>
      <c r="DD10" s="236" t="s">
        <v>16</v>
      </c>
      <c r="DE10" s="236" t="s">
        <v>416</v>
      </c>
      <c r="DF10" s="236" t="s">
        <v>417</v>
      </c>
      <c r="DG10" s="251" t="s">
        <v>418</v>
      </c>
      <c r="DH10" s="251" t="s">
        <v>419</v>
      </c>
      <c r="DI10" s="251" t="s">
        <v>420</v>
      </c>
      <c r="DJ10" s="251" t="s">
        <v>421</v>
      </c>
      <c r="DK10" s="251" t="s">
        <v>422</v>
      </c>
      <c r="DL10" s="251" t="s">
        <v>423</v>
      </c>
      <c r="DM10" s="265" t="s">
        <v>424</v>
      </c>
      <c r="DN10" s="265" t="s">
        <v>425</v>
      </c>
      <c r="DO10" s="265" t="s">
        <v>426</v>
      </c>
      <c r="DP10" s="251" t="s">
        <v>427</v>
      </c>
      <c r="DQ10" s="251" t="s">
        <v>428</v>
      </c>
      <c r="DR10" s="251" t="s">
        <v>429</v>
      </c>
      <c r="DS10" s="251" t="s">
        <v>430</v>
      </c>
      <c r="DT10" s="251" t="s">
        <v>431</v>
      </c>
      <c r="DU10" s="251" t="s">
        <v>432</v>
      </c>
      <c r="DV10" s="265" t="s">
        <v>433</v>
      </c>
      <c r="DW10" s="265" t="s">
        <v>434</v>
      </c>
      <c r="DX10" s="265" t="s">
        <v>435</v>
      </c>
      <c r="DY10" s="251" t="s">
        <v>436</v>
      </c>
      <c r="DZ10" s="251" t="s">
        <v>437</v>
      </c>
      <c r="EA10" s="251" t="s">
        <v>438</v>
      </c>
      <c r="EB10" s="251" t="s">
        <v>439</v>
      </c>
      <c r="EC10" s="251" t="s">
        <v>440</v>
      </c>
      <c r="ED10" s="251" t="s">
        <v>441</v>
      </c>
      <c r="EE10" s="265" t="s">
        <v>442</v>
      </c>
      <c r="EF10" s="265" t="s">
        <v>443</v>
      </c>
      <c r="EG10" s="265" t="s">
        <v>444</v>
      </c>
      <c r="EH10" s="251" t="s">
        <v>445</v>
      </c>
      <c r="EI10" s="251" t="s">
        <v>446</v>
      </c>
      <c r="EJ10" s="251" t="s">
        <v>447</v>
      </c>
      <c r="EK10" s="251" t="s">
        <v>448</v>
      </c>
      <c r="EL10" s="251" t="s">
        <v>449</v>
      </c>
      <c r="EM10" s="251" t="s">
        <v>450</v>
      </c>
      <c r="EN10" s="265" t="s">
        <v>451</v>
      </c>
      <c r="EO10" s="265" t="s">
        <v>452</v>
      </c>
      <c r="EP10" s="265" t="s">
        <v>453</v>
      </c>
      <c r="EQ10" s="251" t="s">
        <v>454</v>
      </c>
      <c r="ER10" s="251" t="s">
        <v>455</v>
      </c>
      <c r="ES10" s="251" t="s">
        <v>456</v>
      </c>
      <c r="ET10" s="251" t="s">
        <v>457</v>
      </c>
      <c r="EU10" s="251" t="s">
        <v>458</v>
      </c>
      <c r="EV10" s="251" t="s">
        <v>459</v>
      </c>
      <c r="EW10" s="265" t="s">
        <v>460</v>
      </c>
      <c r="EX10" s="265" t="s">
        <v>461</v>
      </c>
      <c r="EY10" s="265" t="s">
        <v>462</v>
      </c>
      <c r="EZ10" s="251" t="s">
        <v>463</v>
      </c>
      <c r="FA10" s="251" t="s">
        <v>464</v>
      </c>
      <c r="FB10" s="251" t="s">
        <v>465</v>
      </c>
      <c r="FC10" s="251" t="s">
        <v>466</v>
      </c>
      <c r="FD10" s="251" t="s">
        <v>467</v>
      </c>
      <c r="FE10" s="251" t="s">
        <v>468</v>
      </c>
      <c r="FF10" s="265" t="s">
        <v>469</v>
      </c>
      <c r="FG10" s="265" t="s">
        <v>470</v>
      </c>
      <c r="FH10" s="265" t="s">
        <v>471</v>
      </c>
      <c r="FI10" s="251" t="s">
        <v>472</v>
      </c>
      <c r="FJ10" s="251" t="s">
        <v>474</v>
      </c>
      <c r="FK10" s="251" t="s">
        <v>476</v>
      </c>
      <c r="FL10" s="251" t="s">
        <v>473</v>
      </c>
      <c r="FM10" s="251" t="s">
        <v>475</v>
      </c>
      <c r="FN10" s="251" t="s">
        <v>477</v>
      </c>
      <c r="FO10" s="251" t="s">
        <v>478</v>
      </c>
      <c r="FP10" s="251" t="s">
        <v>479</v>
      </c>
      <c r="FQ10" s="251" t="s">
        <v>480</v>
      </c>
      <c r="FR10" s="251" t="s">
        <v>481</v>
      </c>
      <c r="FS10" s="251" t="s">
        <v>482</v>
      </c>
      <c r="FT10" s="251" t="s">
        <v>483</v>
      </c>
      <c r="FU10" s="265" t="s">
        <v>484</v>
      </c>
      <c r="FV10" s="265" t="s">
        <v>485</v>
      </c>
      <c r="FW10" s="265" t="s">
        <v>486</v>
      </c>
      <c r="FX10" s="265" t="s">
        <v>487</v>
      </c>
      <c r="FY10" s="265" t="s">
        <v>488</v>
      </c>
      <c r="FZ10" s="265" t="s">
        <v>489</v>
      </c>
      <c r="GA10" s="265" t="s">
        <v>490</v>
      </c>
      <c r="GB10" s="265" t="s">
        <v>491</v>
      </c>
      <c r="GC10" s="265" t="s">
        <v>492</v>
      </c>
      <c r="GD10" s="251" t="s">
        <v>493</v>
      </c>
      <c r="GE10" s="251" t="s">
        <v>494</v>
      </c>
      <c r="GF10" s="251" t="s">
        <v>495</v>
      </c>
      <c r="GG10" s="251" t="s">
        <v>496</v>
      </c>
      <c r="GH10" s="251" t="s">
        <v>498</v>
      </c>
      <c r="GI10" s="251" t="s">
        <v>501</v>
      </c>
      <c r="GJ10" s="251" t="s">
        <v>497</v>
      </c>
      <c r="GK10" s="251" t="s">
        <v>499</v>
      </c>
      <c r="GL10" s="229" t="s">
        <v>500</v>
      </c>
    </row>
    <row r="11" spans="1:194" s="44" customFormat="1" ht="15" customHeight="1" x14ac:dyDescent="0.55000000000000004">
      <c r="A11" s="288">
        <v>5</v>
      </c>
      <c r="B11" s="211" t="s">
        <v>21</v>
      </c>
      <c r="C11" s="288">
        <v>44382</v>
      </c>
      <c r="D11" s="288">
        <v>37554</v>
      </c>
      <c r="E11" s="187">
        <f>D11/C11</f>
        <v>0.84615384615384615</v>
      </c>
      <c r="F11" s="288">
        <v>22934</v>
      </c>
      <c r="G11" s="288">
        <v>18606</v>
      </c>
      <c r="H11" s="187">
        <f>IF(F11=0,"N/A",G11/F11)</f>
        <v>0.81128455568152091</v>
      </c>
      <c r="I11" s="288">
        <v>4983</v>
      </c>
      <c r="J11" s="288">
        <v>2168</v>
      </c>
      <c r="K11" s="187">
        <f>IF(I11=0,"N/A",J11/I11)</f>
        <v>0.43507926951635562</v>
      </c>
      <c r="L11" s="288">
        <v>271</v>
      </c>
      <c r="M11" s="288">
        <v>303</v>
      </c>
      <c r="N11" s="182">
        <f>IF(L11=0,"N/A",M11/L11)</f>
        <v>1.1180811808118081</v>
      </c>
      <c r="O11" s="288">
        <v>0</v>
      </c>
      <c r="P11" s="288">
        <v>0</v>
      </c>
      <c r="Q11" s="182" t="str">
        <f>IF(O11=0,"N/A",P11/O11)</f>
        <v>N/A</v>
      </c>
      <c r="R11" s="288">
        <v>72570</v>
      </c>
      <c r="S11" s="288">
        <v>58631</v>
      </c>
      <c r="T11" s="334">
        <f>IF(R11=0,"N/A",S11/R11)</f>
        <v>0.8079233843185889</v>
      </c>
      <c r="U11" s="288">
        <v>72570</v>
      </c>
      <c r="V11" s="288">
        <v>58631</v>
      </c>
      <c r="W11" s="334">
        <f>V11/U11</f>
        <v>0.8079233843185889</v>
      </c>
      <c r="X11" s="288">
        <v>3653</v>
      </c>
      <c r="Y11" s="288">
        <v>2480</v>
      </c>
      <c r="Z11" s="187">
        <f>IF(X11=0,"N/A",Y11/X11)</f>
        <v>0.6788940596769778</v>
      </c>
      <c r="AA11" s="288">
        <v>274</v>
      </c>
      <c r="AB11" s="288">
        <v>381</v>
      </c>
      <c r="AC11" s="182">
        <f>IF(AA11=0,"N/A",AB11/AA11)</f>
        <v>1.3905109489051095</v>
      </c>
      <c r="AD11" s="288">
        <v>101</v>
      </c>
      <c r="AE11" s="288">
        <v>108</v>
      </c>
      <c r="AF11" s="182">
        <f>IF(AD11=0,"N/A",AE11/AD11)</f>
        <v>1.0693069306930694</v>
      </c>
      <c r="AG11" s="288">
        <v>4028</v>
      </c>
      <c r="AH11" s="288">
        <v>2969</v>
      </c>
      <c r="AI11" s="182">
        <f>IF(AG11=0,"N/A",AH11/AG11)</f>
        <v>0.73709036742800393</v>
      </c>
      <c r="AJ11" s="288">
        <v>633</v>
      </c>
      <c r="AK11" s="288">
        <v>579</v>
      </c>
      <c r="AL11" s="187">
        <f>IF(AJ11=0,"N/A",AK11/AJ11)</f>
        <v>0.91469194312796209</v>
      </c>
      <c r="AM11" s="288">
        <v>136</v>
      </c>
      <c r="AN11" s="288">
        <v>109</v>
      </c>
      <c r="AO11" s="182">
        <f>IF(AM11=0,"N/A",AN11/AM11)</f>
        <v>0.80147058823529416</v>
      </c>
      <c r="AP11" s="288">
        <v>161</v>
      </c>
      <c r="AQ11" s="288">
        <v>153</v>
      </c>
      <c r="AR11" s="182">
        <f>IF(AP11=0,"N/A",AQ11/AP11)</f>
        <v>0.9503105590062112</v>
      </c>
      <c r="AS11" s="288">
        <v>930</v>
      </c>
      <c r="AT11" s="288">
        <v>841</v>
      </c>
      <c r="AU11" s="334">
        <f>IF(AS11=0,"N/A",AT11/AS11)</f>
        <v>0.9043010752688172</v>
      </c>
      <c r="AV11" s="288">
        <v>32065</v>
      </c>
      <c r="AW11" s="288">
        <v>23954</v>
      </c>
      <c r="AX11" s="187">
        <f>IF(AV11=0,"N/A",AW11/AV11)</f>
        <v>0.74704506471230314</v>
      </c>
      <c r="AY11" s="288">
        <v>9548</v>
      </c>
      <c r="AZ11" s="288">
        <v>6778</v>
      </c>
      <c r="BA11" s="187">
        <f>IF(AY11=0,"N/A",AZ11/AY11)</f>
        <v>0.70988688730624216</v>
      </c>
      <c r="BB11" s="288">
        <v>3177</v>
      </c>
      <c r="BC11" s="288">
        <v>2993</v>
      </c>
      <c r="BD11" s="182">
        <f>IF(BB11=0,"N/A",BC11/BB11)</f>
        <v>0.94208372678627639</v>
      </c>
      <c r="BE11" s="288">
        <v>165</v>
      </c>
      <c r="BF11" s="288">
        <v>183</v>
      </c>
      <c r="BG11" s="182">
        <f>IF(BE11=0,"N/A",BF11/BE11)</f>
        <v>1.1090909090909091</v>
      </c>
      <c r="BH11" s="288">
        <v>49794</v>
      </c>
      <c r="BI11" s="288">
        <v>49761</v>
      </c>
      <c r="BJ11" s="187">
        <f>BI11/BH11</f>
        <v>0.99933726955054825</v>
      </c>
      <c r="BK11" s="288">
        <v>94749</v>
      </c>
      <c r="BL11" s="288">
        <v>83669</v>
      </c>
      <c r="BM11" s="187">
        <f>BL11/BK11</f>
        <v>0.88305945181479484</v>
      </c>
      <c r="BN11" s="288">
        <v>30</v>
      </c>
      <c r="BO11" s="288">
        <v>25</v>
      </c>
      <c r="BP11" s="187">
        <f>IF(BN11=0,"N/A",BO11/BN11)</f>
        <v>0.83333333333333337</v>
      </c>
      <c r="BQ11" s="288">
        <v>99737</v>
      </c>
      <c r="BR11" s="288">
        <v>87504</v>
      </c>
      <c r="BS11" s="187">
        <f>BR11/BQ11</f>
        <v>0.87734742372439511</v>
      </c>
      <c r="BT11" s="288">
        <v>172307</v>
      </c>
      <c r="BU11" s="288">
        <v>146135</v>
      </c>
      <c r="BV11" s="187">
        <f>BU11/BT11</f>
        <v>0.84810831829235023</v>
      </c>
      <c r="BW11" s="288">
        <v>235360</v>
      </c>
      <c r="BX11" s="288">
        <v>108641</v>
      </c>
      <c r="BY11" s="322">
        <f>BX11/BW11</f>
        <v>0.46159500339904824</v>
      </c>
      <c r="BZ11" s="288">
        <v>260190</v>
      </c>
      <c r="CA11" s="288">
        <v>140769</v>
      </c>
      <c r="CB11" s="187">
        <f>CA11/BZ11</f>
        <v>0.5410238671739882</v>
      </c>
      <c r="CC11" s="288">
        <v>86160</v>
      </c>
      <c r="CD11" s="288">
        <v>48800</v>
      </c>
      <c r="CE11" s="187">
        <f>IF(CC11=0,"N/A",CD11/CC11)</f>
        <v>0.56638811513463327</v>
      </c>
      <c r="CF11" s="288">
        <v>12770</v>
      </c>
      <c r="CG11" s="288">
        <v>4897</v>
      </c>
      <c r="CH11" s="187">
        <f>IF(CF11=0,"N/A",CG11/CF11)</f>
        <v>0.38347689898198906</v>
      </c>
      <c r="CI11" s="288">
        <v>98930</v>
      </c>
      <c r="CJ11" s="288">
        <v>53697</v>
      </c>
      <c r="CK11" s="187">
        <f>CJ11/CI11</f>
        <v>0.54277772162134841</v>
      </c>
      <c r="CL11" s="288">
        <v>79635</v>
      </c>
      <c r="CM11" s="288">
        <v>54646</v>
      </c>
      <c r="CN11" s="322">
        <f>CM11/CL11</f>
        <v>0.68620581402649594</v>
      </c>
      <c r="CO11" s="288">
        <v>7040</v>
      </c>
      <c r="CP11" s="288">
        <v>6636</v>
      </c>
      <c r="CQ11" s="322">
        <f>IF(CO11=0,"N/A",CP11/CO11)</f>
        <v>0.94261363636363638</v>
      </c>
      <c r="CR11" s="288">
        <v>681155</v>
      </c>
      <c r="CS11" s="288">
        <v>364389</v>
      </c>
      <c r="CT11" s="322">
        <f>CS11/CR11</f>
        <v>0.5349575353627295</v>
      </c>
      <c r="CU11" s="288">
        <v>853462</v>
      </c>
      <c r="CV11" s="288">
        <v>510524</v>
      </c>
      <c r="CW11" s="322">
        <f>CV11/CU11</f>
        <v>0.59818011815405958</v>
      </c>
      <c r="CX11" s="288">
        <v>83493</v>
      </c>
      <c r="CY11" s="288">
        <v>58432</v>
      </c>
      <c r="CZ11" s="182">
        <f>CY11/CX11</f>
        <v>0.69984310061921362</v>
      </c>
      <c r="DA11" s="288">
        <v>7467</v>
      </c>
      <c r="DB11" s="288">
        <v>7080</v>
      </c>
      <c r="DC11" s="182">
        <f>IF(DA11=0,"N/A",DB11/DA11)</f>
        <v>0.94817195660907994</v>
      </c>
      <c r="DD11" s="288">
        <v>354002</v>
      </c>
      <c r="DE11" s="288">
        <v>182825</v>
      </c>
      <c r="DF11" s="322">
        <f>IF(DD11=0,"N/A",DE11/DD11)</f>
        <v>0.51645188445263024</v>
      </c>
      <c r="DG11" s="266">
        <v>0.84</v>
      </c>
      <c r="DH11" s="266">
        <v>0.93650125114585103</v>
      </c>
      <c r="DI11" s="266">
        <f>DH11/DG11</f>
        <v>1.1148824418402989</v>
      </c>
      <c r="DJ11" s="266">
        <v>0.7</v>
      </c>
      <c r="DK11" s="266">
        <v>0.77677781056358797</v>
      </c>
      <c r="DL11" s="266">
        <f>IF(DJ11=" ","N/A",DK11/DJ11)</f>
        <v>1.1096825865194115</v>
      </c>
      <c r="DM11" s="266">
        <v>0.77</v>
      </c>
      <c r="DN11" s="266">
        <v>0.92412918266593502</v>
      </c>
      <c r="DO11" s="266">
        <f>DN11/DM11</f>
        <v>1.2001677696960196</v>
      </c>
      <c r="DP11" s="266">
        <v>0.84</v>
      </c>
      <c r="DQ11" s="266">
        <v>0.92052467207995003</v>
      </c>
      <c r="DR11" s="266">
        <f>DQ11/DP11</f>
        <v>1.0958627048570835</v>
      </c>
      <c r="DS11" s="266">
        <v>0.74</v>
      </c>
      <c r="DT11" s="266">
        <v>0.80968504783403195</v>
      </c>
      <c r="DU11" s="266">
        <f>IF(DS11=" ","N/A",DT11/DS11)</f>
        <v>1.0941689835595025</v>
      </c>
      <c r="DV11" s="266">
        <v>0.79</v>
      </c>
      <c r="DW11" s="266">
        <v>0.88535075301461696</v>
      </c>
      <c r="DX11" s="266">
        <f>DW11/DV11</f>
        <v>1.120697155714705</v>
      </c>
      <c r="DY11" s="266">
        <v>0.84</v>
      </c>
      <c r="DZ11" s="266">
        <v>0.93120553867048705</v>
      </c>
      <c r="EA11" s="266">
        <f>DZ11/DY11</f>
        <v>1.1085780222267703</v>
      </c>
      <c r="EB11" s="266">
        <v>0.72</v>
      </c>
      <c r="EC11" s="266">
        <v>0.80089820359281405</v>
      </c>
      <c r="ED11" s="266">
        <f>IF(EB11=" ","N/A",EC11/EB11)</f>
        <v>1.1123586161011307</v>
      </c>
      <c r="EE11" s="266">
        <v>0.78</v>
      </c>
      <c r="EF11" s="266">
        <v>0.90857084202963001</v>
      </c>
      <c r="EG11" s="266">
        <f>EF11/EE11</f>
        <v>1.1648344128585</v>
      </c>
      <c r="EH11" s="266">
        <v>0.86</v>
      </c>
      <c r="EI11" s="266">
        <v>0.89241258673676505</v>
      </c>
      <c r="EJ11" s="266">
        <f>EI11/EH11</f>
        <v>1.0376890543450756</v>
      </c>
      <c r="EK11" s="266">
        <v>0.27</v>
      </c>
      <c r="EL11" s="266">
        <v>0.35658437128829201</v>
      </c>
      <c r="EM11" s="266">
        <f>EL11/EK11</f>
        <v>1.3206828566233038</v>
      </c>
      <c r="EN11" s="266">
        <v>0.56499999999999995</v>
      </c>
      <c r="EO11" s="266">
        <v>0.66089810614480704</v>
      </c>
      <c r="EP11" s="266">
        <f>EO11/EN11</f>
        <v>1.1697311613182426</v>
      </c>
      <c r="EQ11" s="266">
        <v>0.85</v>
      </c>
      <c r="ER11" s="266">
        <v>0.90670706959740499</v>
      </c>
      <c r="ES11" s="266">
        <f>ER11/EQ11</f>
        <v>1.0667141995263589</v>
      </c>
      <c r="ET11" s="266">
        <v>0.495</v>
      </c>
      <c r="EU11" s="266">
        <v>0.41827430603035698</v>
      </c>
      <c r="EV11" s="266">
        <f>EU11/ET11</f>
        <v>0.8449985980411252</v>
      </c>
      <c r="EW11" s="266">
        <v>0.67249999999999999</v>
      </c>
      <c r="EX11" s="266">
        <v>0.7317932163816</v>
      </c>
      <c r="EY11" s="266">
        <f>EX11/EW11</f>
        <v>1.088168351496803</v>
      </c>
      <c r="EZ11" s="266">
        <v>0.81</v>
      </c>
      <c r="FA11" s="266">
        <v>0.81090463549111702</v>
      </c>
      <c r="FB11" s="266">
        <f>IF(EZ11=" ","N/A",FA11/EZ11)</f>
        <v>1.0011168339396506</v>
      </c>
      <c r="FC11" s="266">
        <v>0.33</v>
      </c>
      <c r="FD11" s="266">
        <v>0.49108606557376999</v>
      </c>
      <c r="FE11" s="266">
        <f>IF(FC11=" ","N/A",FD11/FC11)</f>
        <v>1.4881395926477878</v>
      </c>
      <c r="FF11" s="266">
        <v>0.57000000000000006</v>
      </c>
      <c r="FG11" s="266">
        <v>0.52025252807419398</v>
      </c>
      <c r="FH11" s="266">
        <f>FG11/FF11</f>
        <v>0.91272373346349811</v>
      </c>
      <c r="FI11" s="266">
        <v>0.88</v>
      </c>
      <c r="FJ11" s="266">
        <v>0.93508693866374604</v>
      </c>
      <c r="FK11" s="266">
        <f>FJ11/FI11</f>
        <v>1.062598793936075</v>
      </c>
      <c r="FL11" s="266">
        <v>0.61009999999999998</v>
      </c>
      <c r="FM11" s="266">
        <v>0.89533898305084703</v>
      </c>
      <c r="FN11" s="266">
        <f>FM11/FL11</f>
        <v>1.4675282462724915</v>
      </c>
      <c r="FO11" s="222">
        <v>40679</v>
      </c>
      <c r="FP11" s="222">
        <v>5733</v>
      </c>
      <c r="FQ11" s="92">
        <f>FP11/FO11</f>
        <v>0.14093266796135598</v>
      </c>
      <c r="FR11" s="222">
        <v>12854</v>
      </c>
      <c r="FS11" s="222">
        <v>5638</v>
      </c>
      <c r="FT11" s="92">
        <f>FS11/FR11</f>
        <v>0.43861832892484831</v>
      </c>
      <c r="FU11" s="222">
        <v>53533</v>
      </c>
      <c r="FV11" s="222">
        <v>11371</v>
      </c>
      <c r="FW11" s="92">
        <f>FV11/FU11</f>
        <v>0.21241103618328883</v>
      </c>
      <c r="FX11" s="222">
        <v>333891</v>
      </c>
      <c r="FY11" s="222">
        <v>162797</v>
      </c>
      <c r="FZ11" s="92">
        <f>FY11/FX11</f>
        <v>0.48757528654560922</v>
      </c>
      <c r="GA11" s="222">
        <v>387424</v>
      </c>
      <c r="GB11" s="222">
        <v>174168</v>
      </c>
      <c r="GC11" s="92">
        <f>GB11/GA11</f>
        <v>0.44955397703807715</v>
      </c>
      <c r="GD11" s="222">
        <v>19193</v>
      </c>
      <c r="GE11" s="222">
        <v>78</v>
      </c>
      <c r="GF11" s="266">
        <f>GE11/GD11</f>
        <v>4.0639816599802011E-3</v>
      </c>
      <c r="GG11" s="222">
        <v>64933</v>
      </c>
      <c r="GH11" s="222">
        <v>28549</v>
      </c>
      <c r="GI11" s="266">
        <f>GH11/GG11</f>
        <v>0.43966858146089044</v>
      </c>
      <c r="GJ11" s="222">
        <v>4295</v>
      </c>
      <c r="GK11" s="222">
        <v>3934</v>
      </c>
      <c r="GL11" s="266">
        <f>IF(GJ11=0,"N/A",GK11/GJ11)</f>
        <v>0.91594877764842841</v>
      </c>
    </row>
    <row r="12" spans="1:194" s="44" customFormat="1" ht="15" customHeight="1" x14ac:dyDescent="0.55000000000000004">
      <c r="A12" s="8">
        <v>8</v>
      </c>
      <c r="B12" s="9" t="s">
        <v>38</v>
      </c>
      <c r="C12" s="8">
        <v>18063</v>
      </c>
      <c r="D12" s="8">
        <v>16954</v>
      </c>
      <c r="E12" s="187">
        <f t="shared" ref="E12:E43" si="0">D12/C12</f>
        <v>0.93860377567402975</v>
      </c>
      <c r="F12" s="8">
        <v>11841</v>
      </c>
      <c r="G12" s="8">
        <v>11545</v>
      </c>
      <c r="H12" s="187">
        <f t="shared" ref="H12:H44" si="1">IF(F12=0,"N/A",G12/F12)</f>
        <v>0.9750021113081665</v>
      </c>
      <c r="I12" s="8">
        <v>0</v>
      </c>
      <c r="J12" s="8">
        <v>43</v>
      </c>
      <c r="K12" s="187" t="str">
        <f t="shared" ref="K12:K44" si="2">IF(I12=0,"N/A",J12/I12)</f>
        <v>N/A</v>
      </c>
      <c r="L12" s="8">
        <v>54</v>
      </c>
      <c r="M12" s="8">
        <v>54</v>
      </c>
      <c r="N12" s="182">
        <f t="shared" ref="N12:N44" si="3">IF(L12=0,"N/A",M12/L12)</f>
        <v>1</v>
      </c>
      <c r="O12" s="8">
        <v>24</v>
      </c>
      <c r="P12" s="8">
        <v>24</v>
      </c>
      <c r="Q12" s="182">
        <f t="shared" ref="Q12:Q44" si="4">IF(O12=0,"N/A",P12/O12)</f>
        <v>1</v>
      </c>
      <c r="R12" s="8">
        <v>29982</v>
      </c>
      <c r="S12" s="8">
        <v>28620</v>
      </c>
      <c r="T12" s="334">
        <f t="shared" ref="T12:T44" si="5">IF(R12=0,"N/A",S12/R12)</f>
        <v>0.95457274364618772</v>
      </c>
      <c r="U12" s="8">
        <v>29982</v>
      </c>
      <c r="V12" s="8">
        <v>28620</v>
      </c>
      <c r="W12" s="334">
        <f t="shared" ref="W12:W43" si="6">V12/U12</f>
        <v>0.95457274364618772</v>
      </c>
      <c r="X12" s="8">
        <v>869</v>
      </c>
      <c r="Y12" s="8">
        <v>487</v>
      </c>
      <c r="Z12" s="187">
        <f t="shared" ref="Z12:Z44" si="7">IF(X12=0,"N/A",Y12/X12)</f>
        <v>0.5604142692750288</v>
      </c>
      <c r="AA12" s="8">
        <v>39</v>
      </c>
      <c r="AB12" s="8">
        <v>100</v>
      </c>
      <c r="AC12" s="182">
        <f t="shared" ref="AC12:AC44" si="8">IF(AA12=0,"N/A",AB12/AA12)</f>
        <v>2.5641025641025643</v>
      </c>
      <c r="AD12" s="8">
        <v>222</v>
      </c>
      <c r="AE12" s="8">
        <v>266</v>
      </c>
      <c r="AF12" s="182">
        <f t="shared" ref="AF12:AF44" si="9">IF(AD12=0,"N/A",AE12/AD12)</f>
        <v>1.1981981981981982</v>
      </c>
      <c r="AG12" s="8">
        <v>1130</v>
      </c>
      <c r="AH12" s="8">
        <v>853</v>
      </c>
      <c r="AI12" s="182">
        <f t="shared" ref="AI12:AI44" si="10">IF(AG12=0,"N/A",AH12/AG12)</f>
        <v>0.75486725663716814</v>
      </c>
      <c r="AJ12" s="8">
        <v>403</v>
      </c>
      <c r="AK12" s="8">
        <v>313</v>
      </c>
      <c r="AL12" s="187">
        <f t="shared" ref="AL12:AL44" si="11">IF(AJ12=0,"N/A",AK12/AJ12)</f>
        <v>0.77667493796526055</v>
      </c>
      <c r="AM12" s="8">
        <v>15</v>
      </c>
      <c r="AN12" s="8">
        <v>0</v>
      </c>
      <c r="AO12" s="182">
        <f t="shared" ref="AO12:AO43" si="12">IF(AM12=0,"N/A",AN12/AM12)</f>
        <v>0</v>
      </c>
      <c r="AP12" s="8">
        <v>82</v>
      </c>
      <c r="AQ12" s="8">
        <v>131</v>
      </c>
      <c r="AR12" s="182">
        <f t="shared" ref="AR12:AR44" si="13">IF(AP12=0,"N/A",AQ12/AP12)</f>
        <v>1.5975609756097562</v>
      </c>
      <c r="AS12" s="8">
        <v>500</v>
      </c>
      <c r="AT12" s="8">
        <v>444</v>
      </c>
      <c r="AU12" s="334">
        <f t="shared" ref="AU12:AU44" si="14">IF(AS12=0,"N/A",AT12/AS12)</f>
        <v>0.88800000000000001</v>
      </c>
      <c r="AV12" s="8">
        <v>21745</v>
      </c>
      <c r="AW12" s="8">
        <v>19763</v>
      </c>
      <c r="AX12" s="187">
        <f t="shared" ref="AX12:AX44" si="15">IF(AV12=0,"N/A",AW12/AV12)</f>
        <v>0.9088526097953552</v>
      </c>
      <c r="AY12" s="8">
        <v>2398</v>
      </c>
      <c r="AZ12" s="8">
        <v>2137</v>
      </c>
      <c r="BA12" s="187">
        <f t="shared" ref="BA12:BA44" si="16">IF(AY12=0,"N/A",AZ12/AY12)</f>
        <v>0.89115929941618011</v>
      </c>
      <c r="BB12" s="8">
        <v>194</v>
      </c>
      <c r="BC12" s="8">
        <v>204</v>
      </c>
      <c r="BD12" s="182">
        <f t="shared" ref="BD12:BD44" si="17">IF(BB12=0,"N/A",BC12/BB12)</f>
        <v>1.0515463917525774</v>
      </c>
      <c r="BE12" s="8">
        <v>219</v>
      </c>
      <c r="BF12" s="8">
        <v>191</v>
      </c>
      <c r="BG12" s="182">
        <f t="shared" ref="BG12:BG44" si="18">IF(BE12=0,"N/A",BF12/BE12)</f>
        <v>0.87214611872146119</v>
      </c>
      <c r="BH12" s="8">
        <v>28245</v>
      </c>
      <c r="BI12" s="8">
        <v>29429</v>
      </c>
      <c r="BJ12" s="187">
        <f t="shared" ref="BJ12:BJ43" si="19">BI12/BH12</f>
        <v>1.0419189237033104</v>
      </c>
      <c r="BK12" s="8">
        <v>52801</v>
      </c>
      <c r="BL12" s="8">
        <v>51724</v>
      </c>
      <c r="BM12" s="187">
        <f t="shared" ref="BM12:BM43" si="20">BL12/BK12</f>
        <v>0.97960265904054844</v>
      </c>
      <c r="BN12" s="8">
        <v>290</v>
      </c>
      <c r="BO12" s="8">
        <v>61</v>
      </c>
      <c r="BP12" s="187">
        <f t="shared" ref="BP12:BP44" si="21">IF(BN12=0,"N/A",BO12/BN12)</f>
        <v>0.2103448275862069</v>
      </c>
      <c r="BQ12" s="8">
        <v>54721</v>
      </c>
      <c r="BR12" s="8">
        <v>53082</v>
      </c>
      <c r="BS12" s="187">
        <f t="shared" ref="BS12:BS43" si="22">BR12/BQ12</f>
        <v>0.97004806198717131</v>
      </c>
      <c r="BT12" s="8">
        <v>84703</v>
      </c>
      <c r="BU12" s="8">
        <v>81702</v>
      </c>
      <c r="BV12" s="187">
        <f t="shared" ref="BV12:BV43" si="23">BU12/BT12</f>
        <v>0.96457032218457439</v>
      </c>
      <c r="BW12" s="8">
        <v>224080</v>
      </c>
      <c r="BX12" s="8">
        <v>112656</v>
      </c>
      <c r="BY12" s="322">
        <f t="shared" ref="BY12:BY43" si="24">BX12/BW12</f>
        <v>0.50274901820778295</v>
      </c>
      <c r="BZ12" s="8">
        <v>190650</v>
      </c>
      <c r="CA12" s="8">
        <v>81230</v>
      </c>
      <c r="CB12" s="322">
        <f t="shared" ref="CB12:CB43" si="25">CA12/BZ12</f>
        <v>0.42606871230002624</v>
      </c>
      <c r="CC12" s="8">
        <v>80640</v>
      </c>
      <c r="CD12" s="8">
        <v>46320</v>
      </c>
      <c r="CE12" s="322">
        <f t="shared" ref="CE12:CE44" si="26">IF(CC12=0,"N/A",CD12/CC12)</f>
        <v>0.57440476190476186</v>
      </c>
      <c r="CF12" s="8">
        <v>12000</v>
      </c>
      <c r="CG12" s="8">
        <v>7611</v>
      </c>
      <c r="CH12" s="187">
        <f t="shared" ref="CH12:CH44" si="27">IF(CF12=0,"N/A",CG12/CF12)</f>
        <v>0.63424999999999998</v>
      </c>
      <c r="CI12" s="8">
        <v>92640</v>
      </c>
      <c r="CJ12" s="8">
        <v>53931</v>
      </c>
      <c r="CK12" s="187">
        <f t="shared" ref="CK12:CK43" si="28">CJ12/CI12</f>
        <v>0.58215673575129534</v>
      </c>
      <c r="CL12" s="8">
        <v>9015</v>
      </c>
      <c r="CM12" s="8">
        <v>6739</v>
      </c>
      <c r="CN12" s="322">
        <f t="shared" ref="CN12:CN43" si="29">CM12/CL12</f>
        <v>0.74753189129229058</v>
      </c>
      <c r="CO12" s="8">
        <v>3550</v>
      </c>
      <c r="CP12" s="8">
        <v>6695</v>
      </c>
      <c r="CQ12" s="322">
        <f t="shared" ref="CQ12:CQ44" si="30">IF(CO12=0,"N/A",CP12/CO12)</f>
        <v>1.8859154929577464</v>
      </c>
      <c r="CR12" s="8">
        <v>519935</v>
      </c>
      <c r="CS12" s="8">
        <v>261251</v>
      </c>
      <c r="CT12" s="322">
        <f t="shared" ref="CT12:CT43" si="31">CS12/CR12</f>
        <v>0.50246857780299459</v>
      </c>
      <c r="CU12" s="8">
        <v>604638</v>
      </c>
      <c r="CV12" s="8">
        <v>342953</v>
      </c>
      <c r="CW12" s="322">
        <f t="shared" ref="CW12:CW43" si="32">CV12/CU12</f>
        <v>0.56720384759145137</v>
      </c>
      <c r="CX12" s="8">
        <v>9317</v>
      </c>
      <c r="CY12" s="8">
        <v>7097</v>
      </c>
      <c r="CZ12" s="182">
        <f t="shared" ref="CZ12:CZ43" si="33">CY12/CX12</f>
        <v>0.76172587742835673</v>
      </c>
      <c r="DA12" s="8">
        <v>4097</v>
      </c>
      <c r="DB12" s="8">
        <v>7307</v>
      </c>
      <c r="DC12" s="182">
        <f t="shared" ref="DC12:DC44" si="34">IF(DA12=0,"N/A",DB12/DA12)</f>
        <v>1.7835001220405176</v>
      </c>
      <c r="DD12" s="8">
        <v>318959</v>
      </c>
      <c r="DE12" s="8">
        <v>172658</v>
      </c>
      <c r="DF12" s="322">
        <f t="shared" ref="DF12:DF44" si="35">IF(DD12=0,"N/A",DE12/DD12)</f>
        <v>0.54131722258973725</v>
      </c>
      <c r="DG12" s="54">
        <v>0.94</v>
      </c>
      <c r="DH12" s="54">
        <v>0.97202865835705199</v>
      </c>
      <c r="DI12" s="54">
        <f t="shared" ref="DI12:DI43" si="36">DH12/DG12</f>
        <v>1.0340730408053744</v>
      </c>
      <c r="DJ12" s="54">
        <v>0.81</v>
      </c>
      <c r="DK12" s="54">
        <v>0.93589143659335505</v>
      </c>
      <c r="DL12" s="54">
        <f t="shared" ref="DL12:DL44" si="37">IF(DJ12=" ","N/A",DK12/DJ12)</f>
        <v>1.1554215266584629</v>
      </c>
      <c r="DM12" s="54">
        <v>0.875</v>
      </c>
      <c r="DN12" s="54">
        <v>0.97057382916996404</v>
      </c>
      <c r="DO12" s="54">
        <f t="shared" ref="DO12:DO43" si="38">DN12/DM12</f>
        <v>1.1092272333371018</v>
      </c>
      <c r="DP12" s="54">
        <v>0.9</v>
      </c>
      <c r="DQ12" s="54">
        <v>0.95408491947291396</v>
      </c>
      <c r="DR12" s="54">
        <f t="shared" ref="DR12:DR43" si="39">DQ12/DP12</f>
        <v>1.0600943549699045</v>
      </c>
      <c r="DS12" s="54">
        <v>0.87</v>
      </c>
      <c r="DT12" s="54">
        <v>0.90757903854482502</v>
      </c>
      <c r="DU12" s="54">
        <f t="shared" ref="DU12:DU44" si="40">IF(DS12=" ","N/A",DT12/DS12)</f>
        <v>1.0431942971779598</v>
      </c>
      <c r="DV12" s="54">
        <v>0.88500000000000001</v>
      </c>
      <c r="DW12" s="54">
        <v>0.93532494758909801</v>
      </c>
      <c r="DX12" s="54">
        <f t="shared" ref="DX12:DX43" si="41">DW12/DV12</f>
        <v>1.0568643475583028</v>
      </c>
      <c r="DY12" s="54">
        <v>0.91999999999999993</v>
      </c>
      <c r="DZ12" s="54">
        <v>0.967524257571303</v>
      </c>
      <c r="EA12" s="54">
        <f t="shared" ref="EA12:EA43" si="42">DZ12/DY12</f>
        <v>1.0516568017079382</v>
      </c>
      <c r="EB12" s="54">
        <v>0.84000000000000008</v>
      </c>
      <c r="EC12" s="54">
        <v>0.91200116941967502</v>
      </c>
      <c r="ED12" s="54">
        <f t="shared" ref="ED12:ED44" si="43">IF(EB12=" ","N/A",EC12/EB12)</f>
        <v>1.0857156778805654</v>
      </c>
      <c r="EE12" s="54">
        <v>0.88</v>
      </c>
      <c r="EF12" s="54">
        <v>0.95822623681182795</v>
      </c>
      <c r="EG12" s="54">
        <f t="shared" ref="EG12:EG43" si="44">EF12/EE12</f>
        <v>1.0888934509225316</v>
      </c>
      <c r="EH12" s="54">
        <v>0.89</v>
      </c>
      <c r="EI12" s="54">
        <v>0.906018088486922</v>
      </c>
      <c r="EJ12" s="54">
        <f t="shared" ref="EJ12:EJ43" si="45">EI12/EH12</f>
        <v>1.0179978522324966</v>
      </c>
      <c r="EK12" s="54">
        <v>0.3</v>
      </c>
      <c r="EL12" s="54">
        <v>0.38416490539452502</v>
      </c>
      <c r="EM12" s="54">
        <f t="shared" ref="EM12:EM43" si="46">EL12/EK12</f>
        <v>1.2805496846484168</v>
      </c>
      <c r="EN12" s="54">
        <v>0.59499999999999997</v>
      </c>
      <c r="EO12" s="54">
        <v>0.58846090541280205</v>
      </c>
      <c r="EP12" s="54">
        <f t="shared" ref="EP12:EP43" si="47">EO12/EN12</f>
        <v>0.98900992506353291</v>
      </c>
      <c r="EQ12" s="54">
        <v>0.90500000000000003</v>
      </c>
      <c r="ER12" s="54">
        <v>0.93058516104407096</v>
      </c>
      <c r="ES12" s="54">
        <f t="shared" ref="ES12:ES43" si="48">ER12/EQ12</f>
        <v>1.0282708961812939</v>
      </c>
      <c r="ET12" s="54">
        <v>0.57000000000000006</v>
      </c>
      <c r="EU12" s="54">
        <v>0.42599242433017898</v>
      </c>
      <c r="EV12" s="54">
        <f t="shared" ref="EV12:EV43" si="49">EU12/ET12</f>
        <v>0.74735513040382273</v>
      </c>
      <c r="EW12" s="54">
        <v>0.73750000000000004</v>
      </c>
      <c r="EX12" s="54">
        <v>0.676550431108636</v>
      </c>
      <c r="EY12" s="54">
        <f t="shared" ref="EY12:EY43" si="50">EX12/EW12</f>
        <v>0.91735651675747243</v>
      </c>
      <c r="EZ12" s="54">
        <v>0.82</v>
      </c>
      <c r="FA12" s="54">
        <v>0.70187885954539497</v>
      </c>
      <c r="FB12" s="54">
        <f t="shared" ref="FB12:FB44" si="51">IF(EZ12=" ","N/A",FA12/EZ12)</f>
        <v>0.85594982871389635</v>
      </c>
      <c r="FC12" s="54">
        <v>0.28999999999999998</v>
      </c>
      <c r="FD12" s="54">
        <v>0.49615716753022499</v>
      </c>
      <c r="FE12" s="54">
        <f t="shared" ref="FE12:FE44" si="52">IF(FC12=" ","N/A",FD12/FC12)</f>
        <v>1.7108867845869828</v>
      </c>
      <c r="FF12" s="54">
        <v>0.55499999999999994</v>
      </c>
      <c r="FG12" s="54">
        <v>0.52518959411099397</v>
      </c>
      <c r="FH12" s="54">
        <f t="shared" ref="FH12:FH43" si="53">FG12/FF12</f>
        <v>0.94628755695674605</v>
      </c>
      <c r="FI12" s="54">
        <v>0.87</v>
      </c>
      <c r="FJ12" s="54">
        <v>0.93927011413273198</v>
      </c>
      <c r="FK12" s="54">
        <f t="shared" ref="FK12:FK43" si="54">FJ12/FI12</f>
        <v>1.0796208208422207</v>
      </c>
      <c r="FL12" s="54">
        <v>0.61009999999999998</v>
      </c>
      <c r="FM12" s="54">
        <v>0.90091692897221798</v>
      </c>
      <c r="FN12" s="54">
        <f t="shared" ref="FN12:FN43" si="55">FM12/FL12</f>
        <v>1.4766709211149287</v>
      </c>
      <c r="FO12" s="61">
        <v>26183</v>
      </c>
      <c r="FP12" s="61">
        <v>4537</v>
      </c>
      <c r="FQ12" s="92">
        <f t="shared" ref="FQ12:FQ43" si="56">FP12/FO12</f>
        <v>0.17328037276095176</v>
      </c>
      <c r="FR12" s="61">
        <v>6949</v>
      </c>
      <c r="FS12" s="61">
        <v>2713</v>
      </c>
      <c r="FT12" s="92">
        <f t="shared" ref="FT12:FT43" si="57">FS12/FR12</f>
        <v>0.39041588717801123</v>
      </c>
      <c r="FU12" s="61">
        <v>33132</v>
      </c>
      <c r="FV12" s="61">
        <v>7250</v>
      </c>
      <c r="FW12" s="92">
        <f t="shared" ref="FW12:FW43" si="58">FV12/FU12</f>
        <v>0.21882168296510926</v>
      </c>
      <c r="FX12" s="61">
        <v>270490</v>
      </c>
      <c r="FY12" s="61">
        <v>84291</v>
      </c>
      <c r="FZ12" s="92">
        <f t="shared" ref="FZ12:FZ43" si="59">FY12/FX12</f>
        <v>0.31162335021627419</v>
      </c>
      <c r="GA12" s="61">
        <v>303622</v>
      </c>
      <c r="GB12" s="61">
        <v>91541</v>
      </c>
      <c r="GC12" s="92">
        <f t="shared" ref="GC12:GC43" si="60">GB12/GA12</f>
        <v>0.30149659774324655</v>
      </c>
      <c r="GD12" s="61">
        <v>12452</v>
      </c>
      <c r="GE12" s="61">
        <v>280</v>
      </c>
      <c r="GF12" s="54">
        <f t="shared" ref="GF12:GF43" si="61">GE12/GD12</f>
        <v>2.2486347574686798E-2</v>
      </c>
      <c r="GG12" s="61">
        <v>7103</v>
      </c>
      <c r="GH12" s="61">
        <v>2610</v>
      </c>
      <c r="GI12" s="54">
        <f t="shared" ref="GI12:GI43" si="62">GH12/GG12</f>
        <v>0.3674503730817964</v>
      </c>
      <c r="GJ12" s="61">
        <v>2166</v>
      </c>
      <c r="GK12" s="61">
        <v>2575</v>
      </c>
      <c r="GL12" s="54">
        <f t="shared" ref="GL12:GL44" si="63">IF(GJ12=0,"N/A",GK12/GJ12)</f>
        <v>1.1888273314866113</v>
      </c>
    </row>
    <row r="13" spans="1:194" s="44" customFormat="1" ht="15" customHeight="1" x14ac:dyDescent="0.55000000000000004">
      <c r="A13" s="8">
        <v>11</v>
      </c>
      <c r="B13" s="9" t="s">
        <v>43</v>
      </c>
      <c r="C13" s="8">
        <v>64737</v>
      </c>
      <c r="D13" s="8">
        <v>53024</v>
      </c>
      <c r="E13" s="187">
        <f t="shared" si="0"/>
        <v>0.81906792097255043</v>
      </c>
      <c r="F13" s="8">
        <v>31879</v>
      </c>
      <c r="G13" s="8">
        <v>25983</v>
      </c>
      <c r="H13" s="187">
        <f t="shared" si="1"/>
        <v>0.81505066030929452</v>
      </c>
      <c r="I13" s="8">
        <v>4438</v>
      </c>
      <c r="J13" s="8">
        <v>2244</v>
      </c>
      <c r="K13" s="187">
        <f t="shared" si="2"/>
        <v>0.50563316809373593</v>
      </c>
      <c r="L13" s="8">
        <v>118</v>
      </c>
      <c r="M13" s="8">
        <v>36</v>
      </c>
      <c r="N13" s="182">
        <f t="shared" si="3"/>
        <v>0.30508474576271188</v>
      </c>
      <c r="O13" s="8">
        <v>0</v>
      </c>
      <c r="P13" s="8">
        <v>0</v>
      </c>
      <c r="Q13" s="182" t="str">
        <f t="shared" si="4"/>
        <v>N/A</v>
      </c>
      <c r="R13" s="8">
        <v>101172</v>
      </c>
      <c r="S13" s="8">
        <v>81287</v>
      </c>
      <c r="T13" s="334">
        <f t="shared" si="5"/>
        <v>0.80345352469062592</v>
      </c>
      <c r="U13" s="8">
        <v>101172</v>
      </c>
      <c r="V13" s="8">
        <v>81287</v>
      </c>
      <c r="W13" s="334">
        <f t="shared" si="6"/>
        <v>0.80345352469062592</v>
      </c>
      <c r="X13" s="8">
        <v>2548</v>
      </c>
      <c r="Y13" s="8">
        <v>1971</v>
      </c>
      <c r="Z13" s="187">
        <f t="shared" si="7"/>
        <v>0.77354788069073788</v>
      </c>
      <c r="AA13" s="8">
        <v>42</v>
      </c>
      <c r="AB13" s="8">
        <v>42</v>
      </c>
      <c r="AC13" s="182">
        <f t="shared" si="8"/>
        <v>1</v>
      </c>
      <c r="AD13" s="8">
        <v>104</v>
      </c>
      <c r="AE13" s="8">
        <v>46</v>
      </c>
      <c r="AF13" s="182">
        <f t="shared" si="9"/>
        <v>0.44230769230769229</v>
      </c>
      <c r="AG13" s="8">
        <v>2694</v>
      </c>
      <c r="AH13" s="8">
        <v>2059</v>
      </c>
      <c r="AI13" s="182">
        <f t="shared" si="10"/>
        <v>0.76429101707498148</v>
      </c>
      <c r="AJ13" s="8">
        <v>743</v>
      </c>
      <c r="AK13" s="8">
        <v>616</v>
      </c>
      <c r="AL13" s="187">
        <f t="shared" si="11"/>
        <v>0.82907133243607001</v>
      </c>
      <c r="AM13" s="8">
        <v>47</v>
      </c>
      <c r="AN13" s="8">
        <v>32</v>
      </c>
      <c r="AO13" s="182">
        <f t="shared" si="12"/>
        <v>0.68085106382978722</v>
      </c>
      <c r="AP13" s="8">
        <v>106</v>
      </c>
      <c r="AQ13" s="8">
        <v>54</v>
      </c>
      <c r="AR13" s="182">
        <f t="shared" si="13"/>
        <v>0.50943396226415094</v>
      </c>
      <c r="AS13" s="8">
        <v>896</v>
      </c>
      <c r="AT13" s="8">
        <v>702</v>
      </c>
      <c r="AU13" s="334">
        <f t="shared" si="14"/>
        <v>0.7834821428571429</v>
      </c>
      <c r="AV13" s="8">
        <v>34528</v>
      </c>
      <c r="AW13" s="8">
        <v>26468</v>
      </c>
      <c r="AX13" s="187">
        <f t="shared" si="15"/>
        <v>0.76656626506024095</v>
      </c>
      <c r="AY13" s="8">
        <v>8509</v>
      </c>
      <c r="AZ13" s="8">
        <v>6580</v>
      </c>
      <c r="BA13" s="187">
        <f t="shared" si="16"/>
        <v>0.77329886003055592</v>
      </c>
      <c r="BB13" s="8">
        <v>564</v>
      </c>
      <c r="BC13" s="8">
        <v>487</v>
      </c>
      <c r="BD13" s="182">
        <f t="shared" si="17"/>
        <v>0.86347517730496459</v>
      </c>
      <c r="BE13" s="8">
        <v>282</v>
      </c>
      <c r="BF13" s="8">
        <v>120</v>
      </c>
      <c r="BG13" s="182">
        <f t="shared" si="18"/>
        <v>0.42553191489361702</v>
      </c>
      <c r="BH13" s="8">
        <v>43609</v>
      </c>
      <c r="BI13" s="8">
        <v>44602</v>
      </c>
      <c r="BJ13" s="187">
        <f t="shared" si="19"/>
        <v>1.022770529019239</v>
      </c>
      <c r="BK13" s="8">
        <v>87492</v>
      </c>
      <c r="BL13" s="8">
        <v>78257</v>
      </c>
      <c r="BM13" s="187">
        <f t="shared" si="20"/>
        <v>0.89444749234215704</v>
      </c>
      <c r="BN13" s="8">
        <v>425</v>
      </c>
      <c r="BO13" s="8">
        <v>177</v>
      </c>
      <c r="BP13" s="187">
        <f t="shared" si="21"/>
        <v>0.41647058823529409</v>
      </c>
      <c r="BQ13" s="8">
        <v>91507</v>
      </c>
      <c r="BR13" s="8">
        <v>81195</v>
      </c>
      <c r="BS13" s="187">
        <f t="shared" si="22"/>
        <v>0.88730916760466416</v>
      </c>
      <c r="BT13" s="8">
        <v>192679</v>
      </c>
      <c r="BU13" s="8">
        <v>162482</v>
      </c>
      <c r="BV13" s="187">
        <f t="shared" si="23"/>
        <v>0.8432781984544242</v>
      </c>
      <c r="BW13" s="8">
        <v>315760</v>
      </c>
      <c r="BX13" s="8">
        <v>146355</v>
      </c>
      <c r="BY13" s="322">
        <f t="shared" si="24"/>
        <v>0.46350076007093993</v>
      </c>
      <c r="BZ13" s="8">
        <v>294270</v>
      </c>
      <c r="CA13" s="8">
        <v>155225</v>
      </c>
      <c r="CB13" s="322">
        <f t="shared" si="25"/>
        <v>0.52749175926869885</v>
      </c>
      <c r="CC13" s="8">
        <v>89600</v>
      </c>
      <c r="CD13" s="8">
        <v>52562</v>
      </c>
      <c r="CE13" s="322">
        <f t="shared" si="26"/>
        <v>0.58662946428571427</v>
      </c>
      <c r="CF13" s="8">
        <v>18360</v>
      </c>
      <c r="CG13" s="8">
        <v>11369</v>
      </c>
      <c r="CH13" s="187">
        <f t="shared" si="27"/>
        <v>0.61922657952069715</v>
      </c>
      <c r="CI13" s="8">
        <v>107960</v>
      </c>
      <c r="CJ13" s="8">
        <v>63931</v>
      </c>
      <c r="CK13" s="187">
        <f t="shared" si="28"/>
        <v>0.59217302704705443</v>
      </c>
      <c r="CL13" s="8">
        <v>3570</v>
      </c>
      <c r="CM13" s="8">
        <v>3293</v>
      </c>
      <c r="CN13" s="322">
        <f t="shared" si="29"/>
        <v>0.92240896358543423</v>
      </c>
      <c r="CO13" s="8">
        <v>5305</v>
      </c>
      <c r="CP13" s="8">
        <v>6855</v>
      </c>
      <c r="CQ13" s="322">
        <f t="shared" si="30"/>
        <v>1.292177191328935</v>
      </c>
      <c r="CR13" s="8">
        <v>726865</v>
      </c>
      <c r="CS13" s="8">
        <v>375659</v>
      </c>
      <c r="CT13" s="322">
        <f t="shared" si="31"/>
        <v>0.51682086769895375</v>
      </c>
      <c r="CU13" s="8">
        <v>919544</v>
      </c>
      <c r="CV13" s="8">
        <v>538141</v>
      </c>
      <c r="CW13" s="322">
        <f t="shared" si="32"/>
        <v>0.58522593807365386</v>
      </c>
      <c r="CX13" s="8">
        <v>4341</v>
      </c>
      <c r="CY13" s="8">
        <v>3890</v>
      </c>
      <c r="CZ13" s="182">
        <f t="shared" si="33"/>
        <v>0.89610688781386783</v>
      </c>
      <c r="DA13" s="8">
        <v>5797</v>
      </c>
      <c r="DB13" s="8">
        <v>7075</v>
      </c>
      <c r="DC13" s="182">
        <f t="shared" si="34"/>
        <v>1.2204588580300155</v>
      </c>
      <c r="DD13" s="8">
        <v>445748</v>
      </c>
      <c r="DE13" s="8">
        <v>231480</v>
      </c>
      <c r="DF13" s="322">
        <f t="shared" si="35"/>
        <v>0.51930687294166211</v>
      </c>
      <c r="DG13" s="54">
        <v>0.83</v>
      </c>
      <c r="DH13" s="54">
        <v>0.95226160959592598</v>
      </c>
      <c r="DI13" s="54">
        <f t="shared" si="36"/>
        <v>1.1473031440914772</v>
      </c>
      <c r="DJ13" s="54">
        <v>0.74</v>
      </c>
      <c r="DK13" s="54">
        <v>0.88449848024316102</v>
      </c>
      <c r="DL13" s="54">
        <f t="shared" si="37"/>
        <v>1.1952682165448123</v>
      </c>
      <c r="DM13" s="54">
        <v>0.78499999999999992</v>
      </c>
      <c r="DN13" s="54">
        <v>0.94677012131288896</v>
      </c>
      <c r="DO13" s="54">
        <f t="shared" si="38"/>
        <v>1.2060765876597312</v>
      </c>
      <c r="DP13" s="54">
        <v>0.87</v>
      </c>
      <c r="DQ13" s="54">
        <v>0.94074569651381401</v>
      </c>
      <c r="DR13" s="54">
        <f t="shared" si="39"/>
        <v>1.0813168925446137</v>
      </c>
      <c r="DS13" s="54">
        <v>0.79</v>
      </c>
      <c r="DT13" s="54">
        <v>0.83951044913982198</v>
      </c>
      <c r="DU13" s="54">
        <f t="shared" si="40"/>
        <v>1.0626714546073694</v>
      </c>
      <c r="DV13" s="54">
        <v>0.83000000000000007</v>
      </c>
      <c r="DW13" s="54">
        <v>0.90838633483828901</v>
      </c>
      <c r="DX13" s="54">
        <f t="shared" si="41"/>
        <v>1.0944413672750468</v>
      </c>
      <c r="DY13" s="54">
        <v>0.85</v>
      </c>
      <c r="DZ13" s="54">
        <v>0.94735950861690699</v>
      </c>
      <c r="EA13" s="54">
        <f t="shared" si="42"/>
        <v>1.1145405983728318</v>
      </c>
      <c r="EB13" s="54">
        <v>0.76500000000000001</v>
      </c>
      <c r="EC13" s="54">
        <v>0.84860117311058503</v>
      </c>
      <c r="ED13" s="54">
        <f t="shared" si="43"/>
        <v>1.1092825792295229</v>
      </c>
      <c r="EE13" s="54">
        <v>0.8075</v>
      </c>
      <c r="EF13" s="54">
        <v>0.927567361307714</v>
      </c>
      <c r="EG13" s="54">
        <f t="shared" si="44"/>
        <v>1.1486902307216273</v>
      </c>
      <c r="EH13" s="54">
        <v>0.83</v>
      </c>
      <c r="EI13" s="54">
        <v>0.82924262484299105</v>
      </c>
      <c r="EJ13" s="54">
        <f t="shared" si="45"/>
        <v>0.99908749981083267</v>
      </c>
      <c r="EK13" s="54">
        <v>0.27</v>
      </c>
      <c r="EL13" s="54">
        <v>0.34706938069647097</v>
      </c>
      <c r="EM13" s="54">
        <f t="shared" si="46"/>
        <v>1.2854421507276701</v>
      </c>
      <c r="EN13" s="54">
        <v>0.55000000000000004</v>
      </c>
      <c r="EO13" s="54">
        <v>0.57392475622838801</v>
      </c>
      <c r="EP13" s="54">
        <f t="shared" si="47"/>
        <v>1.0434995567788872</v>
      </c>
      <c r="EQ13" s="54">
        <v>0.84</v>
      </c>
      <c r="ER13" s="54">
        <v>0.87928363893680594</v>
      </c>
      <c r="ES13" s="54">
        <f t="shared" si="48"/>
        <v>1.046766236829531</v>
      </c>
      <c r="ET13" s="54">
        <v>0.51750000000000007</v>
      </c>
      <c r="EU13" s="54">
        <v>0.41762139277691401</v>
      </c>
      <c r="EV13" s="54">
        <f t="shared" si="49"/>
        <v>0.8069978604384811</v>
      </c>
      <c r="EW13" s="54">
        <v>0.67874999999999996</v>
      </c>
      <c r="EX13" s="54">
        <v>0.68070078288032299</v>
      </c>
      <c r="EY13" s="54">
        <f t="shared" si="50"/>
        <v>1.0028740815916362</v>
      </c>
      <c r="EZ13" s="54">
        <v>0.76</v>
      </c>
      <c r="FA13" s="54">
        <v>0.73858738675345204</v>
      </c>
      <c r="FB13" s="54">
        <f t="shared" si="51"/>
        <v>0.97182550888612107</v>
      </c>
      <c r="FC13" s="54">
        <v>0.28999999999999998</v>
      </c>
      <c r="FD13" s="54">
        <v>0.44305772230889201</v>
      </c>
      <c r="FE13" s="54">
        <f t="shared" si="52"/>
        <v>1.5277852493410071</v>
      </c>
      <c r="FF13" s="54">
        <v>0.52500000000000002</v>
      </c>
      <c r="FG13" s="54">
        <v>0.49561245718039798</v>
      </c>
      <c r="FH13" s="54">
        <f t="shared" si="53"/>
        <v>0.94402372796266276</v>
      </c>
      <c r="FI13" s="54">
        <v>0.9</v>
      </c>
      <c r="FJ13" s="54">
        <v>0.89588688946015405</v>
      </c>
      <c r="FK13" s="54">
        <f t="shared" si="54"/>
        <v>0.99542987717794895</v>
      </c>
      <c r="FL13" s="54">
        <v>0.61009999999999998</v>
      </c>
      <c r="FM13" s="54">
        <v>0.81583038869257896</v>
      </c>
      <c r="FN13" s="54">
        <f t="shared" si="55"/>
        <v>1.3372076523399099</v>
      </c>
      <c r="FO13" s="61">
        <v>39035</v>
      </c>
      <c r="FP13" s="61">
        <v>8479</v>
      </c>
      <c r="FQ13" s="92">
        <f t="shared" si="56"/>
        <v>0.21721531958498783</v>
      </c>
      <c r="FR13" s="61">
        <v>18333</v>
      </c>
      <c r="FS13" s="61">
        <v>8905</v>
      </c>
      <c r="FT13" s="92">
        <f t="shared" si="57"/>
        <v>0.48573610429280534</v>
      </c>
      <c r="FU13" s="61">
        <v>57368</v>
      </c>
      <c r="FV13" s="61">
        <v>17384</v>
      </c>
      <c r="FW13" s="92">
        <f t="shared" si="58"/>
        <v>0.30302607725561287</v>
      </c>
      <c r="FX13" s="61">
        <v>370084</v>
      </c>
      <c r="FY13" s="61">
        <v>159118</v>
      </c>
      <c r="FZ13" s="92">
        <f t="shared" si="59"/>
        <v>0.42995103814269192</v>
      </c>
      <c r="GA13" s="61">
        <v>427452</v>
      </c>
      <c r="GB13" s="61">
        <v>176502</v>
      </c>
      <c r="GC13" s="92">
        <f t="shared" si="60"/>
        <v>0.41291653799724881</v>
      </c>
      <c r="GD13" s="61">
        <v>17433</v>
      </c>
      <c r="GE13" s="61">
        <v>1360</v>
      </c>
      <c r="GF13" s="54">
        <f t="shared" si="61"/>
        <v>7.8012963919004183E-2</v>
      </c>
      <c r="GG13" s="61">
        <v>2907</v>
      </c>
      <c r="GH13" s="61">
        <v>2258</v>
      </c>
      <c r="GI13" s="54">
        <f t="shared" si="62"/>
        <v>0.77674578603371169</v>
      </c>
      <c r="GJ13" s="61">
        <v>3235</v>
      </c>
      <c r="GK13" s="61">
        <v>4319</v>
      </c>
      <c r="GL13" s="54">
        <f t="shared" si="63"/>
        <v>1.3350850077279752</v>
      </c>
    </row>
    <row r="14" spans="1:194" s="44" customFormat="1" ht="15" customHeight="1" x14ac:dyDescent="0.55000000000000004">
      <c r="A14" s="8">
        <v>13</v>
      </c>
      <c r="B14" s="9" t="s">
        <v>59</v>
      </c>
      <c r="C14" s="8">
        <v>13056</v>
      </c>
      <c r="D14" s="8">
        <v>10987</v>
      </c>
      <c r="E14" s="187">
        <f t="shared" si="0"/>
        <v>0.84152879901960786</v>
      </c>
      <c r="F14" s="8">
        <v>4353</v>
      </c>
      <c r="G14" s="8">
        <v>4135</v>
      </c>
      <c r="H14" s="187">
        <f t="shared" si="1"/>
        <v>0.94991959568113948</v>
      </c>
      <c r="I14" s="8">
        <v>250</v>
      </c>
      <c r="J14" s="8">
        <v>209</v>
      </c>
      <c r="K14" s="187">
        <f t="shared" si="2"/>
        <v>0.83599999999999997</v>
      </c>
      <c r="L14" s="8">
        <v>118</v>
      </c>
      <c r="M14" s="8">
        <v>139</v>
      </c>
      <c r="N14" s="182">
        <f t="shared" si="3"/>
        <v>1.1779661016949152</v>
      </c>
      <c r="O14" s="8">
        <v>0</v>
      </c>
      <c r="P14" s="8">
        <v>0</v>
      </c>
      <c r="Q14" s="182" t="str">
        <f t="shared" si="4"/>
        <v>N/A</v>
      </c>
      <c r="R14" s="8">
        <v>17777</v>
      </c>
      <c r="S14" s="8">
        <v>15470</v>
      </c>
      <c r="T14" s="334">
        <f t="shared" si="5"/>
        <v>0.87022557236879117</v>
      </c>
      <c r="U14" s="8">
        <v>17777</v>
      </c>
      <c r="V14" s="8">
        <v>15470</v>
      </c>
      <c r="W14" s="334">
        <f t="shared" si="6"/>
        <v>0.87022557236879117</v>
      </c>
      <c r="X14" s="8">
        <v>527</v>
      </c>
      <c r="Y14" s="8">
        <v>299</v>
      </c>
      <c r="Z14" s="187">
        <f t="shared" si="7"/>
        <v>0.56736242884250476</v>
      </c>
      <c r="AA14" s="8">
        <v>15</v>
      </c>
      <c r="AB14" s="8">
        <v>0</v>
      </c>
      <c r="AC14" s="182">
        <f t="shared" si="8"/>
        <v>0</v>
      </c>
      <c r="AD14" s="8">
        <v>111</v>
      </c>
      <c r="AE14" s="8">
        <v>96</v>
      </c>
      <c r="AF14" s="182">
        <f t="shared" si="9"/>
        <v>0.86486486486486491</v>
      </c>
      <c r="AG14" s="8">
        <v>653</v>
      </c>
      <c r="AH14" s="8">
        <v>395</v>
      </c>
      <c r="AI14" s="182">
        <f t="shared" si="10"/>
        <v>0.60490045941807047</v>
      </c>
      <c r="AJ14" s="8">
        <v>45</v>
      </c>
      <c r="AK14" s="8">
        <v>26</v>
      </c>
      <c r="AL14" s="187">
        <f t="shared" si="11"/>
        <v>0.57777777777777772</v>
      </c>
      <c r="AM14" s="8">
        <v>30</v>
      </c>
      <c r="AN14" s="8">
        <v>15</v>
      </c>
      <c r="AO14" s="182">
        <f t="shared" si="12"/>
        <v>0.5</v>
      </c>
      <c r="AP14" s="8">
        <v>45</v>
      </c>
      <c r="AQ14" s="8">
        <v>14</v>
      </c>
      <c r="AR14" s="182">
        <f t="shared" si="13"/>
        <v>0.31111111111111112</v>
      </c>
      <c r="AS14" s="8">
        <v>120</v>
      </c>
      <c r="AT14" s="8">
        <v>55</v>
      </c>
      <c r="AU14" s="334">
        <f t="shared" si="14"/>
        <v>0.45833333333333331</v>
      </c>
      <c r="AV14" s="8">
        <v>9056</v>
      </c>
      <c r="AW14" s="8">
        <v>6997</v>
      </c>
      <c r="AX14" s="187">
        <f t="shared" si="15"/>
        <v>0.77263692579505305</v>
      </c>
      <c r="AY14" s="8">
        <v>1400</v>
      </c>
      <c r="AZ14" s="8">
        <v>850</v>
      </c>
      <c r="BA14" s="187">
        <f t="shared" si="16"/>
        <v>0.6071428571428571</v>
      </c>
      <c r="BB14" s="8">
        <v>1131</v>
      </c>
      <c r="BC14" s="8">
        <v>697</v>
      </c>
      <c r="BD14" s="182">
        <f t="shared" si="17"/>
        <v>0.61626878868258184</v>
      </c>
      <c r="BE14" s="8">
        <v>60</v>
      </c>
      <c r="BF14" s="8">
        <v>0</v>
      </c>
      <c r="BG14" s="182">
        <f t="shared" si="18"/>
        <v>0</v>
      </c>
      <c r="BH14" s="8">
        <v>22871</v>
      </c>
      <c r="BI14" s="8">
        <v>23934</v>
      </c>
      <c r="BJ14" s="187">
        <f t="shared" si="19"/>
        <v>1.0464780726684448</v>
      </c>
      <c r="BK14" s="8">
        <v>34518</v>
      </c>
      <c r="BL14" s="8">
        <v>32478</v>
      </c>
      <c r="BM14" s="187">
        <f t="shared" si="20"/>
        <v>0.94090039979141316</v>
      </c>
      <c r="BN14" s="8">
        <v>50</v>
      </c>
      <c r="BO14" s="8">
        <v>25</v>
      </c>
      <c r="BP14" s="187">
        <f t="shared" si="21"/>
        <v>0.5</v>
      </c>
      <c r="BQ14" s="8">
        <v>35341</v>
      </c>
      <c r="BR14" s="8">
        <v>32953</v>
      </c>
      <c r="BS14" s="187">
        <f t="shared" si="22"/>
        <v>0.93242975580770215</v>
      </c>
      <c r="BT14" s="8">
        <v>53118</v>
      </c>
      <c r="BU14" s="8">
        <v>48423</v>
      </c>
      <c r="BV14" s="187">
        <f t="shared" si="23"/>
        <v>0.91161188297752171</v>
      </c>
      <c r="BW14" s="8">
        <v>130400</v>
      </c>
      <c r="BX14" s="8">
        <v>64320</v>
      </c>
      <c r="BY14" s="322">
        <f t="shared" si="24"/>
        <v>0.49325153374233127</v>
      </c>
      <c r="BZ14" s="8">
        <v>272725</v>
      </c>
      <c r="CA14" s="8">
        <v>154600</v>
      </c>
      <c r="CB14" s="322">
        <f t="shared" si="25"/>
        <v>0.56687139059492164</v>
      </c>
      <c r="CC14" s="8">
        <v>34560</v>
      </c>
      <c r="CD14" s="8">
        <v>21599</v>
      </c>
      <c r="CE14" s="322">
        <f t="shared" si="26"/>
        <v>0.62497106481481479</v>
      </c>
      <c r="CF14" s="8">
        <v>2635</v>
      </c>
      <c r="CG14" s="8">
        <v>1872</v>
      </c>
      <c r="CH14" s="187">
        <f t="shared" si="27"/>
        <v>0.71043643263757117</v>
      </c>
      <c r="CI14" s="8">
        <v>37195</v>
      </c>
      <c r="CJ14" s="8">
        <v>23471</v>
      </c>
      <c r="CK14" s="187">
        <f t="shared" si="28"/>
        <v>0.631025675494018</v>
      </c>
      <c r="CL14" s="8">
        <v>29310</v>
      </c>
      <c r="CM14" s="8">
        <v>21425</v>
      </c>
      <c r="CN14" s="322">
        <f t="shared" si="29"/>
        <v>0.73097918799044692</v>
      </c>
      <c r="CO14" s="8">
        <v>8550</v>
      </c>
      <c r="CP14" s="8">
        <v>8564</v>
      </c>
      <c r="CQ14" s="322">
        <f t="shared" si="30"/>
        <v>1.0016374269005848</v>
      </c>
      <c r="CR14" s="8">
        <v>478180</v>
      </c>
      <c r="CS14" s="8">
        <v>272380</v>
      </c>
      <c r="CT14" s="322">
        <f t="shared" si="31"/>
        <v>0.5696181354301727</v>
      </c>
      <c r="CU14" s="8">
        <v>531298</v>
      </c>
      <c r="CV14" s="8">
        <v>320803</v>
      </c>
      <c r="CW14" s="322">
        <f t="shared" si="32"/>
        <v>0.60380991458654087</v>
      </c>
      <c r="CX14" s="8">
        <v>30604</v>
      </c>
      <c r="CY14" s="8">
        <v>22276</v>
      </c>
      <c r="CZ14" s="182">
        <f t="shared" si="33"/>
        <v>0.72787870866553395</v>
      </c>
      <c r="DA14" s="8">
        <v>8766</v>
      </c>
      <c r="DB14" s="8">
        <v>8674</v>
      </c>
      <c r="DC14" s="182">
        <f t="shared" si="34"/>
        <v>0.98950490531599367</v>
      </c>
      <c r="DD14" s="8">
        <v>170713</v>
      </c>
      <c r="DE14" s="8">
        <v>90904</v>
      </c>
      <c r="DF14" s="322">
        <f t="shared" si="35"/>
        <v>0.53249606063978727</v>
      </c>
      <c r="DG14" s="54">
        <v>0.9</v>
      </c>
      <c r="DH14" s="54">
        <v>0.97607700214933202</v>
      </c>
      <c r="DI14" s="54">
        <f t="shared" si="36"/>
        <v>1.0845300023881466</v>
      </c>
      <c r="DJ14" s="54">
        <v>0.79</v>
      </c>
      <c r="DK14" s="54">
        <v>0.9</v>
      </c>
      <c r="DL14" s="54">
        <f t="shared" si="37"/>
        <v>1.139240506329114</v>
      </c>
      <c r="DM14" s="54">
        <v>0.84499999999999997</v>
      </c>
      <c r="DN14" s="54">
        <v>0.97411464813522297</v>
      </c>
      <c r="DO14" s="54">
        <f t="shared" si="38"/>
        <v>1.1527984001600273</v>
      </c>
      <c r="DP14" s="54">
        <v>0.88</v>
      </c>
      <c r="DQ14" s="54">
        <v>0.94203793559770599</v>
      </c>
      <c r="DR14" s="54">
        <f t="shared" si="39"/>
        <v>1.0704976540883022</v>
      </c>
      <c r="DS14" s="54">
        <v>0.89</v>
      </c>
      <c r="DT14" s="54">
        <v>0.91632406287787205</v>
      </c>
      <c r="DU14" s="54">
        <f t="shared" si="40"/>
        <v>1.029577598739182</v>
      </c>
      <c r="DV14" s="54">
        <v>0.88500000000000001</v>
      </c>
      <c r="DW14" s="54">
        <v>0.93516483516483495</v>
      </c>
      <c r="DX14" s="54">
        <f t="shared" si="41"/>
        <v>1.0566834295647853</v>
      </c>
      <c r="DY14" s="54">
        <v>0.89</v>
      </c>
      <c r="DZ14" s="54">
        <v>0.96719462222017605</v>
      </c>
      <c r="EA14" s="54">
        <f t="shared" si="42"/>
        <v>1.0867355305844675</v>
      </c>
      <c r="EB14" s="54">
        <v>0.84000000000000008</v>
      </c>
      <c r="EC14" s="54">
        <v>0.91354062186559704</v>
      </c>
      <c r="ED14" s="54">
        <f t="shared" si="43"/>
        <v>1.0875483593638058</v>
      </c>
      <c r="EE14" s="54">
        <v>0.86499999999999999</v>
      </c>
      <c r="EF14" s="54">
        <v>0.96167110670549105</v>
      </c>
      <c r="EG14" s="54">
        <f t="shared" si="44"/>
        <v>1.1117585048618395</v>
      </c>
      <c r="EH14" s="54">
        <v>0.88</v>
      </c>
      <c r="EI14" s="54">
        <v>0.89214902848316802</v>
      </c>
      <c r="EJ14" s="54">
        <f t="shared" si="45"/>
        <v>1.0138057141854182</v>
      </c>
      <c r="EK14" s="54">
        <v>0.26</v>
      </c>
      <c r="EL14" s="54">
        <v>0.356358896169648</v>
      </c>
      <c r="EM14" s="54">
        <f t="shared" si="46"/>
        <v>1.3706111391140308</v>
      </c>
      <c r="EN14" s="54">
        <v>0.57000000000000006</v>
      </c>
      <c r="EO14" s="54">
        <v>0.723140465526103</v>
      </c>
      <c r="EP14" s="54">
        <f t="shared" si="47"/>
        <v>1.268667483379128</v>
      </c>
      <c r="EQ14" s="54">
        <v>0.88500000000000001</v>
      </c>
      <c r="ER14" s="54">
        <v>0.90632843118064899</v>
      </c>
      <c r="ES14" s="54">
        <f t="shared" si="48"/>
        <v>1.0240999222380214</v>
      </c>
      <c r="ET14" s="54">
        <v>0.55000000000000004</v>
      </c>
      <c r="EU14" s="54">
        <v>0.38691366716536102</v>
      </c>
      <c r="EV14" s="54">
        <f t="shared" si="49"/>
        <v>0.70347939484611088</v>
      </c>
      <c r="EW14" s="54">
        <v>0.71750000000000003</v>
      </c>
      <c r="EX14" s="54">
        <v>0.75914502046427301</v>
      </c>
      <c r="EY14" s="54">
        <f t="shared" si="50"/>
        <v>1.0580418403683247</v>
      </c>
      <c r="EZ14" s="54">
        <v>0.86</v>
      </c>
      <c r="FA14" s="54">
        <v>0.80608974358974295</v>
      </c>
      <c r="FB14" s="54">
        <f t="shared" si="51"/>
        <v>0.93731365533691047</v>
      </c>
      <c r="FC14" s="54">
        <v>0.33</v>
      </c>
      <c r="FD14" s="54">
        <v>0.44821519514792302</v>
      </c>
      <c r="FE14" s="54">
        <f t="shared" si="52"/>
        <v>1.358227864084615</v>
      </c>
      <c r="FF14" s="54">
        <v>0.59499999999999997</v>
      </c>
      <c r="FG14" s="54">
        <v>0.47675855310809101</v>
      </c>
      <c r="FH14" s="54">
        <f t="shared" si="53"/>
        <v>0.80127487917326223</v>
      </c>
      <c r="FI14" s="54">
        <v>0.91</v>
      </c>
      <c r="FJ14" s="54">
        <v>0.94186568504219803</v>
      </c>
      <c r="FK14" s="54">
        <f t="shared" si="54"/>
        <v>1.0350172363101078</v>
      </c>
      <c r="FL14" s="54">
        <v>0.61009999999999998</v>
      </c>
      <c r="FM14" s="54">
        <v>0.83364076550610999</v>
      </c>
      <c r="FN14" s="54">
        <f t="shared" si="55"/>
        <v>1.3664002057139977</v>
      </c>
      <c r="FO14" s="61">
        <v>15437</v>
      </c>
      <c r="FP14" s="61">
        <v>1547</v>
      </c>
      <c r="FQ14" s="92">
        <f t="shared" si="56"/>
        <v>0.10021377210597913</v>
      </c>
      <c r="FR14" s="61">
        <v>5459</v>
      </c>
      <c r="FS14" s="61">
        <v>1625</v>
      </c>
      <c r="FT14" s="92">
        <f t="shared" si="57"/>
        <v>0.29767356658728705</v>
      </c>
      <c r="FU14" s="61">
        <v>20896</v>
      </c>
      <c r="FV14" s="61">
        <v>3172</v>
      </c>
      <c r="FW14" s="92">
        <f t="shared" si="58"/>
        <v>0.15179938744257274</v>
      </c>
      <c r="FX14" s="61">
        <v>289635</v>
      </c>
      <c r="FY14" s="61">
        <v>143140</v>
      </c>
      <c r="FZ14" s="92">
        <f t="shared" si="59"/>
        <v>0.49420822759680288</v>
      </c>
      <c r="GA14" s="61">
        <v>310531</v>
      </c>
      <c r="GB14" s="61">
        <v>146312</v>
      </c>
      <c r="GC14" s="92">
        <f t="shared" si="60"/>
        <v>0.47116712985177001</v>
      </c>
      <c r="GD14" s="61">
        <v>9781</v>
      </c>
      <c r="GE14" s="61">
        <v>32</v>
      </c>
      <c r="GF14" s="54">
        <f t="shared" si="61"/>
        <v>3.2716491156323485E-3</v>
      </c>
      <c r="GG14" s="61">
        <v>24236</v>
      </c>
      <c r="GH14" s="61">
        <v>13075</v>
      </c>
      <c r="GI14" s="54">
        <f t="shared" si="62"/>
        <v>0.53948671397920445</v>
      </c>
      <c r="GJ14" s="61">
        <v>5216</v>
      </c>
      <c r="GK14" s="61">
        <v>5278</v>
      </c>
      <c r="GL14" s="54">
        <f t="shared" si="63"/>
        <v>1.0118865030674846</v>
      </c>
    </row>
    <row r="15" spans="1:194" s="44" customFormat="1" ht="15" customHeight="1" x14ac:dyDescent="0.55000000000000004">
      <c r="A15" s="8">
        <v>15</v>
      </c>
      <c r="B15" s="9" t="s">
        <v>63</v>
      </c>
      <c r="C15" s="8">
        <v>8835</v>
      </c>
      <c r="D15" s="8">
        <v>6999</v>
      </c>
      <c r="E15" s="187">
        <f t="shared" si="0"/>
        <v>0.79219015280135818</v>
      </c>
      <c r="F15" s="8">
        <v>3192</v>
      </c>
      <c r="G15" s="8">
        <v>2460</v>
      </c>
      <c r="H15" s="187">
        <f t="shared" si="1"/>
        <v>0.77067669172932329</v>
      </c>
      <c r="I15" s="8">
        <v>710</v>
      </c>
      <c r="J15" s="8">
        <v>291</v>
      </c>
      <c r="K15" s="187">
        <f t="shared" si="2"/>
        <v>0.40985915492957747</v>
      </c>
      <c r="L15" s="8">
        <v>154</v>
      </c>
      <c r="M15" s="8">
        <v>168</v>
      </c>
      <c r="N15" s="182">
        <f t="shared" si="3"/>
        <v>1.0909090909090908</v>
      </c>
      <c r="O15" s="8">
        <v>0</v>
      </c>
      <c r="P15" s="8">
        <v>0</v>
      </c>
      <c r="Q15" s="182" t="str">
        <f t="shared" si="4"/>
        <v>N/A</v>
      </c>
      <c r="R15" s="8">
        <v>12891</v>
      </c>
      <c r="S15" s="8">
        <v>9918</v>
      </c>
      <c r="T15" s="334">
        <f t="shared" si="5"/>
        <v>0.76937398184780081</v>
      </c>
      <c r="U15" s="8">
        <v>12891</v>
      </c>
      <c r="V15" s="8">
        <v>9918</v>
      </c>
      <c r="W15" s="334">
        <f t="shared" si="6"/>
        <v>0.76937398184780081</v>
      </c>
      <c r="X15" s="8">
        <v>879</v>
      </c>
      <c r="Y15" s="8">
        <v>433</v>
      </c>
      <c r="Z15" s="187">
        <f t="shared" si="7"/>
        <v>0.49260523321956767</v>
      </c>
      <c r="AA15" s="8">
        <v>187</v>
      </c>
      <c r="AB15" s="8">
        <v>161</v>
      </c>
      <c r="AC15" s="182">
        <f t="shared" si="8"/>
        <v>0.86096256684491979</v>
      </c>
      <c r="AD15" s="8">
        <v>0</v>
      </c>
      <c r="AE15" s="8">
        <v>0</v>
      </c>
      <c r="AF15" s="182" t="str">
        <f t="shared" si="9"/>
        <v>N/A</v>
      </c>
      <c r="AG15" s="8">
        <v>1066</v>
      </c>
      <c r="AH15" s="8">
        <v>594</v>
      </c>
      <c r="AI15" s="182">
        <f t="shared" si="10"/>
        <v>0.55722326454033766</v>
      </c>
      <c r="AJ15" s="8">
        <v>226</v>
      </c>
      <c r="AK15" s="8">
        <v>149</v>
      </c>
      <c r="AL15" s="187">
        <f t="shared" si="11"/>
        <v>0.65929203539823011</v>
      </c>
      <c r="AM15" s="8">
        <v>15</v>
      </c>
      <c r="AN15" s="8">
        <v>27</v>
      </c>
      <c r="AO15" s="182">
        <f t="shared" si="12"/>
        <v>1.8</v>
      </c>
      <c r="AP15" s="8">
        <v>0</v>
      </c>
      <c r="AQ15" s="8">
        <v>0</v>
      </c>
      <c r="AR15" s="182" t="str">
        <f t="shared" si="13"/>
        <v>N/A</v>
      </c>
      <c r="AS15" s="8">
        <v>241</v>
      </c>
      <c r="AT15" s="8">
        <v>176</v>
      </c>
      <c r="AU15" s="334">
        <f t="shared" si="14"/>
        <v>0.73029045643153523</v>
      </c>
      <c r="AV15" s="8">
        <v>5571</v>
      </c>
      <c r="AW15" s="8">
        <v>4294</v>
      </c>
      <c r="AX15" s="187">
        <f t="shared" si="15"/>
        <v>0.77077723927481601</v>
      </c>
      <c r="AY15" s="8">
        <v>1543</v>
      </c>
      <c r="AZ15" s="8">
        <v>1124</v>
      </c>
      <c r="BA15" s="187">
        <f t="shared" si="16"/>
        <v>0.72845106934543102</v>
      </c>
      <c r="BB15" s="8">
        <v>1086</v>
      </c>
      <c r="BC15" s="8">
        <v>958</v>
      </c>
      <c r="BD15" s="182">
        <f t="shared" si="17"/>
        <v>0.88213627992633514</v>
      </c>
      <c r="BE15" s="8">
        <v>0</v>
      </c>
      <c r="BF15" s="8">
        <v>0</v>
      </c>
      <c r="BG15" s="182" t="str">
        <f t="shared" si="18"/>
        <v>N/A</v>
      </c>
      <c r="BH15" s="8">
        <v>18832</v>
      </c>
      <c r="BI15" s="8">
        <v>17904</v>
      </c>
      <c r="BJ15" s="187">
        <f t="shared" si="19"/>
        <v>0.95072217502124046</v>
      </c>
      <c r="BK15" s="8">
        <v>27032</v>
      </c>
      <c r="BL15" s="8">
        <v>24280</v>
      </c>
      <c r="BM15" s="187">
        <f t="shared" si="20"/>
        <v>0.89819473216928081</v>
      </c>
      <c r="BN15" s="8">
        <v>0</v>
      </c>
      <c r="BO15" s="8">
        <v>0</v>
      </c>
      <c r="BP15" s="187" t="str">
        <f t="shared" si="21"/>
        <v>N/A</v>
      </c>
      <c r="BQ15" s="8">
        <v>28339</v>
      </c>
      <c r="BR15" s="8">
        <v>25050</v>
      </c>
      <c r="BS15" s="187">
        <f t="shared" si="22"/>
        <v>0.8839408588870461</v>
      </c>
      <c r="BT15" s="8">
        <v>41230</v>
      </c>
      <c r="BU15" s="8">
        <v>34968</v>
      </c>
      <c r="BV15" s="187">
        <f t="shared" si="23"/>
        <v>0.84812030075187972</v>
      </c>
      <c r="BW15" s="8">
        <v>75200</v>
      </c>
      <c r="BX15" s="8">
        <v>36254</v>
      </c>
      <c r="BY15" s="322">
        <f t="shared" si="24"/>
        <v>0.48210106382978724</v>
      </c>
      <c r="BZ15" s="8">
        <v>63315</v>
      </c>
      <c r="CA15" s="8">
        <v>41148</v>
      </c>
      <c r="CB15" s="322">
        <f t="shared" si="25"/>
        <v>0.64989339019189762</v>
      </c>
      <c r="CC15" s="8">
        <v>21760</v>
      </c>
      <c r="CD15" s="8">
        <v>13280</v>
      </c>
      <c r="CE15" s="322">
        <f t="shared" si="26"/>
        <v>0.61029411764705888</v>
      </c>
      <c r="CF15" s="8">
        <v>3420</v>
      </c>
      <c r="CG15" s="8">
        <v>1835</v>
      </c>
      <c r="CH15" s="187">
        <f t="shared" si="27"/>
        <v>0.53654970760233922</v>
      </c>
      <c r="CI15" s="8">
        <v>25180</v>
      </c>
      <c r="CJ15" s="8">
        <v>15115</v>
      </c>
      <c r="CK15" s="187">
        <f t="shared" si="28"/>
        <v>0.6002779984114377</v>
      </c>
      <c r="CL15" s="8">
        <v>29970</v>
      </c>
      <c r="CM15" s="8">
        <v>22072</v>
      </c>
      <c r="CN15" s="322">
        <f t="shared" si="29"/>
        <v>0.73646980313646981</v>
      </c>
      <c r="CO15" s="8">
        <v>1760</v>
      </c>
      <c r="CP15" s="8">
        <v>1021</v>
      </c>
      <c r="CQ15" s="322">
        <f t="shared" si="30"/>
        <v>0.58011363636363633</v>
      </c>
      <c r="CR15" s="8">
        <v>195425</v>
      </c>
      <c r="CS15" s="8">
        <v>115610</v>
      </c>
      <c r="CT15" s="322">
        <f t="shared" si="31"/>
        <v>0.59158244850965847</v>
      </c>
      <c r="CU15" s="8">
        <v>236655</v>
      </c>
      <c r="CV15" s="8">
        <v>150578</v>
      </c>
      <c r="CW15" s="322">
        <f t="shared" si="32"/>
        <v>0.63627643616234608</v>
      </c>
      <c r="CX15" s="8">
        <v>31412</v>
      </c>
      <c r="CY15" s="8">
        <v>23386</v>
      </c>
      <c r="CZ15" s="182">
        <f t="shared" si="33"/>
        <v>0.74449255061759834</v>
      </c>
      <c r="DA15" s="8">
        <v>1760</v>
      </c>
      <c r="DB15" s="8">
        <v>1021</v>
      </c>
      <c r="DC15" s="182">
        <f t="shared" si="34"/>
        <v>0.58011363636363633</v>
      </c>
      <c r="DD15" s="8">
        <v>101695</v>
      </c>
      <c r="DE15" s="8">
        <v>53118</v>
      </c>
      <c r="DF15" s="322">
        <f t="shared" si="35"/>
        <v>0.52232656472786276</v>
      </c>
      <c r="DG15" s="54">
        <v>0.94</v>
      </c>
      <c r="DH15" s="54">
        <v>0.96464097634372603</v>
      </c>
      <c r="DI15" s="54">
        <f t="shared" si="36"/>
        <v>1.0262138046209852</v>
      </c>
      <c r="DJ15" s="54">
        <v>0.83</v>
      </c>
      <c r="DK15" s="54">
        <v>0.95551601423487498</v>
      </c>
      <c r="DL15" s="54">
        <f t="shared" si="37"/>
        <v>1.151224113535994</v>
      </c>
      <c r="DM15" s="54">
        <v>0.88500000000000001</v>
      </c>
      <c r="DN15" s="54">
        <v>0.96423153692614805</v>
      </c>
      <c r="DO15" s="54">
        <f t="shared" si="38"/>
        <v>1.0895271603685288</v>
      </c>
      <c r="DP15" s="54">
        <v>0.88</v>
      </c>
      <c r="DQ15" s="54">
        <v>0.96259050683829395</v>
      </c>
      <c r="DR15" s="54">
        <f t="shared" si="39"/>
        <v>1.0938528486798795</v>
      </c>
      <c r="DS15" s="54">
        <v>0.86</v>
      </c>
      <c r="DT15" s="54">
        <v>0.871138211382114</v>
      </c>
      <c r="DU15" s="54">
        <f t="shared" si="40"/>
        <v>1.0129514085838536</v>
      </c>
      <c r="DV15" s="54">
        <v>0.87</v>
      </c>
      <c r="DW15" s="54">
        <v>0.93990723936277498</v>
      </c>
      <c r="DX15" s="54">
        <f t="shared" si="41"/>
        <v>1.0803531486928448</v>
      </c>
      <c r="DY15" s="54">
        <v>0.90999999999999992</v>
      </c>
      <c r="DZ15" s="54">
        <v>0.96415370889625296</v>
      </c>
      <c r="EA15" s="54">
        <f t="shared" si="42"/>
        <v>1.0595095702156627</v>
      </c>
      <c r="EB15" s="54">
        <v>0.84499999999999997</v>
      </c>
      <c r="EC15" s="54">
        <v>0.89760044642857195</v>
      </c>
      <c r="ED15" s="54">
        <f t="shared" si="43"/>
        <v>1.0622490490278957</v>
      </c>
      <c r="EE15" s="54">
        <v>0.87749999999999995</v>
      </c>
      <c r="EF15" s="54">
        <v>0.95733241821093595</v>
      </c>
      <c r="EG15" s="54">
        <f t="shared" si="44"/>
        <v>1.0909771147702974</v>
      </c>
      <c r="EH15" s="54">
        <v>0.82</v>
      </c>
      <c r="EI15" s="54">
        <v>0.87815545735213996</v>
      </c>
      <c r="EJ15" s="54">
        <f t="shared" si="45"/>
        <v>1.0709212894538294</v>
      </c>
      <c r="EK15" s="54">
        <v>0.25</v>
      </c>
      <c r="EL15" s="54">
        <v>0.34122017200306798</v>
      </c>
      <c r="EM15" s="54">
        <f t="shared" si="46"/>
        <v>1.3648806880122719</v>
      </c>
      <c r="EN15" s="54">
        <v>0.53499999999999992</v>
      </c>
      <c r="EO15" s="54">
        <v>0.64810137531355405</v>
      </c>
      <c r="EP15" s="54">
        <f t="shared" si="47"/>
        <v>1.2114044398384189</v>
      </c>
      <c r="EQ15" s="54">
        <v>0.86499999999999999</v>
      </c>
      <c r="ER15" s="54">
        <v>0.90584855325261604</v>
      </c>
      <c r="ES15" s="54">
        <f t="shared" si="48"/>
        <v>1.0472237609856834</v>
      </c>
      <c r="ET15" s="54">
        <v>0.54749999999999999</v>
      </c>
      <c r="EU15" s="54">
        <v>0.37876049550058399</v>
      </c>
      <c r="EV15" s="54">
        <f t="shared" si="49"/>
        <v>0.69179999178188856</v>
      </c>
      <c r="EW15" s="54">
        <v>0.70625000000000004</v>
      </c>
      <c r="EX15" s="54">
        <v>0.71991260343476504</v>
      </c>
      <c r="EY15" s="54">
        <f t="shared" si="50"/>
        <v>1.0193452791996673</v>
      </c>
      <c r="EZ15" s="54">
        <v>0.77</v>
      </c>
      <c r="FA15" s="54">
        <v>0.86049046321525902</v>
      </c>
      <c r="FB15" s="54">
        <f t="shared" si="51"/>
        <v>1.1175200820977389</v>
      </c>
      <c r="FC15" s="54">
        <v>0.32</v>
      </c>
      <c r="FD15" s="54">
        <v>0.50052710843373505</v>
      </c>
      <c r="FE15" s="54">
        <f t="shared" si="52"/>
        <v>1.564147213855422</v>
      </c>
      <c r="FF15" s="54">
        <v>0.54500000000000004</v>
      </c>
      <c r="FG15" s="54">
        <v>0.54422758848825703</v>
      </c>
      <c r="FH15" s="54">
        <f t="shared" si="53"/>
        <v>0.99858273117111374</v>
      </c>
      <c r="FI15" s="54">
        <v>0.79</v>
      </c>
      <c r="FJ15" s="54">
        <v>0.87637903018900198</v>
      </c>
      <c r="FK15" s="54">
        <f t="shared" si="54"/>
        <v>1.1093405445430404</v>
      </c>
      <c r="FL15" s="54">
        <v>0.61009999999999998</v>
      </c>
      <c r="FM15" s="54">
        <v>0.88932419196865797</v>
      </c>
      <c r="FN15" s="54">
        <f t="shared" si="55"/>
        <v>1.4576695492028486</v>
      </c>
      <c r="FO15" s="61">
        <v>12414</v>
      </c>
      <c r="FP15" s="61">
        <v>987</v>
      </c>
      <c r="FQ15" s="92">
        <f t="shared" si="56"/>
        <v>7.9507008216529729E-2</v>
      </c>
      <c r="FR15" s="61">
        <v>2429</v>
      </c>
      <c r="FS15" s="61">
        <v>1032</v>
      </c>
      <c r="FT15" s="92">
        <f t="shared" si="57"/>
        <v>0.42486620008233839</v>
      </c>
      <c r="FU15" s="61">
        <v>14843</v>
      </c>
      <c r="FV15" s="61">
        <v>2019</v>
      </c>
      <c r="FW15" s="92">
        <f t="shared" si="58"/>
        <v>0.13602371488243617</v>
      </c>
      <c r="FX15" s="61">
        <v>80295</v>
      </c>
      <c r="FY15" s="61">
        <v>55095</v>
      </c>
      <c r="FZ15" s="92">
        <f t="shared" si="59"/>
        <v>0.68615729497478051</v>
      </c>
      <c r="GA15" s="61">
        <v>95138</v>
      </c>
      <c r="GB15" s="61">
        <v>57114</v>
      </c>
      <c r="GC15" s="92">
        <f t="shared" si="60"/>
        <v>0.60032794466984796</v>
      </c>
      <c r="GD15" s="61">
        <v>7646</v>
      </c>
      <c r="GE15" s="61">
        <v>3</v>
      </c>
      <c r="GF15" s="54">
        <f t="shared" si="61"/>
        <v>3.9236201935652631E-4</v>
      </c>
      <c r="GG15" s="61">
        <v>21840</v>
      </c>
      <c r="GH15" s="61">
        <v>12258</v>
      </c>
      <c r="GI15" s="54">
        <f t="shared" si="62"/>
        <v>0.56126373626373627</v>
      </c>
      <c r="GJ15" s="61">
        <v>1075</v>
      </c>
      <c r="GK15" s="61">
        <v>797</v>
      </c>
      <c r="GL15" s="54">
        <f t="shared" si="63"/>
        <v>0.74139534883720926</v>
      </c>
    </row>
    <row r="16" spans="1:194" s="44" customFormat="1" ht="15" customHeight="1" x14ac:dyDescent="0.55000000000000004">
      <c r="A16" s="8">
        <v>17</v>
      </c>
      <c r="B16" s="9" t="s">
        <v>69</v>
      </c>
      <c r="C16" s="8">
        <v>4375</v>
      </c>
      <c r="D16" s="8">
        <v>3250</v>
      </c>
      <c r="E16" s="187">
        <f t="shared" si="0"/>
        <v>0.74285714285714288</v>
      </c>
      <c r="F16" s="8">
        <v>3318</v>
      </c>
      <c r="G16" s="8">
        <v>2493</v>
      </c>
      <c r="H16" s="187">
        <f t="shared" si="1"/>
        <v>0.75135623869801083</v>
      </c>
      <c r="I16" s="8">
        <v>510</v>
      </c>
      <c r="J16" s="8">
        <v>235</v>
      </c>
      <c r="K16" s="187">
        <f t="shared" si="2"/>
        <v>0.46078431372549017</v>
      </c>
      <c r="L16" s="8">
        <v>45</v>
      </c>
      <c r="M16" s="8">
        <v>45</v>
      </c>
      <c r="N16" s="182">
        <f t="shared" si="3"/>
        <v>1</v>
      </c>
      <c r="O16" s="8">
        <v>0</v>
      </c>
      <c r="P16" s="8">
        <v>0</v>
      </c>
      <c r="Q16" s="182" t="str">
        <f t="shared" si="4"/>
        <v>N/A</v>
      </c>
      <c r="R16" s="8">
        <v>8248</v>
      </c>
      <c r="S16" s="8">
        <v>6023</v>
      </c>
      <c r="T16" s="334">
        <f t="shared" si="5"/>
        <v>0.73023763336566438</v>
      </c>
      <c r="U16" s="8">
        <v>8248</v>
      </c>
      <c r="V16" s="8">
        <v>6023</v>
      </c>
      <c r="W16" s="334">
        <f t="shared" si="6"/>
        <v>0.73023763336566438</v>
      </c>
      <c r="X16" s="8">
        <v>358</v>
      </c>
      <c r="Y16" s="8">
        <v>226</v>
      </c>
      <c r="Z16" s="187">
        <f t="shared" si="7"/>
        <v>0.63128491620111726</v>
      </c>
      <c r="AA16" s="8">
        <v>17</v>
      </c>
      <c r="AB16" s="8">
        <v>0</v>
      </c>
      <c r="AC16" s="182">
        <f t="shared" si="8"/>
        <v>0</v>
      </c>
      <c r="AD16" s="8">
        <v>110</v>
      </c>
      <c r="AE16" s="8">
        <v>63</v>
      </c>
      <c r="AF16" s="182">
        <f t="shared" si="9"/>
        <v>0.57272727272727275</v>
      </c>
      <c r="AG16" s="8">
        <v>485</v>
      </c>
      <c r="AH16" s="8">
        <v>289</v>
      </c>
      <c r="AI16" s="182">
        <f t="shared" si="10"/>
        <v>0.59587628865979381</v>
      </c>
      <c r="AJ16" s="8">
        <v>202</v>
      </c>
      <c r="AK16" s="8">
        <v>37</v>
      </c>
      <c r="AL16" s="187">
        <f t="shared" si="11"/>
        <v>0.18316831683168316</v>
      </c>
      <c r="AM16" s="8">
        <v>26</v>
      </c>
      <c r="AN16" s="8">
        <v>26</v>
      </c>
      <c r="AO16" s="182">
        <f t="shared" si="12"/>
        <v>1</v>
      </c>
      <c r="AP16" s="8">
        <v>45</v>
      </c>
      <c r="AQ16" s="8">
        <v>15</v>
      </c>
      <c r="AR16" s="182">
        <f t="shared" si="13"/>
        <v>0.33333333333333331</v>
      </c>
      <c r="AS16" s="8">
        <v>273</v>
      </c>
      <c r="AT16" s="8">
        <v>78</v>
      </c>
      <c r="AU16" s="334">
        <f t="shared" si="14"/>
        <v>0.2857142857142857</v>
      </c>
      <c r="AV16" s="8">
        <v>3257</v>
      </c>
      <c r="AW16" s="8">
        <v>2336</v>
      </c>
      <c r="AX16" s="187">
        <f t="shared" si="15"/>
        <v>0.71722443966840654</v>
      </c>
      <c r="AY16" s="8">
        <v>1300</v>
      </c>
      <c r="AZ16" s="8">
        <v>898</v>
      </c>
      <c r="BA16" s="187">
        <f t="shared" si="16"/>
        <v>0.6907692307692308</v>
      </c>
      <c r="BB16" s="8">
        <v>399</v>
      </c>
      <c r="BC16" s="8">
        <v>496</v>
      </c>
      <c r="BD16" s="182">
        <f t="shared" si="17"/>
        <v>1.2431077694235588</v>
      </c>
      <c r="BE16" s="8">
        <v>0</v>
      </c>
      <c r="BF16" s="8">
        <v>44</v>
      </c>
      <c r="BG16" s="182" t="str">
        <f t="shared" si="18"/>
        <v>N/A</v>
      </c>
      <c r="BH16" s="8">
        <v>8348</v>
      </c>
      <c r="BI16" s="8">
        <v>7398</v>
      </c>
      <c r="BJ16" s="187">
        <f t="shared" si="19"/>
        <v>0.88620028749401059</v>
      </c>
      <c r="BK16" s="8">
        <v>13304</v>
      </c>
      <c r="BL16" s="8">
        <v>11172</v>
      </c>
      <c r="BM16" s="187">
        <f t="shared" si="20"/>
        <v>0.83974744437763083</v>
      </c>
      <c r="BN16" s="8">
        <v>0</v>
      </c>
      <c r="BO16" s="8">
        <v>0</v>
      </c>
      <c r="BP16" s="187" t="str">
        <f t="shared" si="21"/>
        <v>N/A</v>
      </c>
      <c r="BQ16" s="8">
        <v>14062</v>
      </c>
      <c r="BR16" s="8">
        <v>11539</v>
      </c>
      <c r="BS16" s="187">
        <f t="shared" si="22"/>
        <v>0.82058028729910393</v>
      </c>
      <c r="BT16" s="8">
        <v>22310</v>
      </c>
      <c r="BU16" s="8">
        <v>17562</v>
      </c>
      <c r="BV16" s="187">
        <f t="shared" si="23"/>
        <v>0.78718063648588077</v>
      </c>
      <c r="BW16" s="8">
        <v>57120</v>
      </c>
      <c r="BX16" s="8">
        <v>24343</v>
      </c>
      <c r="BY16" s="322">
        <f t="shared" si="24"/>
        <v>0.42617296918767505</v>
      </c>
      <c r="BZ16" s="8">
        <v>46995</v>
      </c>
      <c r="CA16" s="8">
        <v>26395</v>
      </c>
      <c r="CB16" s="322">
        <f t="shared" si="25"/>
        <v>0.56165549526545377</v>
      </c>
      <c r="CC16" s="8">
        <v>19680</v>
      </c>
      <c r="CD16" s="8">
        <v>9920</v>
      </c>
      <c r="CE16" s="322">
        <f t="shared" si="26"/>
        <v>0.50406504065040647</v>
      </c>
      <c r="CF16" s="8">
        <v>0</v>
      </c>
      <c r="CG16" s="8">
        <v>0</v>
      </c>
      <c r="CH16" s="187" t="str">
        <f t="shared" si="27"/>
        <v>N/A</v>
      </c>
      <c r="CI16" s="8">
        <v>19680</v>
      </c>
      <c r="CJ16" s="8">
        <v>9920</v>
      </c>
      <c r="CK16" s="187">
        <f t="shared" si="28"/>
        <v>0.50406504065040647</v>
      </c>
      <c r="CL16" s="8">
        <v>16995</v>
      </c>
      <c r="CM16" s="8">
        <v>9691</v>
      </c>
      <c r="CN16" s="322">
        <f t="shared" si="29"/>
        <v>0.57022653721682848</v>
      </c>
      <c r="CO16" s="8">
        <v>2350</v>
      </c>
      <c r="CP16" s="8">
        <v>3255</v>
      </c>
      <c r="CQ16" s="322">
        <f t="shared" si="30"/>
        <v>1.3851063829787233</v>
      </c>
      <c r="CR16" s="8">
        <v>143140</v>
      </c>
      <c r="CS16" s="8">
        <v>73604</v>
      </c>
      <c r="CT16" s="322">
        <f t="shared" si="31"/>
        <v>0.51420986446835271</v>
      </c>
      <c r="CU16" s="8">
        <v>165450</v>
      </c>
      <c r="CV16" s="8">
        <v>91166</v>
      </c>
      <c r="CW16" s="322">
        <f t="shared" si="32"/>
        <v>0.55101843457237831</v>
      </c>
      <c r="CX16" s="8">
        <v>17482</v>
      </c>
      <c r="CY16" s="8">
        <v>10258</v>
      </c>
      <c r="CZ16" s="182">
        <f t="shared" si="33"/>
        <v>0.58677496853906874</v>
      </c>
      <c r="DA16" s="8">
        <v>2505</v>
      </c>
      <c r="DB16" s="8">
        <v>3377</v>
      </c>
      <c r="DC16" s="182">
        <f t="shared" si="34"/>
        <v>1.3481037924151698</v>
      </c>
      <c r="DD16" s="8">
        <v>81418</v>
      </c>
      <c r="DE16" s="8">
        <v>37654</v>
      </c>
      <c r="DF16" s="322">
        <f t="shared" si="35"/>
        <v>0.46247758480925594</v>
      </c>
      <c r="DG16" s="54">
        <v>0.88</v>
      </c>
      <c r="DH16" s="54">
        <v>0.95009867493656597</v>
      </c>
      <c r="DI16" s="54">
        <f t="shared" si="36"/>
        <v>1.0796575851551886</v>
      </c>
      <c r="DJ16" s="54">
        <v>0.64</v>
      </c>
      <c r="DK16" s="54">
        <v>0.74721603563474404</v>
      </c>
      <c r="DL16" s="54">
        <f t="shared" si="37"/>
        <v>1.1675250556792875</v>
      </c>
      <c r="DM16" s="54">
        <v>0.76</v>
      </c>
      <c r="DN16" s="54">
        <v>0.93430973221249702</v>
      </c>
      <c r="DO16" s="54">
        <f t="shared" si="38"/>
        <v>1.2293549108059172</v>
      </c>
      <c r="DP16" s="54">
        <v>0.81</v>
      </c>
      <c r="DQ16" s="54">
        <v>0.93371104815864003</v>
      </c>
      <c r="DR16" s="54">
        <f t="shared" si="39"/>
        <v>1.1527296890847407</v>
      </c>
      <c r="DS16" s="54">
        <v>0.71</v>
      </c>
      <c r="DT16" s="54">
        <v>0.79462494985960697</v>
      </c>
      <c r="DU16" s="54">
        <f t="shared" si="40"/>
        <v>1.1191900702247985</v>
      </c>
      <c r="DV16" s="54">
        <v>0.76</v>
      </c>
      <c r="DW16" s="54">
        <v>0.87614145774531005</v>
      </c>
      <c r="DX16" s="54">
        <f t="shared" si="41"/>
        <v>1.1528177075596184</v>
      </c>
      <c r="DY16" s="54">
        <v>0.84499999999999997</v>
      </c>
      <c r="DZ16" s="54">
        <v>0.94601651259614705</v>
      </c>
      <c r="EA16" s="54">
        <f t="shared" si="42"/>
        <v>1.1195461687528367</v>
      </c>
      <c r="EB16" s="54">
        <v>0.67500000000000004</v>
      </c>
      <c r="EC16" s="54">
        <v>0.78207018578590404</v>
      </c>
      <c r="ED16" s="54">
        <f t="shared" si="43"/>
        <v>1.1586224974605985</v>
      </c>
      <c r="EE16" s="54">
        <v>0.76</v>
      </c>
      <c r="EF16" s="54">
        <v>0.91436055119006998</v>
      </c>
      <c r="EG16" s="54">
        <f t="shared" si="44"/>
        <v>1.2031059884079869</v>
      </c>
      <c r="EH16" s="54">
        <v>0.8</v>
      </c>
      <c r="EI16" s="54">
        <v>0.83785363869754204</v>
      </c>
      <c r="EJ16" s="54">
        <f t="shared" si="45"/>
        <v>1.0473170483719274</v>
      </c>
      <c r="EK16" s="54">
        <v>0.26</v>
      </c>
      <c r="EL16" s="54">
        <v>0.37007851034643802</v>
      </c>
      <c r="EM16" s="54">
        <f t="shared" si="46"/>
        <v>1.4233788859478385</v>
      </c>
      <c r="EN16" s="54">
        <v>0.53</v>
      </c>
      <c r="EO16" s="54">
        <v>0.62010216836041498</v>
      </c>
      <c r="EP16" s="54">
        <f t="shared" si="47"/>
        <v>1.1700040912460659</v>
      </c>
      <c r="EQ16" s="54">
        <v>0.82250000000000001</v>
      </c>
      <c r="ER16" s="54">
        <v>0.86649723426521197</v>
      </c>
      <c r="ES16" s="54">
        <f t="shared" si="48"/>
        <v>1.0534920781339963</v>
      </c>
      <c r="ET16" s="54">
        <v>0.46750000000000003</v>
      </c>
      <c r="EU16" s="54">
        <v>0.40718117597067999</v>
      </c>
      <c r="EV16" s="54">
        <f t="shared" si="49"/>
        <v>0.8709757774773903</v>
      </c>
      <c r="EW16" s="54">
        <v>0.64500000000000002</v>
      </c>
      <c r="EX16" s="54">
        <v>0.67678739881095995</v>
      </c>
      <c r="EY16" s="54">
        <f t="shared" si="50"/>
        <v>1.0492827888542013</v>
      </c>
      <c r="EZ16" s="54" t="s">
        <v>341</v>
      </c>
      <c r="FA16" s="54">
        <v>0</v>
      </c>
      <c r="FB16" s="54" t="str">
        <f t="shared" si="51"/>
        <v>N/A</v>
      </c>
      <c r="FC16" s="54">
        <v>0.32</v>
      </c>
      <c r="FD16" s="54">
        <v>0.52157258064516099</v>
      </c>
      <c r="FE16" s="54">
        <f t="shared" si="52"/>
        <v>1.6299143145161281</v>
      </c>
      <c r="FF16" s="54">
        <v>0.32</v>
      </c>
      <c r="FG16" s="54">
        <v>0.52157258064516099</v>
      </c>
      <c r="FH16" s="54">
        <f t="shared" si="53"/>
        <v>1.6299143145161281</v>
      </c>
      <c r="FI16" s="54">
        <v>0.83</v>
      </c>
      <c r="FJ16" s="54">
        <v>0.9163579645155</v>
      </c>
      <c r="FK16" s="54">
        <f t="shared" si="54"/>
        <v>1.1040457403801205</v>
      </c>
      <c r="FL16" s="54">
        <v>0.61009999999999998</v>
      </c>
      <c r="FM16" s="54">
        <v>0.93307669529167903</v>
      </c>
      <c r="FN16" s="54">
        <f t="shared" si="55"/>
        <v>1.5293832081489576</v>
      </c>
      <c r="FO16" s="61">
        <v>5315</v>
      </c>
      <c r="FP16" s="61">
        <v>680</v>
      </c>
      <c r="FQ16" s="92">
        <f t="shared" si="56"/>
        <v>0.12793979303857009</v>
      </c>
      <c r="FR16" s="61">
        <v>1135</v>
      </c>
      <c r="FS16" s="61">
        <v>557</v>
      </c>
      <c r="FT16" s="92">
        <f t="shared" si="57"/>
        <v>0.49074889867841409</v>
      </c>
      <c r="FU16" s="61">
        <v>6450</v>
      </c>
      <c r="FV16" s="61">
        <v>1237</v>
      </c>
      <c r="FW16" s="92">
        <f t="shared" si="58"/>
        <v>0.19178294573643412</v>
      </c>
      <c r="FX16" s="61">
        <v>58454</v>
      </c>
      <c r="FY16" s="61">
        <v>25412</v>
      </c>
      <c r="FZ16" s="92">
        <f t="shared" si="59"/>
        <v>0.43473500530331544</v>
      </c>
      <c r="GA16" s="61">
        <v>64904</v>
      </c>
      <c r="GB16" s="61">
        <v>26649</v>
      </c>
      <c r="GC16" s="92">
        <f t="shared" si="60"/>
        <v>0.41059102674719583</v>
      </c>
      <c r="GD16" s="61">
        <v>2769</v>
      </c>
      <c r="GE16" s="61">
        <v>32</v>
      </c>
      <c r="GF16" s="54">
        <f t="shared" si="61"/>
        <v>1.155651859877212E-2</v>
      </c>
      <c r="GG16" s="61">
        <v>13028</v>
      </c>
      <c r="GH16" s="61">
        <v>3019</v>
      </c>
      <c r="GI16" s="54">
        <f t="shared" si="62"/>
        <v>0.23173165489714462</v>
      </c>
      <c r="GJ16" s="61">
        <v>1434</v>
      </c>
      <c r="GK16" s="61">
        <v>1716</v>
      </c>
      <c r="GL16" s="54">
        <f t="shared" si="63"/>
        <v>1.1966527196652719</v>
      </c>
    </row>
    <row r="17" spans="1:194" s="44" customFormat="1" ht="15" customHeight="1" x14ac:dyDescent="0.55000000000000004">
      <c r="A17" s="8">
        <v>18</v>
      </c>
      <c r="B17" s="9" t="s">
        <v>74</v>
      </c>
      <c r="C17" s="8">
        <v>974</v>
      </c>
      <c r="D17" s="8">
        <v>695</v>
      </c>
      <c r="E17" s="187">
        <f t="shared" si="0"/>
        <v>0.71355236139630385</v>
      </c>
      <c r="F17" s="8">
        <v>0</v>
      </c>
      <c r="G17" s="8">
        <v>0</v>
      </c>
      <c r="H17" s="187" t="str">
        <f t="shared" si="1"/>
        <v>N/A</v>
      </c>
      <c r="I17" s="8">
        <v>0</v>
      </c>
      <c r="J17" s="8">
        <v>0</v>
      </c>
      <c r="K17" s="187" t="str">
        <f t="shared" si="2"/>
        <v>N/A</v>
      </c>
      <c r="L17" s="8">
        <v>0</v>
      </c>
      <c r="M17" s="8">
        <v>0</v>
      </c>
      <c r="N17" s="182" t="str">
        <f t="shared" si="3"/>
        <v>N/A</v>
      </c>
      <c r="O17" s="8">
        <v>0</v>
      </c>
      <c r="P17" s="8">
        <v>0</v>
      </c>
      <c r="Q17" s="182" t="str">
        <f t="shared" si="4"/>
        <v>N/A</v>
      </c>
      <c r="R17" s="8">
        <v>974</v>
      </c>
      <c r="S17" s="8">
        <v>695</v>
      </c>
      <c r="T17" s="334">
        <f t="shared" si="5"/>
        <v>0.71355236139630385</v>
      </c>
      <c r="U17" s="8">
        <v>974</v>
      </c>
      <c r="V17" s="8">
        <v>695</v>
      </c>
      <c r="W17" s="334">
        <f t="shared" si="6"/>
        <v>0.71355236139630385</v>
      </c>
      <c r="X17" s="8">
        <v>82</v>
      </c>
      <c r="Y17" s="8">
        <v>48</v>
      </c>
      <c r="Z17" s="187">
        <f t="shared" si="7"/>
        <v>0.58536585365853655</v>
      </c>
      <c r="AA17" s="8">
        <v>19</v>
      </c>
      <c r="AB17" s="8">
        <v>19</v>
      </c>
      <c r="AC17" s="182">
        <f t="shared" si="8"/>
        <v>1</v>
      </c>
      <c r="AD17" s="8">
        <v>0</v>
      </c>
      <c r="AE17" s="8">
        <v>0</v>
      </c>
      <c r="AF17" s="182" t="str">
        <f t="shared" si="9"/>
        <v>N/A</v>
      </c>
      <c r="AG17" s="8">
        <v>101</v>
      </c>
      <c r="AH17" s="8">
        <v>67</v>
      </c>
      <c r="AI17" s="182">
        <f t="shared" si="10"/>
        <v>0.6633663366336634</v>
      </c>
      <c r="AJ17" s="8">
        <v>25</v>
      </c>
      <c r="AK17" s="8">
        <v>0</v>
      </c>
      <c r="AL17" s="187">
        <f t="shared" si="11"/>
        <v>0</v>
      </c>
      <c r="AM17" s="8">
        <v>0</v>
      </c>
      <c r="AN17" s="8">
        <v>0</v>
      </c>
      <c r="AO17" s="182" t="str">
        <f t="shared" si="12"/>
        <v>N/A</v>
      </c>
      <c r="AP17" s="8">
        <v>0</v>
      </c>
      <c r="AQ17" s="8">
        <v>0</v>
      </c>
      <c r="AR17" s="182" t="str">
        <f t="shared" si="13"/>
        <v>N/A</v>
      </c>
      <c r="AS17" s="8">
        <v>25</v>
      </c>
      <c r="AT17" s="8">
        <v>0</v>
      </c>
      <c r="AU17" s="334">
        <f t="shared" si="14"/>
        <v>0</v>
      </c>
      <c r="AV17" s="8">
        <v>2382</v>
      </c>
      <c r="AW17" s="8">
        <v>1981</v>
      </c>
      <c r="AX17" s="187">
        <f t="shared" si="15"/>
        <v>0.8316540722082284</v>
      </c>
      <c r="AY17" s="8">
        <v>184</v>
      </c>
      <c r="AZ17" s="8">
        <v>134</v>
      </c>
      <c r="BA17" s="187">
        <f t="shared" si="16"/>
        <v>0.72826086956521741</v>
      </c>
      <c r="BB17" s="8">
        <v>171</v>
      </c>
      <c r="BC17" s="8">
        <v>167</v>
      </c>
      <c r="BD17" s="182">
        <f t="shared" si="17"/>
        <v>0.97660818713450293</v>
      </c>
      <c r="BE17" s="8">
        <v>0</v>
      </c>
      <c r="BF17" s="8">
        <v>0</v>
      </c>
      <c r="BG17" s="182" t="str">
        <f t="shared" si="18"/>
        <v>N/A</v>
      </c>
      <c r="BH17" s="8">
        <v>4943</v>
      </c>
      <c r="BI17" s="8">
        <v>4571</v>
      </c>
      <c r="BJ17" s="187">
        <f t="shared" si="19"/>
        <v>0.92474205947804977</v>
      </c>
      <c r="BK17" s="8">
        <v>7680</v>
      </c>
      <c r="BL17" s="8">
        <v>6853</v>
      </c>
      <c r="BM17" s="187">
        <f t="shared" si="20"/>
        <v>0.89231770833333335</v>
      </c>
      <c r="BN17" s="8">
        <v>0</v>
      </c>
      <c r="BO17" s="8">
        <v>0</v>
      </c>
      <c r="BP17" s="187" t="str">
        <f t="shared" si="21"/>
        <v>N/A</v>
      </c>
      <c r="BQ17" s="8">
        <v>7806</v>
      </c>
      <c r="BR17" s="8">
        <v>6920</v>
      </c>
      <c r="BS17" s="187">
        <f t="shared" si="22"/>
        <v>0.88649756597489116</v>
      </c>
      <c r="BT17" s="8">
        <v>8780</v>
      </c>
      <c r="BU17" s="8">
        <v>7615</v>
      </c>
      <c r="BV17" s="187">
        <f t="shared" si="23"/>
        <v>0.86731207289293855</v>
      </c>
      <c r="BW17" s="8">
        <v>16160</v>
      </c>
      <c r="BX17" s="8">
        <v>8160</v>
      </c>
      <c r="BY17" s="322">
        <f t="shared" si="24"/>
        <v>0.50495049504950495</v>
      </c>
      <c r="BZ17" s="8">
        <v>22734</v>
      </c>
      <c r="CA17" s="8">
        <v>16399</v>
      </c>
      <c r="CB17" s="322">
        <f t="shared" si="25"/>
        <v>0.721342482625143</v>
      </c>
      <c r="CC17" s="8">
        <v>3840</v>
      </c>
      <c r="CD17" s="8">
        <v>2000</v>
      </c>
      <c r="CE17" s="322">
        <f t="shared" si="26"/>
        <v>0.52083333333333337</v>
      </c>
      <c r="CF17" s="8">
        <v>0</v>
      </c>
      <c r="CG17" s="8">
        <v>0</v>
      </c>
      <c r="CH17" s="187" t="str">
        <f t="shared" si="27"/>
        <v>N/A</v>
      </c>
      <c r="CI17" s="8">
        <v>3840</v>
      </c>
      <c r="CJ17" s="8">
        <v>2000</v>
      </c>
      <c r="CK17" s="187">
        <f t="shared" si="28"/>
        <v>0.52083333333333337</v>
      </c>
      <c r="CL17" s="8">
        <v>3795</v>
      </c>
      <c r="CM17" s="8">
        <v>2930</v>
      </c>
      <c r="CN17" s="322">
        <f t="shared" si="29"/>
        <v>0.77206851119894593</v>
      </c>
      <c r="CO17" s="8">
        <v>600</v>
      </c>
      <c r="CP17" s="8">
        <v>371</v>
      </c>
      <c r="CQ17" s="322">
        <f t="shared" si="30"/>
        <v>0.61833333333333329</v>
      </c>
      <c r="CR17" s="8">
        <v>47129</v>
      </c>
      <c r="CS17" s="8">
        <v>29860</v>
      </c>
      <c r="CT17" s="322">
        <f t="shared" si="31"/>
        <v>0.63358017356616947</v>
      </c>
      <c r="CU17" s="8">
        <v>55909</v>
      </c>
      <c r="CV17" s="8">
        <v>37475</v>
      </c>
      <c r="CW17" s="322">
        <f t="shared" si="32"/>
        <v>0.67028564274088254</v>
      </c>
      <c r="CX17" s="8">
        <v>3985</v>
      </c>
      <c r="CY17" s="8">
        <v>3116</v>
      </c>
      <c r="CZ17" s="182">
        <f t="shared" si="33"/>
        <v>0.78193224592220834</v>
      </c>
      <c r="DA17" s="8">
        <v>600</v>
      </c>
      <c r="DB17" s="8">
        <v>371</v>
      </c>
      <c r="DC17" s="182">
        <f t="shared" si="34"/>
        <v>0.61833333333333329</v>
      </c>
      <c r="DD17" s="8">
        <v>20184</v>
      </c>
      <c r="DE17" s="8">
        <v>10294</v>
      </c>
      <c r="DF17" s="322">
        <f t="shared" si="35"/>
        <v>0.51000792707094733</v>
      </c>
      <c r="DG17" s="54">
        <v>0.88</v>
      </c>
      <c r="DH17" s="54">
        <v>0.93471853816681405</v>
      </c>
      <c r="DI17" s="54">
        <f t="shared" si="36"/>
        <v>1.0621801570077432</v>
      </c>
      <c r="DJ17" s="54">
        <v>0.84</v>
      </c>
      <c r="DK17" s="54">
        <v>0.94029850746268595</v>
      </c>
      <c r="DL17" s="54">
        <f t="shared" si="37"/>
        <v>1.1194029850746261</v>
      </c>
      <c r="DM17" s="54">
        <v>0.86</v>
      </c>
      <c r="DN17" s="54">
        <v>0.93482658959537601</v>
      </c>
      <c r="DO17" s="54">
        <f t="shared" si="38"/>
        <v>1.0870076623202047</v>
      </c>
      <c r="DP17" s="54">
        <v>0.92</v>
      </c>
      <c r="DQ17" s="54">
        <v>0.95683453237410099</v>
      </c>
      <c r="DR17" s="54">
        <f t="shared" si="39"/>
        <v>1.0400375351892401</v>
      </c>
      <c r="DS17" s="54" t="s">
        <v>341</v>
      </c>
      <c r="DT17" s="54">
        <v>0</v>
      </c>
      <c r="DU17" s="54" t="str">
        <f t="shared" si="40"/>
        <v>N/A</v>
      </c>
      <c r="DV17" s="54">
        <v>0.92</v>
      </c>
      <c r="DW17" s="54">
        <v>0.95683453237410099</v>
      </c>
      <c r="DX17" s="54">
        <f t="shared" si="41"/>
        <v>1.0400375351892401</v>
      </c>
      <c r="DY17" s="54">
        <v>0.9</v>
      </c>
      <c r="DZ17" s="54">
        <v>0.93677315866862698</v>
      </c>
      <c r="EA17" s="54">
        <f t="shared" si="42"/>
        <v>1.0408590651873633</v>
      </c>
      <c r="EB17" s="54">
        <v>0.84</v>
      </c>
      <c r="EC17" s="54">
        <v>0.94029850746268595</v>
      </c>
      <c r="ED17" s="54">
        <f t="shared" si="43"/>
        <v>1.1194029850746261</v>
      </c>
      <c r="EE17" s="54">
        <v>0.87</v>
      </c>
      <c r="EF17" s="54">
        <v>0.93683519369665103</v>
      </c>
      <c r="EG17" s="54">
        <f t="shared" si="44"/>
        <v>1.0768220617202886</v>
      </c>
      <c r="EH17" s="54">
        <v>0.92</v>
      </c>
      <c r="EI17" s="54">
        <v>0.90781725888324905</v>
      </c>
      <c r="EJ17" s="54">
        <f t="shared" si="45"/>
        <v>0.98675789009048809</v>
      </c>
      <c r="EK17" s="54">
        <v>0.28999999999999998</v>
      </c>
      <c r="EL17" s="54">
        <v>0.32992125984252002</v>
      </c>
      <c r="EM17" s="54">
        <f t="shared" si="46"/>
        <v>1.137659516698345</v>
      </c>
      <c r="EN17" s="54">
        <v>0.60499999999999998</v>
      </c>
      <c r="EO17" s="54">
        <v>0.71118553248492999</v>
      </c>
      <c r="EP17" s="54">
        <f t="shared" si="47"/>
        <v>1.1755132768345951</v>
      </c>
      <c r="EQ17" s="54">
        <v>0.91</v>
      </c>
      <c r="ER17" s="54">
        <v>0.91578676281225901</v>
      </c>
      <c r="ES17" s="54">
        <f t="shared" si="48"/>
        <v>1.0063590800134714</v>
      </c>
      <c r="ET17" s="54">
        <v>0.56499999999999995</v>
      </c>
      <c r="EU17" s="54">
        <v>0.33786671847678301</v>
      </c>
      <c r="EV17" s="54">
        <f t="shared" si="49"/>
        <v>0.59799419199430626</v>
      </c>
      <c r="EW17" s="54">
        <v>0.73750000000000004</v>
      </c>
      <c r="EX17" s="54">
        <v>0.75703802535023301</v>
      </c>
      <c r="EY17" s="54">
        <f t="shared" si="50"/>
        <v>1.0264922377630277</v>
      </c>
      <c r="EZ17" s="54" t="s">
        <v>341</v>
      </c>
      <c r="FA17" s="54">
        <v>0</v>
      </c>
      <c r="FB17" s="54" t="str">
        <f t="shared" si="51"/>
        <v>N/A</v>
      </c>
      <c r="FC17" s="54">
        <v>0.25</v>
      </c>
      <c r="FD17" s="54">
        <v>0.33</v>
      </c>
      <c r="FE17" s="54">
        <f t="shared" si="52"/>
        <v>1.32</v>
      </c>
      <c r="FF17" s="54">
        <v>0.25</v>
      </c>
      <c r="FG17" s="54">
        <v>0.33</v>
      </c>
      <c r="FH17" s="54">
        <f t="shared" si="53"/>
        <v>1.32</v>
      </c>
      <c r="FI17" s="54">
        <v>0.97</v>
      </c>
      <c r="FJ17" s="54">
        <v>0.93100128369704704</v>
      </c>
      <c r="FK17" s="54">
        <f t="shared" si="54"/>
        <v>0.95979513783200732</v>
      </c>
      <c r="FL17" s="54">
        <v>0.61009999999999998</v>
      </c>
      <c r="FM17" s="54">
        <v>0.94609164420485203</v>
      </c>
      <c r="FN17" s="54">
        <f t="shared" si="55"/>
        <v>1.5507156928451926</v>
      </c>
      <c r="FO17" s="61">
        <v>2904</v>
      </c>
      <c r="FP17" s="61">
        <v>186</v>
      </c>
      <c r="FQ17" s="92">
        <f t="shared" si="56"/>
        <v>6.4049586776859499E-2</v>
      </c>
      <c r="FR17" s="61">
        <v>86</v>
      </c>
      <c r="FS17" s="61">
        <v>60</v>
      </c>
      <c r="FT17" s="92">
        <f t="shared" si="57"/>
        <v>0.69767441860465118</v>
      </c>
      <c r="FU17" s="61">
        <v>2990</v>
      </c>
      <c r="FV17" s="61">
        <v>246</v>
      </c>
      <c r="FW17" s="92">
        <f t="shared" si="58"/>
        <v>8.2274247491638794E-2</v>
      </c>
      <c r="FX17" s="61">
        <v>26561</v>
      </c>
      <c r="FY17" s="61">
        <v>16006</v>
      </c>
      <c r="FZ17" s="92">
        <f t="shared" si="59"/>
        <v>0.60261285343172322</v>
      </c>
      <c r="GA17" s="61">
        <v>29551</v>
      </c>
      <c r="GB17" s="61">
        <v>16252</v>
      </c>
      <c r="GC17" s="92">
        <f t="shared" si="60"/>
        <v>0.54996446820750566</v>
      </c>
      <c r="GD17" s="61">
        <v>1608</v>
      </c>
      <c r="GE17" s="61">
        <v>3</v>
      </c>
      <c r="GF17" s="54">
        <f t="shared" si="61"/>
        <v>1.8656716417910447E-3</v>
      </c>
      <c r="GG17" s="61">
        <v>3463</v>
      </c>
      <c r="GH17" s="61">
        <v>1334</v>
      </c>
      <c r="GI17" s="54">
        <f t="shared" si="62"/>
        <v>0.38521513138896912</v>
      </c>
      <c r="GJ17" s="61">
        <v>366</v>
      </c>
      <c r="GK17" s="61">
        <v>215</v>
      </c>
      <c r="GL17" s="54">
        <f t="shared" si="63"/>
        <v>0.58743169398907102</v>
      </c>
    </row>
    <row r="18" spans="1:194" s="44" customFormat="1" ht="15" customHeight="1" x14ac:dyDescent="0.55000000000000004">
      <c r="A18" s="8">
        <v>19</v>
      </c>
      <c r="B18" s="9" t="s">
        <v>76</v>
      </c>
      <c r="C18" s="8">
        <v>7724</v>
      </c>
      <c r="D18" s="8">
        <v>6238</v>
      </c>
      <c r="E18" s="187">
        <f t="shared" si="0"/>
        <v>0.80761263593992749</v>
      </c>
      <c r="F18" s="8">
        <v>6352</v>
      </c>
      <c r="G18" s="8">
        <v>5116</v>
      </c>
      <c r="H18" s="187">
        <f t="shared" si="1"/>
        <v>0.80541561712846343</v>
      </c>
      <c r="I18" s="8">
        <v>298</v>
      </c>
      <c r="J18" s="8">
        <v>24</v>
      </c>
      <c r="K18" s="187">
        <f t="shared" si="2"/>
        <v>8.0536912751677847E-2</v>
      </c>
      <c r="L18" s="8">
        <v>81</v>
      </c>
      <c r="M18" s="8">
        <v>77</v>
      </c>
      <c r="N18" s="182">
        <f t="shared" si="3"/>
        <v>0.95061728395061729</v>
      </c>
      <c r="O18" s="8">
        <v>0</v>
      </c>
      <c r="P18" s="8">
        <v>81</v>
      </c>
      <c r="Q18" s="182" t="str">
        <f t="shared" si="4"/>
        <v>N/A</v>
      </c>
      <c r="R18" s="8">
        <v>14455</v>
      </c>
      <c r="S18" s="8">
        <v>11536</v>
      </c>
      <c r="T18" s="334">
        <f t="shared" si="5"/>
        <v>0.79806295399515736</v>
      </c>
      <c r="U18" s="8">
        <v>14455</v>
      </c>
      <c r="V18" s="8">
        <v>11536</v>
      </c>
      <c r="W18" s="334">
        <f t="shared" si="6"/>
        <v>0.79806295399515736</v>
      </c>
      <c r="X18" s="8">
        <v>288</v>
      </c>
      <c r="Y18" s="8">
        <v>120</v>
      </c>
      <c r="Z18" s="187">
        <f t="shared" si="7"/>
        <v>0.41666666666666669</v>
      </c>
      <c r="AA18" s="8">
        <v>81</v>
      </c>
      <c r="AB18" s="8">
        <v>149</v>
      </c>
      <c r="AC18" s="182">
        <f t="shared" si="8"/>
        <v>1.8395061728395061</v>
      </c>
      <c r="AD18" s="8">
        <v>56</v>
      </c>
      <c r="AE18" s="8">
        <v>99</v>
      </c>
      <c r="AF18" s="182">
        <f t="shared" si="9"/>
        <v>1.7678571428571428</v>
      </c>
      <c r="AG18" s="8">
        <v>425</v>
      </c>
      <c r="AH18" s="8">
        <v>368</v>
      </c>
      <c r="AI18" s="182">
        <f t="shared" si="10"/>
        <v>0.86588235294117644</v>
      </c>
      <c r="AJ18" s="8">
        <v>115</v>
      </c>
      <c r="AK18" s="8">
        <v>0</v>
      </c>
      <c r="AL18" s="187">
        <f t="shared" si="11"/>
        <v>0</v>
      </c>
      <c r="AM18" s="8">
        <v>28</v>
      </c>
      <c r="AN18" s="8">
        <v>13</v>
      </c>
      <c r="AO18" s="182">
        <f t="shared" si="12"/>
        <v>0.4642857142857143</v>
      </c>
      <c r="AP18" s="8">
        <v>15</v>
      </c>
      <c r="AQ18" s="8">
        <v>0</v>
      </c>
      <c r="AR18" s="182">
        <f t="shared" si="13"/>
        <v>0</v>
      </c>
      <c r="AS18" s="8">
        <v>158</v>
      </c>
      <c r="AT18" s="8">
        <v>13</v>
      </c>
      <c r="AU18" s="334">
        <f t="shared" si="14"/>
        <v>8.2278481012658222E-2</v>
      </c>
      <c r="AV18" s="8">
        <v>9172</v>
      </c>
      <c r="AW18" s="8">
        <v>6700</v>
      </c>
      <c r="AX18" s="187">
        <f t="shared" si="15"/>
        <v>0.7304840819886611</v>
      </c>
      <c r="AY18" s="8">
        <v>1911</v>
      </c>
      <c r="AZ18" s="8">
        <v>1217</v>
      </c>
      <c r="BA18" s="187">
        <f t="shared" si="16"/>
        <v>0.6368393511250654</v>
      </c>
      <c r="BB18" s="8">
        <v>1052</v>
      </c>
      <c r="BC18" s="8">
        <v>1238</v>
      </c>
      <c r="BD18" s="182">
        <f t="shared" si="17"/>
        <v>1.1768060836501901</v>
      </c>
      <c r="BE18" s="8">
        <v>208</v>
      </c>
      <c r="BF18" s="8">
        <v>543</v>
      </c>
      <c r="BG18" s="182">
        <f t="shared" si="18"/>
        <v>2.6105769230769229</v>
      </c>
      <c r="BH18" s="8">
        <v>9941</v>
      </c>
      <c r="BI18" s="8">
        <v>9973</v>
      </c>
      <c r="BJ18" s="187">
        <f t="shared" si="19"/>
        <v>1.0032189920531134</v>
      </c>
      <c r="BK18" s="8">
        <v>22284</v>
      </c>
      <c r="BL18" s="8">
        <v>19671</v>
      </c>
      <c r="BM18" s="187">
        <f t="shared" si="20"/>
        <v>0.88274098007539037</v>
      </c>
      <c r="BN18" s="8">
        <v>60</v>
      </c>
      <c r="BO18" s="8">
        <v>39</v>
      </c>
      <c r="BP18" s="187">
        <f t="shared" si="21"/>
        <v>0.65</v>
      </c>
      <c r="BQ18" s="8">
        <v>22927</v>
      </c>
      <c r="BR18" s="8">
        <v>20091</v>
      </c>
      <c r="BS18" s="187">
        <f t="shared" si="22"/>
        <v>0.87630304880708332</v>
      </c>
      <c r="BT18" s="8">
        <v>37382</v>
      </c>
      <c r="BU18" s="8">
        <v>31627</v>
      </c>
      <c r="BV18" s="187">
        <f t="shared" si="23"/>
        <v>0.84604890054036708</v>
      </c>
      <c r="BW18" s="8">
        <v>48080</v>
      </c>
      <c r="BX18" s="8">
        <v>27760</v>
      </c>
      <c r="BY18" s="322">
        <f t="shared" si="24"/>
        <v>0.57737104825291186</v>
      </c>
      <c r="BZ18" s="8">
        <v>76325</v>
      </c>
      <c r="CA18" s="8">
        <v>53260</v>
      </c>
      <c r="CB18" s="322">
        <f t="shared" si="25"/>
        <v>0.6978054372748117</v>
      </c>
      <c r="CC18" s="8">
        <v>12800</v>
      </c>
      <c r="CD18" s="8">
        <v>7200</v>
      </c>
      <c r="CE18" s="322">
        <f t="shared" si="26"/>
        <v>0.5625</v>
      </c>
      <c r="CF18" s="8">
        <v>1850</v>
      </c>
      <c r="CG18" s="8">
        <v>1167</v>
      </c>
      <c r="CH18" s="187">
        <f t="shared" si="27"/>
        <v>0.63081081081081081</v>
      </c>
      <c r="CI18" s="8">
        <v>14650</v>
      </c>
      <c r="CJ18" s="8">
        <v>8367</v>
      </c>
      <c r="CK18" s="187">
        <f t="shared" si="28"/>
        <v>0.57112627986348119</v>
      </c>
      <c r="CL18" s="8">
        <v>33165</v>
      </c>
      <c r="CM18" s="8">
        <v>21861</v>
      </c>
      <c r="CN18" s="322">
        <f t="shared" si="29"/>
        <v>0.65915875169606508</v>
      </c>
      <c r="CO18" s="8">
        <v>3050</v>
      </c>
      <c r="CP18" s="8">
        <v>3587</v>
      </c>
      <c r="CQ18" s="322">
        <f t="shared" si="30"/>
        <v>1.1760655737704917</v>
      </c>
      <c r="CR18" s="8">
        <v>175270</v>
      </c>
      <c r="CS18" s="8">
        <v>114835</v>
      </c>
      <c r="CT18" s="322">
        <f t="shared" si="31"/>
        <v>0.65518913676042678</v>
      </c>
      <c r="CU18" s="8">
        <v>212652</v>
      </c>
      <c r="CV18" s="8">
        <v>146462</v>
      </c>
      <c r="CW18" s="322">
        <f t="shared" si="32"/>
        <v>0.68874028929894848</v>
      </c>
      <c r="CX18" s="8">
        <v>34407</v>
      </c>
      <c r="CY18" s="8">
        <v>23338</v>
      </c>
      <c r="CZ18" s="182">
        <f t="shared" si="33"/>
        <v>0.67829220798093415</v>
      </c>
      <c r="DA18" s="8">
        <v>3329</v>
      </c>
      <c r="DB18" s="8">
        <v>4310</v>
      </c>
      <c r="DC18" s="182">
        <f t="shared" si="34"/>
        <v>1.2946830880144187</v>
      </c>
      <c r="DD18" s="8">
        <v>69143</v>
      </c>
      <c r="DE18" s="8">
        <v>41293</v>
      </c>
      <c r="DF18" s="322">
        <f t="shared" si="35"/>
        <v>0.59721157600914043</v>
      </c>
      <c r="DG18" s="54">
        <v>0.88</v>
      </c>
      <c r="DH18" s="54">
        <v>0.968687082759352</v>
      </c>
      <c r="DI18" s="54">
        <f t="shared" si="36"/>
        <v>1.1007807758629</v>
      </c>
      <c r="DJ18" s="54">
        <v>0.79</v>
      </c>
      <c r="DK18" s="54">
        <v>0.89071487263763405</v>
      </c>
      <c r="DL18" s="54">
        <f t="shared" si="37"/>
        <v>1.127487180553967</v>
      </c>
      <c r="DM18" s="54">
        <v>0.83499999999999996</v>
      </c>
      <c r="DN18" s="54">
        <v>0.963963963963964</v>
      </c>
      <c r="DO18" s="54">
        <f t="shared" si="38"/>
        <v>1.1544478610346876</v>
      </c>
      <c r="DP18" s="54">
        <v>0.89</v>
      </c>
      <c r="DQ18" s="54">
        <v>0.95358255451713403</v>
      </c>
      <c r="DR18" s="54">
        <f t="shared" si="39"/>
        <v>1.0714410724911618</v>
      </c>
      <c r="DS18" s="54">
        <v>0.84</v>
      </c>
      <c r="DT18" s="54">
        <v>0.91849100860046895</v>
      </c>
      <c r="DU18" s="54">
        <f t="shared" si="40"/>
        <v>1.0934416769053201</v>
      </c>
      <c r="DV18" s="54">
        <v>0.86499999999999999</v>
      </c>
      <c r="DW18" s="54">
        <v>0.93802011095700399</v>
      </c>
      <c r="DX18" s="54">
        <f t="shared" si="41"/>
        <v>1.0844163132450912</v>
      </c>
      <c r="DY18" s="54">
        <v>0.88500000000000001</v>
      </c>
      <c r="DZ18" s="54">
        <v>0.96485332489918496</v>
      </c>
      <c r="EA18" s="54">
        <f t="shared" si="42"/>
        <v>1.0902297456487966</v>
      </c>
      <c r="EB18" s="54">
        <v>0.81499999999999995</v>
      </c>
      <c r="EC18" s="54">
        <v>0.91315332385915005</v>
      </c>
      <c r="ED18" s="54">
        <f t="shared" si="43"/>
        <v>1.1204335262075462</v>
      </c>
      <c r="EE18" s="54">
        <v>0.85</v>
      </c>
      <c r="EF18" s="54">
        <v>0.95450090112878205</v>
      </c>
      <c r="EG18" s="54">
        <f t="shared" si="44"/>
        <v>1.1229422366220965</v>
      </c>
      <c r="EH18" s="54">
        <v>0.79</v>
      </c>
      <c r="EI18" s="54">
        <v>0.917283255086072</v>
      </c>
      <c r="EJ18" s="54">
        <f t="shared" si="45"/>
        <v>1.1611180444127494</v>
      </c>
      <c r="EK18" s="54">
        <v>0.23</v>
      </c>
      <c r="EL18" s="54">
        <v>0.32883295194508</v>
      </c>
      <c r="EM18" s="54">
        <f t="shared" si="46"/>
        <v>1.429708486717739</v>
      </c>
      <c r="EN18" s="54">
        <v>0.51</v>
      </c>
      <c r="EO18" s="54">
        <v>0.73813732746984795</v>
      </c>
      <c r="EP18" s="54">
        <f t="shared" si="47"/>
        <v>1.4473280930781331</v>
      </c>
      <c r="EQ18" s="54">
        <v>0.83750000000000002</v>
      </c>
      <c r="ER18" s="54">
        <v>0.92872424383611096</v>
      </c>
      <c r="ES18" s="54">
        <f t="shared" si="48"/>
        <v>1.1089244702520729</v>
      </c>
      <c r="ET18" s="54">
        <v>0.52249999999999996</v>
      </c>
      <c r="EU18" s="54">
        <v>0.41844864747051502</v>
      </c>
      <c r="EV18" s="54">
        <f t="shared" si="49"/>
        <v>0.8008586554459618</v>
      </c>
      <c r="EW18" s="54">
        <v>0.67999999999999994</v>
      </c>
      <c r="EX18" s="54">
        <v>0.78485887124305298</v>
      </c>
      <c r="EY18" s="54">
        <f t="shared" si="50"/>
        <v>1.1542042224162545</v>
      </c>
      <c r="EZ18" s="54">
        <v>0.8</v>
      </c>
      <c r="FA18" s="54">
        <v>0.70094258783204799</v>
      </c>
      <c r="FB18" s="54">
        <f t="shared" si="51"/>
        <v>0.87617823479005996</v>
      </c>
      <c r="FC18" s="54">
        <v>0.33</v>
      </c>
      <c r="FD18" s="54">
        <v>0.53500000000000003</v>
      </c>
      <c r="FE18" s="54">
        <f t="shared" si="52"/>
        <v>1.6212121212121213</v>
      </c>
      <c r="FF18" s="54">
        <v>0.56500000000000006</v>
      </c>
      <c r="FG18" s="54">
        <v>0.558145093820963</v>
      </c>
      <c r="FH18" s="54">
        <f t="shared" si="53"/>
        <v>0.98786742269196981</v>
      </c>
      <c r="FI18" s="54">
        <v>0.87</v>
      </c>
      <c r="FJ18" s="54">
        <v>0.94991001799640096</v>
      </c>
      <c r="FK18" s="54">
        <f t="shared" si="54"/>
        <v>1.0918505953981621</v>
      </c>
      <c r="FL18" s="54">
        <v>0.61009999999999998</v>
      </c>
      <c r="FM18" s="54">
        <v>0.89605568445475603</v>
      </c>
      <c r="FN18" s="54">
        <f t="shared" si="55"/>
        <v>1.4687029740284478</v>
      </c>
      <c r="FO18" s="61">
        <v>8931</v>
      </c>
      <c r="FP18" s="61">
        <v>1370</v>
      </c>
      <c r="FQ18" s="92">
        <f t="shared" si="56"/>
        <v>0.15339827566901804</v>
      </c>
      <c r="FR18" s="61">
        <v>2885</v>
      </c>
      <c r="FS18" s="61">
        <v>903</v>
      </c>
      <c r="FT18" s="92">
        <f t="shared" si="57"/>
        <v>0.31299826689774696</v>
      </c>
      <c r="FU18" s="61">
        <v>11816</v>
      </c>
      <c r="FV18" s="61">
        <v>2273</v>
      </c>
      <c r="FW18" s="92">
        <f t="shared" si="58"/>
        <v>0.19236628300609343</v>
      </c>
      <c r="FX18" s="61">
        <v>77646</v>
      </c>
      <c r="FY18" s="61">
        <v>52217</v>
      </c>
      <c r="FZ18" s="92">
        <f t="shared" si="59"/>
        <v>0.67250083713262754</v>
      </c>
      <c r="GA18" s="61">
        <v>89462</v>
      </c>
      <c r="GB18" s="61">
        <v>54490</v>
      </c>
      <c r="GC18" s="92">
        <f t="shared" si="60"/>
        <v>0.60908542174331004</v>
      </c>
      <c r="GD18" s="61">
        <v>3872</v>
      </c>
      <c r="GE18" s="61">
        <v>4</v>
      </c>
      <c r="GF18" s="54">
        <f t="shared" si="61"/>
        <v>1.0330578512396695E-3</v>
      </c>
      <c r="GG18" s="61">
        <v>26779</v>
      </c>
      <c r="GH18" s="61">
        <v>9981</v>
      </c>
      <c r="GI18" s="54">
        <f t="shared" si="62"/>
        <v>0.37271742783524403</v>
      </c>
      <c r="GJ18" s="61">
        <v>1861</v>
      </c>
      <c r="GK18" s="61">
        <v>2025</v>
      </c>
      <c r="GL18" s="54">
        <f t="shared" si="63"/>
        <v>1.0881246641590543</v>
      </c>
    </row>
    <row r="19" spans="1:194" s="44" customFormat="1" ht="15" customHeight="1" x14ac:dyDescent="0.55000000000000004">
      <c r="A19" s="8">
        <v>20</v>
      </c>
      <c r="B19" s="9" t="s">
        <v>79</v>
      </c>
      <c r="C19" s="8">
        <v>8158</v>
      </c>
      <c r="D19" s="8">
        <v>6475</v>
      </c>
      <c r="E19" s="187">
        <f t="shared" si="0"/>
        <v>0.79369943613630789</v>
      </c>
      <c r="F19" s="8">
        <v>4010</v>
      </c>
      <c r="G19" s="8">
        <v>3469</v>
      </c>
      <c r="H19" s="187">
        <f t="shared" si="1"/>
        <v>0.8650872817955112</v>
      </c>
      <c r="I19" s="8">
        <v>258</v>
      </c>
      <c r="J19" s="8">
        <v>67</v>
      </c>
      <c r="K19" s="187">
        <f t="shared" si="2"/>
        <v>0.25968992248062017</v>
      </c>
      <c r="L19" s="8">
        <v>43</v>
      </c>
      <c r="M19" s="8">
        <v>57</v>
      </c>
      <c r="N19" s="182">
        <f t="shared" si="3"/>
        <v>1.3255813953488371</v>
      </c>
      <c r="O19" s="8">
        <v>0</v>
      </c>
      <c r="P19" s="8">
        <v>0</v>
      </c>
      <c r="Q19" s="182" t="str">
        <f t="shared" si="4"/>
        <v>N/A</v>
      </c>
      <c r="R19" s="8">
        <v>12469</v>
      </c>
      <c r="S19" s="8">
        <v>10068</v>
      </c>
      <c r="T19" s="334">
        <f t="shared" si="5"/>
        <v>0.80744245729408937</v>
      </c>
      <c r="U19" s="8">
        <v>12469</v>
      </c>
      <c r="V19" s="8">
        <v>10068</v>
      </c>
      <c r="W19" s="334">
        <f t="shared" si="6"/>
        <v>0.80744245729408937</v>
      </c>
      <c r="X19" s="8">
        <v>240</v>
      </c>
      <c r="Y19" s="8">
        <v>76</v>
      </c>
      <c r="Z19" s="187">
        <f t="shared" si="7"/>
        <v>0.31666666666666665</v>
      </c>
      <c r="AA19" s="8">
        <v>30</v>
      </c>
      <c r="AB19" s="8">
        <v>67</v>
      </c>
      <c r="AC19" s="182">
        <f t="shared" si="8"/>
        <v>2.2333333333333334</v>
      </c>
      <c r="AD19" s="8">
        <v>0</v>
      </c>
      <c r="AE19" s="8">
        <v>0</v>
      </c>
      <c r="AF19" s="182" t="str">
        <f t="shared" si="9"/>
        <v>N/A</v>
      </c>
      <c r="AG19" s="8">
        <v>270</v>
      </c>
      <c r="AH19" s="8">
        <v>143</v>
      </c>
      <c r="AI19" s="182">
        <f t="shared" si="10"/>
        <v>0.52962962962962967</v>
      </c>
      <c r="AJ19" s="8">
        <v>289</v>
      </c>
      <c r="AK19" s="8">
        <v>239</v>
      </c>
      <c r="AL19" s="187">
        <f t="shared" si="11"/>
        <v>0.82698961937716264</v>
      </c>
      <c r="AM19" s="8">
        <v>15</v>
      </c>
      <c r="AN19" s="8">
        <v>0</v>
      </c>
      <c r="AO19" s="182">
        <f t="shared" si="12"/>
        <v>0</v>
      </c>
      <c r="AP19" s="8">
        <v>15</v>
      </c>
      <c r="AQ19" s="8">
        <v>0</v>
      </c>
      <c r="AR19" s="182">
        <f t="shared" si="13"/>
        <v>0</v>
      </c>
      <c r="AS19" s="8">
        <v>319</v>
      </c>
      <c r="AT19" s="8">
        <v>239</v>
      </c>
      <c r="AU19" s="334">
        <f t="shared" si="14"/>
        <v>0.7492163009404389</v>
      </c>
      <c r="AV19" s="8">
        <v>5428</v>
      </c>
      <c r="AW19" s="8">
        <v>4228</v>
      </c>
      <c r="AX19" s="187">
        <f t="shared" si="15"/>
        <v>0.77892409727339718</v>
      </c>
      <c r="AY19" s="8">
        <v>1104</v>
      </c>
      <c r="AZ19" s="8">
        <v>761</v>
      </c>
      <c r="BA19" s="187">
        <f t="shared" si="16"/>
        <v>0.68931159420289856</v>
      </c>
      <c r="BB19" s="8">
        <v>897</v>
      </c>
      <c r="BC19" s="8">
        <v>790</v>
      </c>
      <c r="BD19" s="182">
        <f t="shared" si="17"/>
        <v>0.88071348940914163</v>
      </c>
      <c r="BE19" s="8">
        <v>0</v>
      </c>
      <c r="BF19" s="8">
        <v>0</v>
      </c>
      <c r="BG19" s="182" t="str">
        <f t="shared" si="18"/>
        <v>N/A</v>
      </c>
      <c r="BH19" s="8">
        <v>17287</v>
      </c>
      <c r="BI19" s="8">
        <v>18401</v>
      </c>
      <c r="BJ19" s="187">
        <f t="shared" si="19"/>
        <v>1.0644414878232198</v>
      </c>
      <c r="BK19" s="8">
        <v>24716</v>
      </c>
      <c r="BL19" s="8">
        <v>24180</v>
      </c>
      <c r="BM19" s="187">
        <f t="shared" si="20"/>
        <v>0.97831364298430168</v>
      </c>
      <c r="BN19" s="8">
        <v>0</v>
      </c>
      <c r="BO19" s="8">
        <v>0</v>
      </c>
      <c r="BP19" s="187" t="str">
        <f t="shared" si="21"/>
        <v>N/A</v>
      </c>
      <c r="BQ19" s="8">
        <v>25305</v>
      </c>
      <c r="BR19" s="8">
        <v>24562</v>
      </c>
      <c r="BS19" s="187">
        <f t="shared" si="22"/>
        <v>0.97063821379174076</v>
      </c>
      <c r="BT19" s="8">
        <v>37774</v>
      </c>
      <c r="BU19" s="8">
        <v>34630</v>
      </c>
      <c r="BV19" s="187">
        <f t="shared" si="23"/>
        <v>0.91676814740297563</v>
      </c>
      <c r="BW19" s="8">
        <v>36160</v>
      </c>
      <c r="BX19" s="8">
        <v>16400</v>
      </c>
      <c r="BY19" s="322">
        <f t="shared" si="24"/>
        <v>0.45353982300884954</v>
      </c>
      <c r="BZ19" s="8">
        <v>100525</v>
      </c>
      <c r="CA19" s="8">
        <v>66268</v>
      </c>
      <c r="CB19" s="322">
        <f t="shared" si="25"/>
        <v>0.65921909972643622</v>
      </c>
      <c r="CC19" s="8">
        <v>12000</v>
      </c>
      <c r="CD19" s="8">
        <v>6560</v>
      </c>
      <c r="CE19" s="322">
        <f t="shared" si="26"/>
        <v>0.54666666666666663</v>
      </c>
      <c r="CF19" s="8">
        <v>400</v>
      </c>
      <c r="CG19" s="8">
        <v>218</v>
      </c>
      <c r="CH19" s="187">
        <f t="shared" si="27"/>
        <v>0.54500000000000004</v>
      </c>
      <c r="CI19" s="8">
        <v>12400</v>
      </c>
      <c r="CJ19" s="8">
        <v>6778</v>
      </c>
      <c r="CK19" s="187">
        <f t="shared" si="28"/>
        <v>0.54661290322580647</v>
      </c>
      <c r="CL19" s="8">
        <v>24420</v>
      </c>
      <c r="CM19" s="8">
        <v>16112</v>
      </c>
      <c r="CN19" s="322">
        <f t="shared" si="29"/>
        <v>0.65978705978705976</v>
      </c>
      <c r="CO19" s="8">
        <v>2750</v>
      </c>
      <c r="CP19" s="8">
        <v>2247</v>
      </c>
      <c r="CQ19" s="322">
        <f t="shared" si="30"/>
        <v>0.81709090909090909</v>
      </c>
      <c r="CR19" s="8">
        <v>176255</v>
      </c>
      <c r="CS19" s="8">
        <v>107805</v>
      </c>
      <c r="CT19" s="322">
        <f t="shared" si="31"/>
        <v>0.61164222291566195</v>
      </c>
      <c r="CU19" s="8">
        <v>214029</v>
      </c>
      <c r="CV19" s="8">
        <v>142435</v>
      </c>
      <c r="CW19" s="322">
        <f t="shared" si="32"/>
        <v>0.66549392839288135</v>
      </c>
      <c r="CX19" s="8">
        <v>25405</v>
      </c>
      <c r="CY19" s="8">
        <v>17026</v>
      </c>
      <c r="CZ19" s="182">
        <f t="shared" si="33"/>
        <v>0.67018303483566222</v>
      </c>
      <c r="DA19" s="8">
        <v>2765</v>
      </c>
      <c r="DB19" s="8">
        <v>2247</v>
      </c>
      <c r="DC19" s="182">
        <f t="shared" si="34"/>
        <v>0.81265822784810127</v>
      </c>
      <c r="DD19" s="8">
        <v>53274</v>
      </c>
      <c r="DE19" s="8">
        <v>27190</v>
      </c>
      <c r="DF19" s="322">
        <f t="shared" si="35"/>
        <v>0.51038029808161578</v>
      </c>
      <c r="DG19" s="54">
        <v>0.9</v>
      </c>
      <c r="DH19" s="54">
        <v>0.96395109449182803</v>
      </c>
      <c r="DI19" s="54">
        <f t="shared" si="36"/>
        <v>1.0710567716575867</v>
      </c>
      <c r="DJ19" s="54">
        <v>0.84</v>
      </c>
      <c r="DK19" s="54">
        <v>0.93166885676741096</v>
      </c>
      <c r="DL19" s="54">
        <f t="shared" si="37"/>
        <v>1.109129591389775</v>
      </c>
      <c r="DM19" s="54">
        <v>0.87</v>
      </c>
      <c r="DN19" s="54">
        <v>0.96295089976386306</v>
      </c>
      <c r="DO19" s="54">
        <f t="shared" si="38"/>
        <v>1.1068401146711069</v>
      </c>
      <c r="DP19" s="54">
        <v>0.92</v>
      </c>
      <c r="DQ19" s="54">
        <v>0.95120472798908895</v>
      </c>
      <c r="DR19" s="54">
        <f t="shared" si="39"/>
        <v>1.0339181825968358</v>
      </c>
      <c r="DS19" s="54">
        <v>0.87</v>
      </c>
      <c r="DT19" s="54">
        <v>0.91842029403286196</v>
      </c>
      <c r="DU19" s="54">
        <f t="shared" si="40"/>
        <v>1.0556555103826</v>
      </c>
      <c r="DV19" s="54">
        <v>0.89500000000000002</v>
      </c>
      <c r="DW19" s="54">
        <v>0.93990862137465203</v>
      </c>
      <c r="DX19" s="54">
        <f t="shared" si="41"/>
        <v>1.0501772305862034</v>
      </c>
      <c r="DY19" s="54">
        <v>0.91</v>
      </c>
      <c r="DZ19" s="54">
        <v>0.96118421052631597</v>
      </c>
      <c r="EA19" s="54">
        <f t="shared" si="42"/>
        <v>1.0562463851937538</v>
      </c>
      <c r="EB19" s="54">
        <v>0.85499999999999998</v>
      </c>
      <c r="EC19" s="54">
        <v>0.92080378250591</v>
      </c>
      <c r="ED19" s="54">
        <f t="shared" si="43"/>
        <v>1.076963488311006</v>
      </c>
      <c r="EE19" s="54">
        <v>0.88250000000000006</v>
      </c>
      <c r="EF19" s="54">
        <v>0.956251804793532</v>
      </c>
      <c r="EG19" s="54">
        <f t="shared" si="44"/>
        <v>1.083571450190971</v>
      </c>
      <c r="EH19" s="54">
        <v>0.85</v>
      </c>
      <c r="EI19" s="54">
        <v>0.89333490482644795</v>
      </c>
      <c r="EJ19" s="54">
        <f t="shared" si="45"/>
        <v>1.0509822409722918</v>
      </c>
      <c r="EK19" s="54">
        <v>0.28000000000000003</v>
      </c>
      <c r="EL19" s="54">
        <v>0.33750000000000002</v>
      </c>
      <c r="EM19" s="54">
        <f t="shared" si="46"/>
        <v>1.2053571428571428</v>
      </c>
      <c r="EN19" s="54">
        <v>0.56499999999999995</v>
      </c>
      <c r="EO19" s="54">
        <v>0.77495477946291902</v>
      </c>
      <c r="EP19" s="54">
        <f t="shared" si="47"/>
        <v>1.3716013795803879</v>
      </c>
      <c r="EQ19" s="54">
        <v>0.88</v>
      </c>
      <c r="ER19" s="54">
        <v>0.91123259143563695</v>
      </c>
      <c r="ES19" s="54">
        <f t="shared" si="48"/>
        <v>1.0354915811768601</v>
      </c>
      <c r="ET19" s="54">
        <v>0.5675</v>
      </c>
      <c r="EU19" s="54">
        <v>0.42824567855829299</v>
      </c>
      <c r="EV19" s="54">
        <f t="shared" si="49"/>
        <v>0.75461793578553826</v>
      </c>
      <c r="EW19" s="54">
        <v>0.72375</v>
      </c>
      <c r="EX19" s="54">
        <v>0.81903324323375604</v>
      </c>
      <c r="EY19" s="54">
        <f t="shared" si="50"/>
        <v>1.131652149545777</v>
      </c>
      <c r="EZ19" s="54">
        <v>0.83</v>
      </c>
      <c r="FA19" s="54">
        <v>0.93119266055045902</v>
      </c>
      <c r="FB19" s="54">
        <f t="shared" si="51"/>
        <v>1.1219188681330832</v>
      </c>
      <c r="FC19" s="54">
        <v>0.3</v>
      </c>
      <c r="FD19" s="54">
        <v>0.43932926829268298</v>
      </c>
      <c r="FE19" s="54">
        <f t="shared" si="52"/>
        <v>1.4644308943089432</v>
      </c>
      <c r="FF19" s="54">
        <v>0.56499999999999995</v>
      </c>
      <c r="FG19" s="54">
        <v>0.455149011507819</v>
      </c>
      <c r="FH19" s="54">
        <f t="shared" si="53"/>
        <v>0.80557347169525495</v>
      </c>
      <c r="FI19" s="54">
        <v>0.92</v>
      </c>
      <c r="FJ19" s="54">
        <v>0.90232585457535497</v>
      </c>
      <c r="FK19" s="54">
        <f t="shared" si="54"/>
        <v>0.98078897236451623</v>
      </c>
      <c r="FL19" s="54">
        <v>0.61009999999999998</v>
      </c>
      <c r="FM19" s="54">
        <v>0.92033822874944404</v>
      </c>
      <c r="FN19" s="54">
        <f t="shared" si="55"/>
        <v>1.5085038989500805</v>
      </c>
      <c r="FO19" s="61">
        <v>11036</v>
      </c>
      <c r="FP19" s="61">
        <v>1859</v>
      </c>
      <c r="FQ19" s="92">
        <f t="shared" si="56"/>
        <v>0.16844871330192099</v>
      </c>
      <c r="FR19" s="61">
        <v>3010</v>
      </c>
      <c r="FS19" s="61">
        <v>1025</v>
      </c>
      <c r="FT19" s="92">
        <f t="shared" si="57"/>
        <v>0.34053156146179403</v>
      </c>
      <c r="FU19" s="61">
        <v>14046</v>
      </c>
      <c r="FV19" s="61">
        <v>2884</v>
      </c>
      <c r="FW19" s="92">
        <f t="shared" si="58"/>
        <v>0.20532535953296313</v>
      </c>
      <c r="FX19" s="61">
        <v>100223</v>
      </c>
      <c r="FY19" s="61">
        <v>53990</v>
      </c>
      <c r="FZ19" s="92">
        <f t="shared" si="59"/>
        <v>0.53869870189477465</v>
      </c>
      <c r="GA19" s="61">
        <v>114269</v>
      </c>
      <c r="GB19" s="61">
        <v>56874</v>
      </c>
      <c r="GC19" s="92">
        <f t="shared" si="60"/>
        <v>0.49772029159264541</v>
      </c>
      <c r="GD19" s="61">
        <v>6971</v>
      </c>
      <c r="GE19" s="61">
        <v>998</v>
      </c>
      <c r="GF19" s="54">
        <f t="shared" si="61"/>
        <v>0.14316453880361499</v>
      </c>
      <c r="GG19" s="61">
        <v>20509</v>
      </c>
      <c r="GH19" s="61">
        <v>6802</v>
      </c>
      <c r="GI19" s="54">
        <f t="shared" si="62"/>
        <v>0.33165927153932417</v>
      </c>
      <c r="GJ19" s="61">
        <v>1678</v>
      </c>
      <c r="GK19" s="61">
        <v>1733</v>
      </c>
      <c r="GL19" s="54">
        <f t="shared" si="63"/>
        <v>1.0327771156138259</v>
      </c>
    </row>
    <row r="20" spans="1:194" s="44" customFormat="1" ht="15" customHeight="1" x14ac:dyDescent="0.55000000000000004">
      <c r="A20" s="8">
        <v>23</v>
      </c>
      <c r="B20" s="9" t="s">
        <v>82</v>
      </c>
      <c r="C20" s="8">
        <v>2691</v>
      </c>
      <c r="D20" s="8">
        <v>2170</v>
      </c>
      <c r="E20" s="187">
        <f t="shared" si="0"/>
        <v>0.80639167595689332</v>
      </c>
      <c r="F20" s="8">
        <v>2095</v>
      </c>
      <c r="G20" s="8">
        <v>2037</v>
      </c>
      <c r="H20" s="187">
        <f t="shared" si="1"/>
        <v>0.97231503579952272</v>
      </c>
      <c r="I20" s="8">
        <v>0</v>
      </c>
      <c r="J20" s="8">
        <v>0</v>
      </c>
      <c r="K20" s="187" t="str">
        <f t="shared" si="2"/>
        <v>N/A</v>
      </c>
      <c r="L20" s="8">
        <v>0</v>
      </c>
      <c r="M20" s="8">
        <v>55</v>
      </c>
      <c r="N20" s="182" t="str">
        <f t="shared" si="3"/>
        <v>N/A</v>
      </c>
      <c r="O20" s="8">
        <v>0</v>
      </c>
      <c r="P20" s="8">
        <v>0</v>
      </c>
      <c r="Q20" s="182" t="str">
        <f t="shared" si="4"/>
        <v>N/A</v>
      </c>
      <c r="R20" s="8">
        <v>4786</v>
      </c>
      <c r="S20" s="8">
        <v>4262</v>
      </c>
      <c r="T20" s="334">
        <f t="shared" si="5"/>
        <v>0.89051399916422902</v>
      </c>
      <c r="U20" s="8">
        <v>4786</v>
      </c>
      <c r="V20" s="8">
        <v>4262</v>
      </c>
      <c r="W20" s="334">
        <f t="shared" si="6"/>
        <v>0.89051399916422902</v>
      </c>
      <c r="X20" s="8">
        <v>513</v>
      </c>
      <c r="Y20" s="8">
        <v>339</v>
      </c>
      <c r="Z20" s="187">
        <f t="shared" si="7"/>
        <v>0.66081871345029242</v>
      </c>
      <c r="AA20" s="8">
        <v>53</v>
      </c>
      <c r="AB20" s="8">
        <v>92</v>
      </c>
      <c r="AC20" s="182">
        <f t="shared" si="8"/>
        <v>1.7358490566037736</v>
      </c>
      <c r="AD20" s="8">
        <v>58</v>
      </c>
      <c r="AE20" s="8">
        <v>93</v>
      </c>
      <c r="AF20" s="182">
        <f t="shared" si="9"/>
        <v>1.603448275862069</v>
      </c>
      <c r="AG20" s="8">
        <v>624</v>
      </c>
      <c r="AH20" s="8">
        <v>524</v>
      </c>
      <c r="AI20" s="182">
        <f t="shared" si="10"/>
        <v>0.83974358974358976</v>
      </c>
      <c r="AJ20" s="8">
        <v>120</v>
      </c>
      <c r="AK20" s="8">
        <v>19</v>
      </c>
      <c r="AL20" s="187">
        <f t="shared" si="11"/>
        <v>0.15833333333333333</v>
      </c>
      <c r="AM20" s="8">
        <v>33</v>
      </c>
      <c r="AN20" s="8">
        <v>17</v>
      </c>
      <c r="AO20" s="182">
        <f t="shared" si="12"/>
        <v>0.51515151515151514</v>
      </c>
      <c r="AP20" s="8">
        <v>29</v>
      </c>
      <c r="AQ20" s="8">
        <v>33</v>
      </c>
      <c r="AR20" s="182">
        <f t="shared" si="13"/>
        <v>1.1379310344827587</v>
      </c>
      <c r="AS20" s="8">
        <v>182</v>
      </c>
      <c r="AT20" s="8">
        <v>69</v>
      </c>
      <c r="AU20" s="334">
        <f t="shared" si="14"/>
        <v>0.37912087912087911</v>
      </c>
      <c r="AV20" s="8">
        <v>14430</v>
      </c>
      <c r="AW20" s="8">
        <v>10663</v>
      </c>
      <c r="AX20" s="187">
        <f t="shared" si="15"/>
        <v>0.73894663894663892</v>
      </c>
      <c r="AY20" s="8">
        <v>1222</v>
      </c>
      <c r="AZ20" s="8">
        <v>838</v>
      </c>
      <c r="BA20" s="187">
        <f t="shared" si="16"/>
        <v>0.68576104746317512</v>
      </c>
      <c r="BB20" s="8">
        <v>1252</v>
      </c>
      <c r="BC20" s="8">
        <v>1258</v>
      </c>
      <c r="BD20" s="182">
        <f t="shared" si="17"/>
        <v>1.0047923322683705</v>
      </c>
      <c r="BE20" s="8">
        <v>0</v>
      </c>
      <c r="BF20" s="8">
        <v>0</v>
      </c>
      <c r="BG20" s="182" t="str">
        <f t="shared" si="18"/>
        <v>N/A</v>
      </c>
      <c r="BH20" s="8">
        <v>16805</v>
      </c>
      <c r="BI20" s="8">
        <v>17065</v>
      </c>
      <c r="BJ20" s="187">
        <f t="shared" si="19"/>
        <v>1.0154715858375483</v>
      </c>
      <c r="BK20" s="8">
        <v>33709</v>
      </c>
      <c r="BL20" s="8">
        <v>29824</v>
      </c>
      <c r="BM20" s="187">
        <f t="shared" si="20"/>
        <v>0.88474888012103592</v>
      </c>
      <c r="BN20" s="8">
        <v>30</v>
      </c>
      <c r="BO20" s="8">
        <v>0</v>
      </c>
      <c r="BP20" s="187">
        <f t="shared" si="21"/>
        <v>0</v>
      </c>
      <c r="BQ20" s="8">
        <v>34545</v>
      </c>
      <c r="BR20" s="8">
        <v>30417</v>
      </c>
      <c r="BS20" s="187">
        <f t="shared" si="22"/>
        <v>0.88050369083803737</v>
      </c>
      <c r="BT20" s="8">
        <v>39331</v>
      </c>
      <c r="BU20" s="8">
        <v>34679</v>
      </c>
      <c r="BV20" s="187">
        <f t="shared" si="23"/>
        <v>0.88172179705575759</v>
      </c>
      <c r="BW20" s="8">
        <v>33760</v>
      </c>
      <c r="BX20" s="8">
        <v>15040</v>
      </c>
      <c r="BY20" s="322">
        <f t="shared" si="24"/>
        <v>0.44549763033175355</v>
      </c>
      <c r="BZ20" s="8">
        <v>53860</v>
      </c>
      <c r="CA20" s="8">
        <v>25636</v>
      </c>
      <c r="CB20" s="322">
        <f t="shared" si="25"/>
        <v>0.47597474935016709</v>
      </c>
      <c r="CC20" s="8">
        <v>7680</v>
      </c>
      <c r="CD20" s="8">
        <v>4160</v>
      </c>
      <c r="CE20" s="322">
        <f t="shared" si="26"/>
        <v>0.54166666666666663</v>
      </c>
      <c r="CF20" s="8">
        <v>1800</v>
      </c>
      <c r="CG20" s="8">
        <v>781</v>
      </c>
      <c r="CH20" s="187">
        <f t="shared" si="27"/>
        <v>0.43388888888888888</v>
      </c>
      <c r="CI20" s="8">
        <v>9480</v>
      </c>
      <c r="CJ20" s="8">
        <v>4941</v>
      </c>
      <c r="CK20" s="187">
        <f t="shared" si="28"/>
        <v>0.52120253164556962</v>
      </c>
      <c r="CL20" s="8">
        <v>34245</v>
      </c>
      <c r="CM20" s="8">
        <v>20125</v>
      </c>
      <c r="CN20" s="322">
        <f t="shared" si="29"/>
        <v>0.5876770331435246</v>
      </c>
      <c r="CO20" s="8">
        <v>2400</v>
      </c>
      <c r="CP20" s="8">
        <v>963</v>
      </c>
      <c r="CQ20" s="322">
        <f t="shared" si="30"/>
        <v>0.40125</v>
      </c>
      <c r="CR20" s="8">
        <v>133745</v>
      </c>
      <c r="CS20" s="8">
        <v>66705</v>
      </c>
      <c r="CT20" s="322">
        <f t="shared" si="31"/>
        <v>0.49874761673333584</v>
      </c>
      <c r="CU20" s="8">
        <v>173076</v>
      </c>
      <c r="CV20" s="8">
        <v>101384</v>
      </c>
      <c r="CW20" s="322">
        <f t="shared" si="32"/>
        <v>0.58577734636806955</v>
      </c>
      <c r="CX20" s="8">
        <v>35583</v>
      </c>
      <c r="CY20" s="8">
        <v>21547</v>
      </c>
      <c r="CZ20" s="182">
        <f t="shared" si="33"/>
        <v>0.60554197229013851</v>
      </c>
      <c r="DA20" s="8">
        <v>2487</v>
      </c>
      <c r="DB20" s="8">
        <v>1089</v>
      </c>
      <c r="DC20" s="182">
        <f t="shared" si="34"/>
        <v>0.43787696019300359</v>
      </c>
      <c r="DD20" s="8">
        <v>44757</v>
      </c>
      <c r="DE20" s="8">
        <v>22075</v>
      </c>
      <c r="DF20" s="322">
        <f t="shared" si="35"/>
        <v>0.49321893781978238</v>
      </c>
      <c r="DG20" s="54">
        <v>0.94</v>
      </c>
      <c r="DH20" s="54">
        <v>0.97116197302139995</v>
      </c>
      <c r="DI20" s="54">
        <f t="shared" si="36"/>
        <v>1.0331510351291489</v>
      </c>
      <c r="DJ20" s="54">
        <v>0.84</v>
      </c>
      <c r="DK20" s="54">
        <v>0.98568019093078796</v>
      </c>
      <c r="DL20" s="54">
        <f t="shared" si="37"/>
        <v>1.1734287987271286</v>
      </c>
      <c r="DM20" s="54">
        <v>0.8899999999999999</v>
      </c>
      <c r="DN20" s="54">
        <v>0.97156195548541902</v>
      </c>
      <c r="DO20" s="54">
        <f t="shared" si="38"/>
        <v>1.0916426466128304</v>
      </c>
      <c r="DP20" s="54">
        <v>0.95</v>
      </c>
      <c r="DQ20" s="54">
        <v>0.959550561797753</v>
      </c>
      <c r="DR20" s="54">
        <f t="shared" si="39"/>
        <v>1.0100532229450032</v>
      </c>
      <c r="DS20" s="54">
        <v>0.96</v>
      </c>
      <c r="DT20" s="54">
        <v>0.98232695139911597</v>
      </c>
      <c r="DU20" s="54">
        <f t="shared" si="40"/>
        <v>1.0232572410407459</v>
      </c>
      <c r="DV20" s="54">
        <v>0.95499999999999996</v>
      </c>
      <c r="DW20" s="54">
        <v>0.97043641482871901</v>
      </c>
      <c r="DX20" s="54">
        <f t="shared" si="41"/>
        <v>1.0161637851609624</v>
      </c>
      <c r="DY20" s="54">
        <v>0.94499999999999995</v>
      </c>
      <c r="DZ20" s="54">
        <v>0.97034964155452097</v>
      </c>
      <c r="EA20" s="54">
        <f t="shared" si="42"/>
        <v>1.0268250175180116</v>
      </c>
      <c r="EB20" s="54">
        <v>0.89999999999999991</v>
      </c>
      <c r="EC20" s="54">
        <v>0.983304347826087</v>
      </c>
      <c r="ED20" s="54">
        <f t="shared" si="43"/>
        <v>1.0925603864734301</v>
      </c>
      <c r="EE20" s="54">
        <v>0.92249999999999988</v>
      </c>
      <c r="EF20" s="54">
        <v>0.97142362813229899</v>
      </c>
      <c r="EG20" s="54">
        <f t="shared" si="44"/>
        <v>1.0530337432328445</v>
      </c>
      <c r="EH20" s="54">
        <v>0.91</v>
      </c>
      <c r="EI20" s="54">
        <v>0.92295547837069802</v>
      </c>
      <c r="EJ20" s="54">
        <f t="shared" si="45"/>
        <v>1.0142367894183495</v>
      </c>
      <c r="EK20" s="54">
        <v>0.27</v>
      </c>
      <c r="EL20" s="54">
        <v>0.33286458333333302</v>
      </c>
      <c r="EM20" s="54">
        <f t="shared" si="46"/>
        <v>1.2328317901234556</v>
      </c>
      <c r="EN20" s="54">
        <v>0.59000000000000008</v>
      </c>
      <c r="EO20" s="54">
        <v>0.75310696349599004</v>
      </c>
      <c r="EP20" s="54">
        <f t="shared" si="47"/>
        <v>1.2764524805016779</v>
      </c>
      <c r="EQ20" s="54">
        <v>0.92749999999999999</v>
      </c>
      <c r="ER20" s="54">
        <v>0.94196118977669596</v>
      </c>
      <c r="ES20" s="54">
        <f t="shared" si="48"/>
        <v>1.0155915792740657</v>
      </c>
      <c r="ET20" s="54">
        <v>0.58499999999999996</v>
      </c>
      <c r="EU20" s="54">
        <v>0.41757644394110999</v>
      </c>
      <c r="EV20" s="54">
        <f t="shared" si="49"/>
        <v>0.71380588707882053</v>
      </c>
      <c r="EW20" s="54">
        <v>0.75624999999999998</v>
      </c>
      <c r="EX20" s="54">
        <v>0.82778347668271102</v>
      </c>
      <c r="EY20" s="54">
        <f t="shared" si="50"/>
        <v>1.0945897212333369</v>
      </c>
      <c r="EZ20" s="54">
        <v>0.88</v>
      </c>
      <c r="FA20" s="54">
        <v>0.94750320102432795</v>
      </c>
      <c r="FB20" s="54">
        <f t="shared" si="51"/>
        <v>1.0767081829821907</v>
      </c>
      <c r="FC20" s="54">
        <v>0.37</v>
      </c>
      <c r="FD20" s="54">
        <v>0.43846153846153801</v>
      </c>
      <c r="FE20" s="54">
        <f t="shared" si="52"/>
        <v>1.1850311850311839</v>
      </c>
      <c r="FF20" s="54">
        <v>0.625</v>
      </c>
      <c r="FG20" s="54">
        <v>0.518923294879579</v>
      </c>
      <c r="FH20" s="54">
        <f t="shared" si="53"/>
        <v>0.83027727180732636</v>
      </c>
      <c r="FI20" s="54">
        <v>0.9</v>
      </c>
      <c r="FJ20" s="54">
        <v>0.93521139833851596</v>
      </c>
      <c r="FK20" s="54">
        <f t="shared" si="54"/>
        <v>1.0391237759316845</v>
      </c>
      <c r="FL20" s="54">
        <v>0.61009999999999998</v>
      </c>
      <c r="FM20" s="54">
        <v>0.89348025711662105</v>
      </c>
      <c r="FN20" s="54">
        <f t="shared" si="55"/>
        <v>1.4644816540183923</v>
      </c>
      <c r="FO20" s="61">
        <v>14688</v>
      </c>
      <c r="FP20" s="61">
        <v>1604</v>
      </c>
      <c r="FQ20" s="92">
        <f t="shared" si="56"/>
        <v>0.10920479302832244</v>
      </c>
      <c r="FR20" s="61">
        <v>1156</v>
      </c>
      <c r="FS20" s="61">
        <v>372</v>
      </c>
      <c r="FT20" s="92">
        <f t="shared" si="57"/>
        <v>0.3217993079584775</v>
      </c>
      <c r="FU20" s="61">
        <v>15844</v>
      </c>
      <c r="FV20" s="61">
        <v>1976</v>
      </c>
      <c r="FW20" s="92">
        <f t="shared" si="58"/>
        <v>0.12471598081292602</v>
      </c>
      <c r="FX20" s="61">
        <v>62427</v>
      </c>
      <c r="FY20" s="61">
        <v>46818</v>
      </c>
      <c r="FZ20" s="92">
        <f t="shared" si="59"/>
        <v>0.74996395790283055</v>
      </c>
      <c r="GA20" s="61">
        <v>78271</v>
      </c>
      <c r="GB20" s="61">
        <v>48794</v>
      </c>
      <c r="GC20" s="92">
        <f t="shared" si="60"/>
        <v>0.62339819345606928</v>
      </c>
      <c r="GD20" s="61">
        <v>6343</v>
      </c>
      <c r="GE20" s="61">
        <v>59</v>
      </c>
      <c r="GF20" s="54">
        <f t="shared" si="61"/>
        <v>9.3015923064795839E-3</v>
      </c>
      <c r="GG20" s="61">
        <v>28192</v>
      </c>
      <c r="GH20" s="61">
        <v>14794</v>
      </c>
      <c r="GI20" s="54">
        <f t="shared" si="62"/>
        <v>0.52475879682179338</v>
      </c>
      <c r="GJ20" s="61">
        <v>1464</v>
      </c>
      <c r="GK20" s="61">
        <v>838</v>
      </c>
      <c r="GL20" s="54">
        <f t="shared" si="63"/>
        <v>0.57240437158469948</v>
      </c>
    </row>
    <row r="21" spans="1:194" s="44" customFormat="1" ht="15" customHeight="1" x14ac:dyDescent="0.55000000000000004">
      <c r="A21" s="8">
        <v>25</v>
      </c>
      <c r="B21" s="9" t="s">
        <v>85</v>
      </c>
      <c r="C21" s="8">
        <v>14895</v>
      </c>
      <c r="D21" s="8">
        <v>12221</v>
      </c>
      <c r="E21" s="187">
        <f t="shared" si="0"/>
        <v>0.82047667002349778</v>
      </c>
      <c r="F21" s="8">
        <v>14073</v>
      </c>
      <c r="G21" s="8">
        <v>12486</v>
      </c>
      <c r="H21" s="187">
        <f t="shared" si="1"/>
        <v>0.88723086761884462</v>
      </c>
      <c r="I21" s="8">
        <v>45</v>
      </c>
      <c r="J21" s="8">
        <v>54</v>
      </c>
      <c r="K21" s="187">
        <f t="shared" si="2"/>
        <v>1.2</v>
      </c>
      <c r="L21" s="8">
        <v>240</v>
      </c>
      <c r="M21" s="8">
        <v>288</v>
      </c>
      <c r="N21" s="182">
        <f t="shared" si="3"/>
        <v>1.2</v>
      </c>
      <c r="O21" s="8">
        <v>163</v>
      </c>
      <c r="P21" s="8">
        <v>229</v>
      </c>
      <c r="Q21" s="182">
        <f t="shared" si="4"/>
        <v>1.4049079754601228</v>
      </c>
      <c r="R21" s="8">
        <v>29416</v>
      </c>
      <c r="S21" s="8">
        <v>25278</v>
      </c>
      <c r="T21" s="334">
        <f t="shared" si="5"/>
        <v>0.85932825673103075</v>
      </c>
      <c r="U21" s="8">
        <v>29416</v>
      </c>
      <c r="V21" s="8">
        <v>25278</v>
      </c>
      <c r="W21" s="334">
        <f t="shared" si="6"/>
        <v>0.85932825673103075</v>
      </c>
      <c r="X21" s="8">
        <v>858</v>
      </c>
      <c r="Y21" s="8">
        <v>473</v>
      </c>
      <c r="Z21" s="187">
        <f t="shared" si="7"/>
        <v>0.55128205128205132</v>
      </c>
      <c r="AA21" s="8">
        <v>227</v>
      </c>
      <c r="AB21" s="8">
        <v>172</v>
      </c>
      <c r="AC21" s="182">
        <f t="shared" si="8"/>
        <v>0.75770925110132159</v>
      </c>
      <c r="AD21" s="8">
        <v>144</v>
      </c>
      <c r="AE21" s="8">
        <v>135</v>
      </c>
      <c r="AF21" s="182">
        <f t="shared" si="9"/>
        <v>0.9375</v>
      </c>
      <c r="AG21" s="8">
        <v>1229</v>
      </c>
      <c r="AH21" s="8">
        <v>780</v>
      </c>
      <c r="AI21" s="182">
        <f t="shared" si="10"/>
        <v>0.63466232709519932</v>
      </c>
      <c r="AJ21" s="8">
        <v>428</v>
      </c>
      <c r="AK21" s="8">
        <v>139</v>
      </c>
      <c r="AL21" s="187">
        <f t="shared" si="11"/>
        <v>0.32476635514018692</v>
      </c>
      <c r="AM21" s="8">
        <v>70</v>
      </c>
      <c r="AN21" s="8">
        <v>0</v>
      </c>
      <c r="AO21" s="182">
        <f t="shared" si="12"/>
        <v>0</v>
      </c>
      <c r="AP21" s="8">
        <v>25</v>
      </c>
      <c r="AQ21" s="8">
        <v>25</v>
      </c>
      <c r="AR21" s="182">
        <f t="shared" si="13"/>
        <v>1</v>
      </c>
      <c r="AS21" s="8">
        <v>523</v>
      </c>
      <c r="AT21" s="8">
        <v>164</v>
      </c>
      <c r="AU21" s="334">
        <f t="shared" si="14"/>
        <v>0.31357552581261949</v>
      </c>
      <c r="AV21" s="8">
        <v>18123</v>
      </c>
      <c r="AW21" s="8">
        <v>13345</v>
      </c>
      <c r="AX21" s="187">
        <f t="shared" si="15"/>
        <v>0.7363571152678916</v>
      </c>
      <c r="AY21" s="8">
        <v>4027</v>
      </c>
      <c r="AZ21" s="8">
        <v>2898</v>
      </c>
      <c r="BA21" s="187">
        <f t="shared" si="16"/>
        <v>0.7196424137074745</v>
      </c>
      <c r="BB21" s="8">
        <v>2331</v>
      </c>
      <c r="BC21" s="8">
        <v>1781</v>
      </c>
      <c r="BD21" s="182">
        <f t="shared" si="17"/>
        <v>0.7640497640497641</v>
      </c>
      <c r="BE21" s="8">
        <v>760</v>
      </c>
      <c r="BF21" s="8">
        <v>1085</v>
      </c>
      <c r="BG21" s="182">
        <f t="shared" si="18"/>
        <v>1.4276315789473684</v>
      </c>
      <c r="BH21" s="8">
        <v>41530</v>
      </c>
      <c r="BI21" s="8">
        <v>42406</v>
      </c>
      <c r="BJ21" s="187">
        <f t="shared" si="19"/>
        <v>1.0210931856489285</v>
      </c>
      <c r="BK21" s="8">
        <v>66771</v>
      </c>
      <c r="BL21" s="8">
        <v>61515</v>
      </c>
      <c r="BM21" s="187">
        <f t="shared" si="20"/>
        <v>0.92128319180482543</v>
      </c>
      <c r="BN21" s="8">
        <v>0</v>
      </c>
      <c r="BO21" s="8">
        <v>0</v>
      </c>
      <c r="BP21" s="187" t="str">
        <f t="shared" si="21"/>
        <v>N/A</v>
      </c>
      <c r="BQ21" s="8">
        <v>68523</v>
      </c>
      <c r="BR21" s="8">
        <v>62459</v>
      </c>
      <c r="BS21" s="187">
        <f t="shared" si="22"/>
        <v>0.91150416648424615</v>
      </c>
      <c r="BT21" s="8">
        <v>97939</v>
      </c>
      <c r="BU21" s="8">
        <v>87737</v>
      </c>
      <c r="BV21" s="187">
        <f t="shared" si="23"/>
        <v>0.8958331206158936</v>
      </c>
      <c r="BW21" s="8">
        <v>134880</v>
      </c>
      <c r="BX21" s="8">
        <v>67358</v>
      </c>
      <c r="BY21" s="322">
        <f t="shared" si="24"/>
        <v>0.4993920521945433</v>
      </c>
      <c r="BZ21" s="8">
        <v>193830</v>
      </c>
      <c r="CA21" s="8">
        <v>102905</v>
      </c>
      <c r="CB21" s="322">
        <f t="shared" si="25"/>
        <v>0.530903368931538</v>
      </c>
      <c r="CC21" s="8">
        <v>40960</v>
      </c>
      <c r="CD21" s="8">
        <v>22800</v>
      </c>
      <c r="CE21" s="322">
        <f t="shared" si="26"/>
        <v>0.556640625</v>
      </c>
      <c r="CF21" s="8">
        <v>9092</v>
      </c>
      <c r="CG21" s="8">
        <v>5157</v>
      </c>
      <c r="CH21" s="187">
        <f t="shared" si="27"/>
        <v>0.56720193576770783</v>
      </c>
      <c r="CI21" s="8">
        <v>50052</v>
      </c>
      <c r="CJ21" s="8">
        <v>27957</v>
      </c>
      <c r="CK21" s="187">
        <f t="shared" si="28"/>
        <v>0.55855909853752095</v>
      </c>
      <c r="CL21" s="8">
        <v>55110</v>
      </c>
      <c r="CM21" s="8">
        <v>33876</v>
      </c>
      <c r="CN21" s="322">
        <f t="shared" si="29"/>
        <v>0.61469787697332612</v>
      </c>
      <c r="CO21" s="8">
        <v>6400</v>
      </c>
      <c r="CP21" s="8">
        <v>8465</v>
      </c>
      <c r="CQ21" s="322">
        <f t="shared" si="30"/>
        <v>1.3226562500000001</v>
      </c>
      <c r="CR21" s="8">
        <v>440272</v>
      </c>
      <c r="CS21" s="8">
        <v>240561</v>
      </c>
      <c r="CT21" s="322">
        <f t="shared" si="31"/>
        <v>0.54639177599302247</v>
      </c>
      <c r="CU21" s="8">
        <v>538211</v>
      </c>
      <c r="CV21" s="8">
        <v>328298</v>
      </c>
      <c r="CW21" s="322">
        <f t="shared" si="32"/>
        <v>0.60998010074115916</v>
      </c>
      <c r="CX21" s="8">
        <v>57978</v>
      </c>
      <c r="CY21" s="8">
        <v>36117</v>
      </c>
      <c r="CZ21" s="182">
        <f t="shared" si="33"/>
        <v>0.62294318534616577</v>
      </c>
      <c r="DA21" s="8">
        <v>7492</v>
      </c>
      <c r="DB21" s="8">
        <v>9939</v>
      </c>
      <c r="DC21" s="182">
        <f t="shared" si="34"/>
        <v>1.3266150560597971</v>
      </c>
      <c r="DD21" s="8">
        <v>193940</v>
      </c>
      <c r="DE21" s="8">
        <v>105542</v>
      </c>
      <c r="DF21" s="322">
        <f t="shared" si="35"/>
        <v>0.54419923687738481</v>
      </c>
      <c r="DG21" s="54">
        <v>0.87</v>
      </c>
      <c r="DH21" s="54">
        <v>0.93556186094927896</v>
      </c>
      <c r="DI21" s="54">
        <f t="shared" si="36"/>
        <v>1.0753584608612401</v>
      </c>
      <c r="DJ21" s="54">
        <v>0.69</v>
      </c>
      <c r="DK21" s="54">
        <v>0.76121463077984797</v>
      </c>
      <c r="DL21" s="54">
        <f t="shared" si="37"/>
        <v>1.1032096098258668</v>
      </c>
      <c r="DM21" s="54">
        <v>0.78</v>
      </c>
      <c r="DN21" s="54">
        <v>0.92747242190877199</v>
      </c>
      <c r="DO21" s="54">
        <f t="shared" si="38"/>
        <v>1.1890672075753486</v>
      </c>
      <c r="DP21" s="54">
        <v>0.88</v>
      </c>
      <c r="DQ21" s="54">
        <v>0.92166979362101298</v>
      </c>
      <c r="DR21" s="54">
        <f t="shared" si="39"/>
        <v>1.0473520382056967</v>
      </c>
      <c r="DS21" s="54">
        <v>0.78</v>
      </c>
      <c r="DT21" s="54">
        <v>0.75484542687810297</v>
      </c>
      <c r="DU21" s="54">
        <f t="shared" si="40"/>
        <v>0.96775054727961918</v>
      </c>
      <c r="DV21" s="54">
        <v>0.83000000000000007</v>
      </c>
      <c r="DW21" s="54">
        <v>0.83926734710024498</v>
      </c>
      <c r="DX21" s="54">
        <f t="shared" si="41"/>
        <v>1.01116547843403</v>
      </c>
      <c r="DY21" s="54">
        <v>0.875</v>
      </c>
      <c r="DZ21" s="54">
        <v>0.93310574544248304</v>
      </c>
      <c r="EA21" s="54">
        <f t="shared" si="42"/>
        <v>1.0664065662199806</v>
      </c>
      <c r="EB21" s="54">
        <v>0.73499999999999999</v>
      </c>
      <c r="EC21" s="54">
        <v>0.75604524180967203</v>
      </c>
      <c r="ED21" s="54">
        <f t="shared" si="43"/>
        <v>1.0286329820539755</v>
      </c>
      <c r="EE21" s="54">
        <v>0.80499999999999994</v>
      </c>
      <c r="EF21" s="54">
        <v>0.90205956437990797</v>
      </c>
      <c r="EG21" s="54">
        <f t="shared" si="44"/>
        <v>1.1205708874284572</v>
      </c>
      <c r="EH21" s="54">
        <v>0.84</v>
      </c>
      <c r="EI21" s="54">
        <v>0.88488261537336399</v>
      </c>
      <c r="EJ21" s="54">
        <f t="shared" si="45"/>
        <v>1.0534316849682905</v>
      </c>
      <c r="EK21" s="54">
        <v>0.28000000000000003</v>
      </c>
      <c r="EL21" s="54">
        <v>0.36981743162004499</v>
      </c>
      <c r="EM21" s="54">
        <f t="shared" si="46"/>
        <v>1.3207765415001607</v>
      </c>
      <c r="EN21" s="54">
        <v>0.56000000000000005</v>
      </c>
      <c r="EO21" s="54">
        <v>0.69184531158417195</v>
      </c>
      <c r="EP21" s="54">
        <f t="shared" si="47"/>
        <v>1.2354380564003069</v>
      </c>
      <c r="EQ21" s="54">
        <v>0.85749999999999993</v>
      </c>
      <c r="ER21" s="54">
        <v>0.90054588877516195</v>
      </c>
      <c r="ES21" s="54">
        <f t="shared" si="48"/>
        <v>1.050199287201355</v>
      </c>
      <c r="ET21" s="54">
        <v>0.50750000000000006</v>
      </c>
      <c r="EU21" s="54">
        <v>0.42611472210115398</v>
      </c>
      <c r="EV21" s="54">
        <f t="shared" si="49"/>
        <v>0.83963492039636245</v>
      </c>
      <c r="EW21" s="54">
        <v>0.6825</v>
      </c>
      <c r="EX21" s="54">
        <v>0.74802466052184302</v>
      </c>
      <c r="EY21" s="54">
        <f t="shared" si="50"/>
        <v>1.096006828603433</v>
      </c>
      <c r="EZ21" s="54">
        <v>0.85</v>
      </c>
      <c r="FA21" s="54">
        <v>0.86057785534225295</v>
      </c>
      <c r="FB21" s="54">
        <f t="shared" si="51"/>
        <v>1.0124445356967682</v>
      </c>
      <c r="FC21" s="54">
        <v>0.34</v>
      </c>
      <c r="FD21" s="54">
        <v>0.47649122807017502</v>
      </c>
      <c r="FE21" s="54">
        <f t="shared" si="52"/>
        <v>1.4014447884416912</v>
      </c>
      <c r="FF21" s="54">
        <v>0.59499999999999997</v>
      </c>
      <c r="FG21" s="54">
        <v>0.54734055871516996</v>
      </c>
      <c r="FH21" s="54">
        <f t="shared" si="53"/>
        <v>0.9199000986809579</v>
      </c>
      <c r="FI21" s="54">
        <v>0.86</v>
      </c>
      <c r="FJ21" s="54">
        <v>0.92336019049201201</v>
      </c>
      <c r="FK21" s="54">
        <f t="shared" si="54"/>
        <v>1.0736746401069908</v>
      </c>
      <c r="FL21" s="54">
        <v>0.61009999999999998</v>
      </c>
      <c r="FM21" s="54">
        <v>0.88127578227185799</v>
      </c>
      <c r="FN21" s="54">
        <f t="shared" si="55"/>
        <v>1.4444775975608228</v>
      </c>
      <c r="FO21" s="61">
        <v>27735</v>
      </c>
      <c r="FP21" s="61">
        <v>3668</v>
      </c>
      <c r="FQ21" s="92">
        <f t="shared" si="56"/>
        <v>0.13225166756805481</v>
      </c>
      <c r="FR21" s="61">
        <v>6465</v>
      </c>
      <c r="FS21" s="61">
        <v>2190</v>
      </c>
      <c r="FT21" s="92">
        <f t="shared" si="57"/>
        <v>0.33874709976798145</v>
      </c>
      <c r="FU21" s="61">
        <v>34200</v>
      </c>
      <c r="FV21" s="61">
        <v>5858</v>
      </c>
      <c r="FW21" s="92">
        <f t="shared" si="58"/>
        <v>0.17128654970760235</v>
      </c>
      <c r="FX21" s="61">
        <v>223396</v>
      </c>
      <c r="FY21" s="61">
        <v>116504</v>
      </c>
      <c r="FZ21" s="92">
        <f t="shared" si="59"/>
        <v>0.52151336639868218</v>
      </c>
      <c r="GA21" s="61">
        <v>257596</v>
      </c>
      <c r="GB21" s="61">
        <v>122362</v>
      </c>
      <c r="GC21" s="92">
        <f t="shared" si="60"/>
        <v>0.47501513998664574</v>
      </c>
      <c r="GD21" s="61">
        <v>16685</v>
      </c>
      <c r="GE21" s="61">
        <v>655</v>
      </c>
      <c r="GF21" s="54">
        <f t="shared" si="61"/>
        <v>3.9256817500749178E-2</v>
      </c>
      <c r="GG21" s="61">
        <v>43810</v>
      </c>
      <c r="GH21" s="61">
        <v>17583</v>
      </c>
      <c r="GI21" s="54">
        <f t="shared" si="62"/>
        <v>0.40134672449212511</v>
      </c>
      <c r="GJ21" s="61">
        <v>3904</v>
      </c>
      <c r="GK21" s="61">
        <v>6310</v>
      </c>
      <c r="GL21" s="54">
        <f t="shared" si="63"/>
        <v>1.6162909836065573</v>
      </c>
    </row>
    <row r="22" spans="1:194" s="44" customFormat="1" ht="15" customHeight="1" x14ac:dyDescent="0.55000000000000004">
      <c r="A22" s="8">
        <v>27</v>
      </c>
      <c r="B22" s="9" t="s">
        <v>92</v>
      </c>
      <c r="C22" s="8">
        <v>527</v>
      </c>
      <c r="D22" s="8">
        <v>447</v>
      </c>
      <c r="E22" s="187">
        <f t="shared" si="0"/>
        <v>0.84819734345351039</v>
      </c>
      <c r="F22" s="8">
        <v>0</v>
      </c>
      <c r="G22" s="8">
        <v>0</v>
      </c>
      <c r="H22" s="187" t="str">
        <f t="shared" si="1"/>
        <v>N/A</v>
      </c>
      <c r="I22" s="8">
        <v>67</v>
      </c>
      <c r="J22" s="8">
        <v>16</v>
      </c>
      <c r="K22" s="187">
        <f t="shared" si="2"/>
        <v>0.23880597014925373</v>
      </c>
      <c r="L22" s="8">
        <v>12</v>
      </c>
      <c r="M22" s="8">
        <v>12</v>
      </c>
      <c r="N22" s="182">
        <f t="shared" si="3"/>
        <v>1</v>
      </c>
      <c r="O22" s="8">
        <v>0</v>
      </c>
      <c r="P22" s="8">
        <v>0</v>
      </c>
      <c r="Q22" s="182" t="str">
        <f t="shared" si="4"/>
        <v>N/A</v>
      </c>
      <c r="R22" s="8">
        <v>606</v>
      </c>
      <c r="S22" s="8">
        <v>475</v>
      </c>
      <c r="T22" s="334">
        <f t="shared" si="5"/>
        <v>0.78382838283828382</v>
      </c>
      <c r="U22" s="8">
        <v>606</v>
      </c>
      <c r="V22" s="8">
        <v>475</v>
      </c>
      <c r="W22" s="334">
        <f t="shared" si="6"/>
        <v>0.78382838283828382</v>
      </c>
      <c r="X22" s="8">
        <v>270</v>
      </c>
      <c r="Y22" s="8">
        <v>259</v>
      </c>
      <c r="Z22" s="187">
        <f t="shared" si="7"/>
        <v>0.95925925925925926</v>
      </c>
      <c r="AA22" s="8">
        <v>51</v>
      </c>
      <c r="AB22" s="8">
        <v>36</v>
      </c>
      <c r="AC22" s="182">
        <f t="shared" si="8"/>
        <v>0.70588235294117652</v>
      </c>
      <c r="AD22" s="8">
        <v>0</v>
      </c>
      <c r="AE22" s="8">
        <v>0</v>
      </c>
      <c r="AF22" s="182" t="str">
        <f t="shared" si="9"/>
        <v>N/A</v>
      </c>
      <c r="AG22" s="8">
        <v>321</v>
      </c>
      <c r="AH22" s="8">
        <v>295</v>
      </c>
      <c r="AI22" s="182">
        <f t="shared" si="10"/>
        <v>0.9190031152647975</v>
      </c>
      <c r="AJ22" s="8">
        <v>0</v>
      </c>
      <c r="AK22" s="8">
        <v>0</v>
      </c>
      <c r="AL22" s="187" t="str">
        <f t="shared" si="11"/>
        <v>N/A</v>
      </c>
      <c r="AM22" s="8">
        <v>15</v>
      </c>
      <c r="AN22" s="8">
        <v>0</v>
      </c>
      <c r="AO22" s="182">
        <f t="shared" si="12"/>
        <v>0</v>
      </c>
      <c r="AP22" s="8">
        <v>0</v>
      </c>
      <c r="AQ22" s="8">
        <v>0</v>
      </c>
      <c r="AR22" s="182" t="str">
        <f t="shared" si="13"/>
        <v>N/A</v>
      </c>
      <c r="AS22" s="8">
        <v>15</v>
      </c>
      <c r="AT22" s="8">
        <v>0</v>
      </c>
      <c r="AU22" s="334">
        <f t="shared" si="14"/>
        <v>0</v>
      </c>
      <c r="AV22" s="8">
        <v>3053</v>
      </c>
      <c r="AW22" s="8">
        <v>2258</v>
      </c>
      <c r="AX22" s="187">
        <f t="shared" si="15"/>
        <v>0.73960039305601044</v>
      </c>
      <c r="AY22" s="8">
        <v>0</v>
      </c>
      <c r="AZ22" s="8">
        <v>0</v>
      </c>
      <c r="BA22" s="187" t="str">
        <f t="shared" si="16"/>
        <v>N/A</v>
      </c>
      <c r="BB22" s="8">
        <v>304</v>
      </c>
      <c r="BC22" s="8">
        <v>232</v>
      </c>
      <c r="BD22" s="182">
        <f t="shared" si="17"/>
        <v>0.76315789473684215</v>
      </c>
      <c r="BE22" s="8">
        <v>0</v>
      </c>
      <c r="BF22" s="8">
        <v>0</v>
      </c>
      <c r="BG22" s="182" t="str">
        <f t="shared" si="18"/>
        <v>N/A</v>
      </c>
      <c r="BH22" s="8">
        <v>2022</v>
      </c>
      <c r="BI22" s="8">
        <v>2174</v>
      </c>
      <c r="BJ22" s="187">
        <f t="shared" si="19"/>
        <v>1.0751730959446093</v>
      </c>
      <c r="BK22" s="8">
        <v>5379</v>
      </c>
      <c r="BL22" s="8">
        <v>4664</v>
      </c>
      <c r="BM22" s="187">
        <f t="shared" si="20"/>
        <v>0.86707566462167684</v>
      </c>
      <c r="BN22" s="8">
        <v>0</v>
      </c>
      <c r="BO22" s="8">
        <v>0</v>
      </c>
      <c r="BP22" s="187" t="str">
        <f t="shared" si="21"/>
        <v>N/A</v>
      </c>
      <c r="BQ22" s="8">
        <v>5715</v>
      </c>
      <c r="BR22" s="8">
        <v>4959</v>
      </c>
      <c r="BS22" s="187">
        <f t="shared" si="22"/>
        <v>0.86771653543307081</v>
      </c>
      <c r="BT22" s="8">
        <v>6321</v>
      </c>
      <c r="BU22" s="8">
        <v>5434</v>
      </c>
      <c r="BV22" s="187">
        <f t="shared" si="23"/>
        <v>0.85967410219901919</v>
      </c>
      <c r="BW22" s="8">
        <v>8960</v>
      </c>
      <c r="BX22" s="8">
        <v>4240</v>
      </c>
      <c r="BY22" s="322">
        <f t="shared" si="24"/>
        <v>0.4732142857142857</v>
      </c>
      <c r="BZ22" s="8">
        <v>51250</v>
      </c>
      <c r="CA22" s="8">
        <v>24272</v>
      </c>
      <c r="CB22" s="322">
        <f t="shared" si="25"/>
        <v>0.47360000000000002</v>
      </c>
      <c r="CC22" s="8">
        <v>3840</v>
      </c>
      <c r="CD22" s="8">
        <v>960</v>
      </c>
      <c r="CE22" s="322">
        <f t="shared" si="26"/>
        <v>0.25</v>
      </c>
      <c r="CF22" s="8">
        <v>650</v>
      </c>
      <c r="CG22" s="8">
        <v>146</v>
      </c>
      <c r="CH22" s="187">
        <f t="shared" si="27"/>
        <v>0.22461538461538461</v>
      </c>
      <c r="CI22" s="8">
        <v>4490</v>
      </c>
      <c r="CJ22" s="8">
        <v>1106</v>
      </c>
      <c r="CK22" s="187">
        <f t="shared" si="28"/>
        <v>0.24632516703786192</v>
      </c>
      <c r="CL22" s="8">
        <v>6015</v>
      </c>
      <c r="CM22" s="8">
        <v>3699</v>
      </c>
      <c r="CN22" s="322">
        <f t="shared" si="29"/>
        <v>0.61496259351620952</v>
      </c>
      <c r="CO22" s="8">
        <v>300</v>
      </c>
      <c r="CP22" s="8">
        <v>180</v>
      </c>
      <c r="CQ22" s="322">
        <f t="shared" si="30"/>
        <v>0.6</v>
      </c>
      <c r="CR22" s="8">
        <v>71015</v>
      </c>
      <c r="CS22" s="8">
        <v>33497</v>
      </c>
      <c r="CT22" s="322">
        <f t="shared" si="31"/>
        <v>0.47168907977187918</v>
      </c>
      <c r="CU22" s="8">
        <v>77336</v>
      </c>
      <c r="CV22" s="8">
        <v>38931</v>
      </c>
      <c r="CW22" s="322">
        <f t="shared" si="32"/>
        <v>0.50340074480190333</v>
      </c>
      <c r="CX22" s="8">
        <v>6397</v>
      </c>
      <c r="CY22" s="8">
        <v>3979</v>
      </c>
      <c r="CZ22" s="182">
        <f t="shared" si="33"/>
        <v>0.62201031733625134</v>
      </c>
      <c r="DA22" s="8">
        <v>300</v>
      </c>
      <c r="DB22" s="8">
        <v>180</v>
      </c>
      <c r="DC22" s="182">
        <f t="shared" si="34"/>
        <v>0.6</v>
      </c>
      <c r="DD22" s="8">
        <v>12800</v>
      </c>
      <c r="DE22" s="8">
        <v>5200</v>
      </c>
      <c r="DF22" s="322">
        <f t="shared" si="35"/>
        <v>0.40625</v>
      </c>
      <c r="DG22" s="54">
        <v>0.93</v>
      </c>
      <c r="DH22" s="54">
        <v>0.98588425085702802</v>
      </c>
      <c r="DI22" s="54">
        <f t="shared" si="36"/>
        <v>1.0600905923193849</v>
      </c>
      <c r="DJ22" s="54" t="s">
        <v>341</v>
      </c>
      <c r="DK22" s="54">
        <v>0</v>
      </c>
      <c r="DL22" s="54" t="str">
        <f t="shared" si="37"/>
        <v>N/A</v>
      </c>
      <c r="DM22" s="54">
        <v>0.93</v>
      </c>
      <c r="DN22" s="54">
        <v>0.98588425085702802</v>
      </c>
      <c r="DO22" s="54">
        <f t="shared" si="38"/>
        <v>1.0600905923193849</v>
      </c>
      <c r="DP22" s="54">
        <v>0.85</v>
      </c>
      <c r="DQ22" s="54">
        <v>0.98526315789473695</v>
      </c>
      <c r="DR22" s="54">
        <f t="shared" si="39"/>
        <v>1.1591331269349847</v>
      </c>
      <c r="DS22" s="54" t="s">
        <v>341</v>
      </c>
      <c r="DT22" s="54">
        <v>0</v>
      </c>
      <c r="DU22" s="54" t="str">
        <f t="shared" si="40"/>
        <v>N/A</v>
      </c>
      <c r="DV22" s="54">
        <v>0.85</v>
      </c>
      <c r="DW22" s="54">
        <v>0.98526315789473695</v>
      </c>
      <c r="DX22" s="54">
        <f t="shared" si="41"/>
        <v>1.1591331269349847</v>
      </c>
      <c r="DY22" s="54">
        <v>0.89</v>
      </c>
      <c r="DZ22" s="54">
        <v>0.98582995951416996</v>
      </c>
      <c r="EA22" s="54">
        <f t="shared" si="42"/>
        <v>1.1076741118136741</v>
      </c>
      <c r="EB22" s="54" t="s">
        <v>341</v>
      </c>
      <c r="EC22" s="54">
        <v>0</v>
      </c>
      <c r="ED22" s="54" t="str">
        <f t="shared" si="43"/>
        <v>N/A</v>
      </c>
      <c r="EE22" s="54">
        <v>0.89</v>
      </c>
      <c r="EF22" s="54">
        <v>0.98582995951416996</v>
      </c>
      <c r="EG22" s="54">
        <f t="shared" si="44"/>
        <v>1.1076741118136741</v>
      </c>
      <c r="EH22" s="54">
        <v>0.95</v>
      </c>
      <c r="EI22" s="54">
        <v>0.94204332614764796</v>
      </c>
      <c r="EJ22" s="54">
        <f t="shared" si="45"/>
        <v>0.99162455383962944</v>
      </c>
      <c r="EK22" s="54">
        <v>0.23</v>
      </c>
      <c r="EL22" s="54">
        <v>0.40961538461538499</v>
      </c>
      <c r="EM22" s="54">
        <f t="shared" si="46"/>
        <v>1.7809364548494999</v>
      </c>
      <c r="EN22" s="54">
        <v>0.59</v>
      </c>
      <c r="EO22" s="54">
        <v>0.85939039316953802</v>
      </c>
      <c r="EP22" s="54">
        <f t="shared" si="47"/>
        <v>1.4565938867280306</v>
      </c>
      <c r="EQ22" s="54">
        <v>0.91999999999999993</v>
      </c>
      <c r="ER22" s="54">
        <v>0.94909726957398199</v>
      </c>
      <c r="ES22" s="54">
        <f t="shared" si="48"/>
        <v>1.0316274669282415</v>
      </c>
      <c r="ET22" s="54">
        <v>0.23</v>
      </c>
      <c r="EU22" s="54">
        <v>0.40961538461538499</v>
      </c>
      <c r="EV22" s="54">
        <f t="shared" si="49"/>
        <v>1.7809364548494999</v>
      </c>
      <c r="EW22" s="54">
        <v>0.57499999999999996</v>
      </c>
      <c r="EX22" s="54">
        <v>0.87703886363052597</v>
      </c>
      <c r="EY22" s="54">
        <f t="shared" si="50"/>
        <v>1.5252849802270019</v>
      </c>
      <c r="EZ22" s="54">
        <v>0.9</v>
      </c>
      <c r="FA22" s="54">
        <v>1</v>
      </c>
      <c r="FB22" s="54">
        <f t="shared" si="51"/>
        <v>1.1111111111111112</v>
      </c>
      <c r="FC22" s="54">
        <v>0.25</v>
      </c>
      <c r="FD22" s="54">
        <v>0.67083333333333295</v>
      </c>
      <c r="FE22" s="54">
        <f t="shared" si="52"/>
        <v>2.6833333333333318</v>
      </c>
      <c r="FF22" s="54">
        <v>0.57499999999999996</v>
      </c>
      <c r="FG22" s="54">
        <v>0.71428571428571397</v>
      </c>
      <c r="FH22" s="54">
        <f t="shared" si="53"/>
        <v>1.24223602484472</v>
      </c>
      <c r="FI22" s="54">
        <v>0.95</v>
      </c>
      <c r="FJ22" s="54">
        <v>0.94847951746670001</v>
      </c>
      <c r="FK22" s="54">
        <f t="shared" si="54"/>
        <v>0.99839949207021061</v>
      </c>
      <c r="FL22" s="54">
        <v>0.61009999999999998</v>
      </c>
      <c r="FM22" s="54">
        <v>1</v>
      </c>
      <c r="FN22" s="54">
        <f t="shared" si="55"/>
        <v>1.6390755613833798</v>
      </c>
      <c r="FO22" s="61">
        <v>2456</v>
      </c>
      <c r="FP22" s="61">
        <v>280</v>
      </c>
      <c r="FQ22" s="92">
        <f t="shared" si="56"/>
        <v>0.11400651465798045</v>
      </c>
      <c r="FR22" s="61">
        <v>174</v>
      </c>
      <c r="FS22" s="61">
        <v>38</v>
      </c>
      <c r="FT22" s="92">
        <f t="shared" si="57"/>
        <v>0.21839080459770116</v>
      </c>
      <c r="FU22" s="61">
        <v>2630</v>
      </c>
      <c r="FV22" s="61">
        <v>318</v>
      </c>
      <c r="FW22" s="92">
        <f t="shared" si="58"/>
        <v>0.12091254752851711</v>
      </c>
      <c r="FX22" s="61">
        <v>52294</v>
      </c>
      <c r="FY22" s="61">
        <v>18360</v>
      </c>
      <c r="FZ22" s="92">
        <f t="shared" si="59"/>
        <v>0.35109190346884922</v>
      </c>
      <c r="GA22" s="61">
        <v>54924</v>
      </c>
      <c r="GB22" s="61">
        <v>18678</v>
      </c>
      <c r="GC22" s="92">
        <f t="shared" si="60"/>
        <v>0.34006991479134807</v>
      </c>
      <c r="GD22" s="61">
        <v>930</v>
      </c>
      <c r="GE22" s="61">
        <v>28</v>
      </c>
      <c r="GF22" s="54">
        <f t="shared" si="61"/>
        <v>3.0107526881720432E-2</v>
      </c>
      <c r="GG22" s="61">
        <v>5160</v>
      </c>
      <c r="GH22" s="61">
        <v>2421</v>
      </c>
      <c r="GI22" s="54">
        <f t="shared" si="62"/>
        <v>0.46918604651162793</v>
      </c>
      <c r="GJ22" s="61">
        <v>183</v>
      </c>
      <c r="GK22" s="61">
        <v>180</v>
      </c>
      <c r="GL22" s="54">
        <f t="shared" si="63"/>
        <v>0.98360655737704916</v>
      </c>
    </row>
    <row r="23" spans="1:194" s="44" customFormat="1" ht="15" customHeight="1" x14ac:dyDescent="0.55000000000000004">
      <c r="A23" s="8">
        <v>41</v>
      </c>
      <c r="B23" s="9" t="s">
        <v>94</v>
      </c>
      <c r="C23" s="8">
        <v>8615</v>
      </c>
      <c r="D23" s="8">
        <v>7037</v>
      </c>
      <c r="E23" s="187">
        <f t="shared" si="0"/>
        <v>0.81683110853163088</v>
      </c>
      <c r="F23" s="8">
        <v>3924</v>
      </c>
      <c r="G23" s="8">
        <v>3554</v>
      </c>
      <c r="H23" s="187">
        <f t="shared" si="1"/>
        <v>0.90570846075433231</v>
      </c>
      <c r="I23" s="8">
        <v>208</v>
      </c>
      <c r="J23" s="8">
        <v>156</v>
      </c>
      <c r="K23" s="187">
        <f t="shared" si="2"/>
        <v>0.75</v>
      </c>
      <c r="L23" s="8">
        <v>189</v>
      </c>
      <c r="M23" s="8">
        <v>239</v>
      </c>
      <c r="N23" s="182">
        <f t="shared" si="3"/>
        <v>1.2645502645502646</v>
      </c>
      <c r="O23" s="8">
        <v>0</v>
      </c>
      <c r="P23" s="8">
        <v>0</v>
      </c>
      <c r="Q23" s="182" t="str">
        <f t="shared" si="4"/>
        <v>N/A</v>
      </c>
      <c r="R23" s="8">
        <v>12936</v>
      </c>
      <c r="S23" s="8">
        <v>10986</v>
      </c>
      <c r="T23" s="334">
        <f t="shared" si="5"/>
        <v>0.8492578849721707</v>
      </c>
      <c r="U23" s="8">
        <v>12936</v>
      </c>
      <c r="V23" s="8">
        <v>10986</v>
      </c>
      <c r="W23" s="334">
        <f t="shared" si="6"/>
        <v>0.8492578849721707</v>
      </c>
      <c r="X23" s="8">
        <v>559</v>
      </c>
      <c r="Y23" s="8">
        <v>361</v>
      </c>
      <c r="Z23" s="187">
        <f t="shared" si="7"/>
        <v>0.64579606440071557</v>
      </c>
      <c r="AA23" s="8">
        <v>149</v>
      </c>
      <c r="AB23" s="8">
        <v>88</v>
      </c>
      <c r="AC23" s="182">
        <f t="shared" si="8"/>
        <v>0.59060402684563762</v>
      </c>
      <c r="AD23" s="8">
        <v>82</v>
      </c>
      <c r="AE23" s="8">
        <v>105</v>
      </c>
      <c r="AF23" s="182">
        <f t="shared" si="9"/>
        <v>1.2804878048780488</v>
      </c>
      <c r="AG23" s="8">
        <v>790</v>
      </c>
      <c r="AH23" s="8">
        <v>554</v>
      </c>
      <c r="AI23" s="182">
        <f t="shared" si="10"/>
        <v>0.70126582278481009</v>
      </c>
      <c r="AJ23" s="8">
        <v>199</v>
      </c>
      <c r="AK23" s="8">
        <v>26</v>
      </c>
      <c r="AL23" s="187">
        <f t="shared" si="11"/>
        <v>0.1306532663316583</v>
      </c>
      <c r="AM23" s="8">
        <v>30</v>
      </c>
      <c r="AN23" s="8">
        <v>0</v>
      </c>
      <c r="AO23" s="182">
        <f t="shared" si="12"/>
        <v>0</v>
      </c>
      <c r="AP23" s="8">
        <v>99</v>
      </c>
      <c r="AQ23" s="8">
        <v>54</v>
      </c>
      <c r="AR23" s="182">
        <f t="shared" si="13"/>
        <v>0.54545454545454541</v>
      </c>
      <c r="AS23" s="8">
        <v>328</v>
      </c>
      <c r="AT23" s="8">
        <v>80</v>
      </c>
      <c r="AU23" s="334">
        <f t="shared" si="14"/>
        <v>0.24390243902439024</v>
      </c>
      <c r="AV23" s="8">
        <v>5006</v>
      </c>
      <c r="AW23" s="8">
        <v>3656</v>
      </c>
      <c r="AX23" s="187">
        <f t="shared" si="15"/>
        <v>0.73032361166600079</v>
      </c>
      <c r="AY23" s="8">
        <v>2017</v>
      </c>
      <c r="AZ23" s="8">
        <v>1543</v>
      </c>
      <c r="BA23" s="187">
        <f t="shared" si="16"/>
        <v>0.76499752107089736</v>
      </c>
      <c r="BB23" s="8">
        <v>866</v>
      </c>
      <c r="BC23" s="8">
        <v>957</v>
      </c>
      <c r="BD23" s="182">
        <f t="shared" si="17"/>
        <v>1.1050808314087759</v>
      </c>
      <c r="BE23" s="8">
        <v>267</v>
      </c>
      <c r="BF23" s="8">
        <v>208</v>
      </c>
      <c r="BG23" s="182">
        <f t="shared" si="18"/>
        <v>0.77902621722846443</v>
      </c>
      <c r="BH23" s="8">
        <v>9633</v>
      </c>
      <c r="BI23" s="8">
        <v>9681</v>
      </c>
      <c r="BJ23" s="187">
        <f t="shared" si="19"/>
        <v>1.0049828713796325</v>
      </c>
      <c r="BK23" s="8">
        <v>17789</v>
      </c>
      <c r="BL23" s="8">
        <v>16045</v>
      </c>
      <c r="BM23" s="187">
        <f t="shared" si="20"/>
        <v>0.90196188655910958</v>
      </c>
      <c r="BN23" s="8">
        <v>30</v>
      </c>
      <c r="BO23" s="8">
        <v>19</v>
      </c>
      <c r="BP23" s="187">
        <f t="shared" si="21"/>
        <v>0.6333333333333333</v>
      </c>
      <c r="BQ23" s="8">
        <v>18937</v>
      </c>
      <c r="BR23" s="8">
        <v>16698</v>
      </c>
      <c r="BS23" s="187">
        <f t="shared" si="22"/>
        <v>0.88176585520409778</v>
      </c>
      <c r="BT23" s="8">
        <v>31873</v>
      </c>
      <c r="BU23" s="8">
        <v>27684</v>
      </c>
      <c r="BV23" s="187">
        <f t="shared" si="23"/>
        <v>0.8685721457032598</v>
      </c>
      <c r="BW23" s="8">
        <v>90720</v>
      </c>
      <c r="BX23" s="8">
        <v>45037</v>
      </c>
      <c r="BY23" s="322">
        <f t="shared" si="24"/>
        <v>0.496439594356261</v>
      </c>
      <c r="BZ23" s="8">
        <v>73640</v>
      </c>
      <c r="CA23" s="8">
        <v>27318</v>
      </c>
      <c r="CB23" s="322">
        <f t="shared" si="25"/>
        <v>0.37096686583378596</v>
      </c>
      <c r="CC23" s="8">
        <v>22320</v>
      </c>
      <c r="CD23" s="8">
        <v>13468</v>
      </c>
      <c r="CE23" s="322">
        <f t="shared" si="26"/>
        <v>0.60340501792114698</v>
      </c>
      <c r="CF23" s="8">
        <v>3990</v>
      </c>
      <c r="CG23" s="8">
        <v>1824</v>
      </c>
      <c r="CH23" s="187">
        <f t="shared" si="27"/>
        <v>0.45714285714285713</v>
      </c>
      <c r="CI23" s="8">
        <v>26310</v>
      </c>
      <c r="CJ23" s="8">
        <v>15292</v>
      </c>
      <c r="CK23" s="187">
        <f t="shared" si="28"/>
        <v>0.58122386925123526</v>
      </c>
      <c r="CL23" s="8">
        <v>37680</v>
      </c>
      <c r="CM23" s="8">
        <v>24681</v>
      </c>
      <c r="CN23" s="322">
        <f t="shared" si="29"/>
        <v>0.65501592356687899</v>
      </c>
      <c r="CO23" s="8">
        <v>4100</v>
      </c>
      <c r="CP23" s="8">
        <v>5567</v>
      </c>
      <c r="CQ23" s="322">
        <f t="shared" si="30"/>
        <v>1.3578048780487806</v>
      </c>
      <c r="CR23" s="8">
        <v>232450</v>
      </c>
      <c r="CS23" s="8">
        <v>117895</v>
      </c>
      <c r="CT23" s="322">
        <f t="shared" si="31"/>
        <v>0.5071843407184341</v>
      </c>
      <c r="CU23" s="8">
        <v>264323</v>
      </c>
      <c r="CV23" s="8">
        <v>145579</v>
      </c>
      <c r="CW23" s="322">
        <f t="shared" si="32"/>
        <v>0.55076175739530797</v>
      </c>
      <c r="CX23" s="8">
        <v>38914</v>
      </c>
      <c r="CY23" s="8">
        <v>25965</v>
      </c>
      <c r="CZ23" s="182">
        <f t="shared" si="33"/>
        <v>0.66724058179575474</v>
      </c>
      <c r="DA23" s="8">
        <v>4548</v>
      </c>
      <c r="DB23" s="8">
        <v>5934</v>
      </c>
      <c r="DC23" s="182">
        <f t="shared" si="34"/>
        <v>1.3047493403693931</v>
      </c>
      <c r="DD23" s="8">
        <v>118981</v>
      </c>
      <c r="DE23" s="8">
        <v>63602</v>
      </c>
      <c r="DF23" s="322">
        <f t="shared" si="35"/>
        <v>0.53455593750262642</v>
      </c>
      <c r="DG23" s="54">
        <v>0.86</v>
      </c>
      <c r="DH23" s="54">
        <v>0.97360607060376103</v>
      </c>
      <c r="DI23" s="54">
        <f t="shared" si="36"/>
        <v>1.1321000820973965</v>
      </c>
      <c r="DJ23" s="54">
        <v>0.77</v>
      </c>
      <c r="DK23" s="54">
        <v>0.92222942320155499</v>
      </c>
      <c r="DL23" s="54">
        <f t="shared" si="37"/>
        <v>1.1977005496124091</v>
      </c>
      <c r="DM23" s="54">
        <v>0.81499999999999995</v>
      </c>
      <c r="DN23" s="54">
        <v>0.96885854593364495</v>
      </c>
      <c r="DO23" s="54">
        <f t="shared" si="38"/>
        <v>1.1887834919431228</v>
      </c>
      <c r="DP23" s="54">
        <v>0.84</v>
      </c>
      <c r="DQ23" s="54">
        <v>0.95775026910656602</v>
      </c>
      <c r="DR23" s="54">
        <f t="shared" si="39"/>
        <v>1.1401788917935309</v>
      </c>
      <c r="DS23" s="54">
        <v>0.81</v>
      </c>
      <c r="DT23" s="54">
        <v>0.93669105233539696</v>
      </c>
      <c r="DU23" s="54">
        <f t="shared" si="40"/>
        <v>1.1564087065869098</v>
      </c>
      <c r="DV23" s="54">
        <v>0.82499999999999996</v>
      </c>
      <c r="DW23" s="54">
        <v>0.95093755689058801</v>
      </c>
      <c r="DX23" s="54">
        <f t="shared" si="41"/>
        <v>1.1526515841098037</v>
      </c>
      <c r="DY23" s="54">
        <v>0.85</v>
      </c>
      <c r="DZ23" s="54">
        <v>0.96838889626776503</v>
      </c>
      <c r="EA23" s="54">
        <f t="shared" si="42"/>
        <v>1.1392810544326648</v>
      </c>
      <c r="EB23" s="54">
        <v>0.79</v>
      </c>
      <c r="EC23" s="54">
        <v>0.93231312536786304</v>
      </c>
      <c r="ED23" s="54">
        <f t="shared" si="43"/>
        <v>1.180143196668181</v>
      </c>
      <c r="EE23" s="54">
        <v>0.82000000000000006</v>
      </c>
      <c r="EF23" s="54">
        <v>0.96174685739054999</v>
      </c>
      <c r="EG23" s="54">
        <f t="shared" si="44"/>
        <v>1.1728620212079877</v>
      </c>
      <c r="EH23" s="54">
        <v>0.8</v>
      </c>
      <c r="EI23" s="54">
        <v>0.89454453611719198</v>
      </c>
      <c r="EJ23" s="54">
        <f t="shared" si="45"/>
        <v>1.1181806701464898</v>
      </c>
      <c r="EK23" s="54">
        <v>0.26</v>
      </c>
      <c r="EL23" s="54">
        <v>0.33935561063156999</v>
      </c>
      <c r="EM23" s="54">
        <f t="shared" si="46"/>
        <v>1.3052138870445</v>
      </c>
      <c r="EN23" s="54">
        <v>0.53</v>
      </c>
      <c r="EO23" s="54">
        <v>0.61903388608507603</v>
      </c>
      <c r="EP23" s="54">
        <f t="shared" si="47"/>
        <v>1.1679884643114642</v>
      </c>
      <c r="EQ23" s="54">
        <v>0.82499999999999996</v>
      </c>
      <c r="ER23" s="54">
        <v>0.91489076204301201</v>
      </c>
      <c r="ES23" s="54">
        <f t="shared" si="48"/>
        <v>1.1089584994460753</v>
      </c>
      <c r="ET23" s="54">
        <v>0.52500000000000002</v>
      </c>
      <c r="EU23" s="54">
        <v>0.38687462658407001</v>
      </c>
      <c r="EV23" s="54">
        <f t="shared" si="49"/>
        <v>0.7369040506363238</v>
      </c>
      <c r="EW23" s="54">
        <v>0.67500000000000004</v>
      </c>
      <c r="EX23" s="54">
        <v>0.68420582638979499</v>
      </c>
      <c r="EY23" s="54">
        <f t="shared" si="50"/>
        <v>1.0136382613182147</v>
      </c>
      <c r="EZ23" s="54">
        <v>0.86</v>
      </c>
      <c r="FA23" s="54">
        <v>0.91063596491228105</v>
      </c>
      <c r="FB23" s="54">
        <f t="shared" si="51"/>
        <v>1.0588790289677688</v>
      </c>
      <c r="FC23" s="54">
        <v>0.32</v>
      </c>
      <c r="FD23" s="54">
        <v>0.42641817641817598</v>
      </c>
      <c r="FE23" s="54">
        <f t="shared" si="52"/>
        <v>1.3325568013067999</v>
      </c>
      <c r="FF23" s="54">
        <v>0.59</v>
      </c>
      <c r="FG23" s="54">
        <v>0.484174731885953</v>
      </c>
      <c r="FH23" s="54">
        <f t="shared" si="53"/>
        <v>0.82063513878975092</v>
      </c>
      <c r="FI23" s="54">
        <v>0.85</v>
      </c>
      <c r="FJ23" s="54">
        <v>0.92435971500096303</v>
      </c>
      <c r="FK23" s="54">
        <f t="shared" si="54"/>
        <v>1.0874820176481919</v>
      </c>
      <c r="FL23" s="54">
        <v>0.61009999999999998</v>
      </c>
      <c r="FM23" s="54">
        <v>0.87849679811257197</v>
      </c>
      <c r="FN23" s="54">
        <f t="shared" si="55"/>
        <v>1.4399226325398655</v>
      </c>
      <c r="FO23" s="61">
        <v>6944</v>
      </c>
      <c r="FP23" s="61">
        <v>1015</v>
      </c>
      <c r="FQ23" s="92">
        <f t="shared" si="56"/>
        <v>0.14616935483870969</v>
      </c>
      <c r="FR23" s="61">
        <v>3025</v>
      </c>
      <c r="FS23" s="61">
        <v>895</v>
      </c>
      <c r="FT23" s="92">
        <f t="shared" si="57"/>
        <v>0.29586776859504132</v>
      </c>
      <c r="FU23" s="61">
        <v>9969</v>
      </c>
      <c r="FV23" s="61">
        <v>1910</v>
      </c>
      <c r="FW23" s="92">
        <f t="shared" si="58"/>
        <v>0.19159394121777509</v>
      </c>
      <c r="FX23" s="61">
        <v>93108</v>
      </c>
      <c r="FY23" s="61">
        <v>42587</v>
      </c>
      <c r="FZ23" s="92">
        <f t="shared" si="59"/>
        <v>0.4573935644627744</v>
      </c>
      <c r="GA23" s="61">
        <v>103077</v>
      </c>
      <c r="GB23" s="61">
        <v>44497</v>
      </c>
      <c r="GC23" s="92">
        <f t="shared" si="60"/>
        <v>0.43168699127836474</v>
      </c>
      <c r="GD23" s="61">
        <v>3481</v>
      </c>
      <c r="GE23" s="61">
        <v>7</v>
      </c>
      <c r="GF23" s="54">
        <f t="shared" si="61"/>
        <v>2.0109164033323759E-3</v>
      </c>
      <c r="GG23" s="61">
        <v>29698</v>
      </c>
      <c r="GH23" s="61">
        <v>10361</v>
      </c>
      <c r="GI23" s="54">
        <f t="shared" si="62"/>
        <v>0.34887871237120344</v>
      </c>
      <c r="GJ23" s="61">
        <v>2501</v>
      </c>
      <c r="GK23" s="61">
        <v>3233</v>
      </c>
      <c r="GL23" s="54">
        <f t="shared" si="63"/>
        <v>1.2926829268292683</v>
      </c>
    </row>
    <row r="24" spans="1:194" s="44" customFormat="1" ht="15" customHeight="1" x14ac:dyDescent="0.55000000000000004">
      <c r="A24" s="8">
        <v>44</v>
      </c>
      <c r="B24" s="9" t="s">
        <v>100</v>
      </c>
      <c r="C24" s="8">
        <v>3252</v>
      </c>
      <c r="D24" s="8">
        <v>2319</v>
      </c>
      <c r="E24" s="187">
        <f t="shared" si="0"/>
        <v>0.71309963099630991</v>
      </c>
      <c r="F24" s="8">
        <v>1738</v>
      </c>
      <c r="G24" s="8">
        <v>1599</v>
      </c>
      <c r="H24" s="187">
        <f t="shared" si="1"/>
        <v>0.92002301495972383</v>
      </c>
      <c r="I24" s="8">
        <v>0</v>
      </c>
      <c r="J24" s="8">
        <v>0</v>
      </c>
      <c r="K24" s="187" t="str">
        <f t="shared" si="2"/>
        <v>N/A</v>
      </c>
      <c r="L24" s="8">
        <v>135</v>
      </c>
      <c r="M24" s="8">
        <v>132</v>
      </c>
      <c r="N24" s="182">
        <f t="shared" si="3"/>
        <v>0.97777777777777775</v>
      </c>
      <c r="O24" s="8">
        <v>0</v>
      </c>
      <c r="P24" s="8">
        <v>0</v>
      </c>
      <c r="Q24" s="182" t="str">
        <f t="shared" si="4"/>
        <v>N/A</v>
      </c>
      <c r="R24" s="8">
        <v>5125</v>
      </c>
      <c r="S24" s="8">
        <v>4050</v>
      </c>
      <c r="T24" s="334">
        <f t="shared" si="5"/>
        <v>0.79024390243902443</v>
      </c>
      <c r="U24" s="8">
        <v>5125</v>
      </c>
      <c r="V24" s="8">
        <v>4050</v>
      </c>
      <c r="W24" s="334">
        <f t="shared" si="6"/>
        <v>0.79024390243902443</v>
      </c>
      <c r="X24" s="8">
        <v>232</v>
      </c>
      <c r="Y24" s="8">
        <v>84</v>
      </c>
      <c r="Z24" s="187">
        <f t="shared" si="7"/>
        <v>0.36206896551724138</v>
      </c>
      <c r="AA24" s="8">
        <v>91</v>
      </c>
      <c r="AB24" s="8">
        <v>125</v>
      </c>
      <c r="AC24" s="182">
        <f t="shared" si="8"/>
        <v>1.3736263736263736</v>
      </c>
      <c r="AD24" s="8">
        <v>30</v>
      </c>
      <c r="AE24" s="8">
        <v>37</v>
      </c>
      <c r="AF24" s="182">
        <f t="shared" si="9"/>
        <v>1.2333333333333334</v>
      </c>
      <c r="AG24" s="8">
        <v>353</v>
      </c>
      <c r="AH24" s="8">
        <v>246</v>
      </c>
      <c r="AI24" s="182">
        <f t="shared" si="10"/>
        <v>0.69688385269121811</v>
      </c>
      <c r="AJ24" s="8">
        <v>923</v>
      </c>
      <c r="AK24" s="8">
        <v>172</v>
      </c>
      <c r="AL24" s="187">
        <f t="shared" si="11"/>
        <v>0.18634886240520043</v>
      </c>
      <c r="AM24" s="8">
        <v>15</v>
      </c>
      <c r="AN24" s="8">
        <v>0</v>
      </c>
      <c r="AO24" s="182">
        <f t="shared" si="12"/>
        <v>0</v>
      </c>
      <c r="AP24" s="8">
        <v>0</v>
      </c>
      <c r="AQ24" s="8">
        <v>0</v>
      </c>
      <c r="AR24" s="182" t="str">
        <f t="shared" si="13"/>
        <v>N/A</v>
      </c>
      <c r="AS24" s="8">
        <v>938</v>
      </c>
      <c r="AT24" s="8">
        <v>172</v>
      </c>
      <c r="AU24" s="334">
        <f t="shared" si="14"/>
        <v>0.18336886993603413</v>
      </c>
      <c r="AV24" s="8">
        <v>5760</v>
      </c>
      <c r="AW24" s="8">
        <v>4134</v>
      </c>
      <c r="AX24" s="187">
        <f t="shared" si="15"/>
        <v>0.71770833333333328</v>
      </c>
      <c r="AY24" s="8">
        <v>762</v>
      </c>
      <c r="AZ24" s="8">
        <v>574</v>
      </c>
      <c r="BA24" s="187">
        <f t="shared" si="16"/>
        <v>0.75328083989501315</v>
      </c>
      <c r="BB24" s="8">
        <v>738</v>
      </c>
      <c r="BC24" s="8">
        <v>769</v>
      </c>
      <c r="BD24" s="182">
        <f t="shared" si="17"/>
        <v>1.0420054200542006</v>
      </c>
      <c r="BE24" s="8">
        <v>200</v>
      </c>
      <c r="BF24" s="8">
        <v>112</v>
      </c>
      <c r="BG24" s="182">
        <f t="shared" si="18"/>
        <v>0.56000000000000005</v>
      </c>
      <c r="BH24" s="8">
        <v>6911</v>
      </c>
      <c r="BI24" s="8">
        <v>7362</v>
      </c>
      <c r="BJ24" s="187">
        <f t="shared" si="19"/>
        <v>1.0652582838952396</v>
      </c>
      <c r="BK24" s="8">
        <v>14371</v>
      </c>
      <c r="BL24" s="8">
        <v>12951</v>
      </c>
      <c r="BM24" s="187">
        <f t="shared" si="20"/>
        <v>0.90118989631897573</v>
      </c>
      <c r="BN24" s="8">
        <v>120</v>
      </c>
      <c r="BO24" s="8">
        <v>96</v>
      </c>
      <c r="BP24" s="187">
        <f t="shared" si="21"/>
        <v>0.8</v>
      </c>
      <c r="BQ24" s="8">
        <v>15782</v>
      </c>
      <c r="BR24" s="8">
        <v>13465</v>
      </c>
      <c r="BS24" s="187">
        <f t="shared" si="22"/>
        <v>0.85318717526295784</v>
      </c>
      <c r="BT24" s="8">
        <v>20907</v>
      </c>
      <c r="BU24" s="8">
        <v>17515</v>
      </c>
      <c r="BV24" s="187">
        <f t="shared" si="23"/>
        <v>0.83775768881235946</v>
      </c>
      <c r="BW24" s="8">
        <v>12160</v>
      </c>
      <c r="BX24" s="8">
        <v>3840</v>
      </c>
      <c r="BY24" s="322">
        <f t="shared" si="24"/>
        <v>0.31578947368421051</v>
      </c>
      <c r="BZ24" s="8">
        <v>58950</v>
      </c>
      <c r="CA24" s="8">
        <v>36622</v>
      </c>
      <c r="CB24" s="322">
        <f t="shared" si="25"/>
        <v>0.62123833757421543</v>
      </c>
      <c r="CC24" s="8">
        <v>7680</v>
      </c>
      <c r="CD24" s="8">
        <v>3920</v>
      </c>
      <c r="CE24" s="322">
        <f t="shared" si="26"/>
        <v>0.51041666666666663</v>
      </c>
      <c r="CF24" s="8">
        <v>0</v>
      </c>
      <c r="CG24" s="8">
        <v>0</v>
      </c>
      <c r="CH24" s="187" t="str">
        <f t="shared" si="27"/>
        <v>N/A</v>
      </c>
      <c r="CI24" s="8">
        <v>7680</v>
      </c>
      <c r="CJ24" s="8">
        <v>3920</v>
      </c>
      <c r="CK24" s="187">
        <f t="shared" si="28"/>
        <v>0.51041666666666663</v>
      </c>
      <c r="CL24" s="8">
        <v>9330</v>
      </c>
      <c r="CM24" s="8">
        <v>5567</v>
      </c>
      <c r="CN24" s="322">
        <f t="shared" si="29"/>
        <v>0.59667738478027865</v>
      </c>
      <c r="CO24" s="8">
        <v>8450</v>
      </c>
      <c r="CP24" s="8">
        <v>3581</v>
      </c>
      <c r="CQ24" s="322">
        <f t="shared" si="30"/>
        <v>0.42378698224852068</v>
      </c>
      <c r="CR24" s="8">
        <v>96570</v>
      </c>
      <c r="CS24" s="8">
        <v>53530</v>
      </c>
      <c r="CT24" s="322">
        <f t="shared" si="31"/>
        <v>0.55431293362327849</v>
      </c>
      <c r="CU24" s="8">
        <v>117477</v>
      </c>
      <c r="CV24" s="8">
        <v>71045</v>
      </c>
      <c r="CW24" s="322">
        <f t="shared" si="32"/>
        <v>0.6047566757748325</v>
      </c>
      <c r="CX24" s="8">
        <v>10309</v>
      </c>
      <c r="CY24" s="8">
        <v>6593</v>
      </c>
      <c r="CZ24" s="182">
        <f t="shared" si="33"/>
        <v>0.6395382675332234</v>
      </c>
      <c r="DA24" s="8">
        <v>8680</v>
      </c>
      <c r="DB24" s="8">
        <v>3730</v>
      </c>
      <c r="DC24" s="182">
        <f t="shared" si="34"/>
        <v>0.42972350230414746</v>
      </c>
      <c r="DD24" s="8">
        <v>22340</v>
      </c>
      <c r="DE24" s="8">
        <v>9933</v>
      </c>
      <c r="DF24" s="322">
        <f t="shared" si="35"/>
        <v>0.44462846911369741</v>
      </c>
      <c r="DG24" s="54">
        <v>0.92</v>
      </c>
      <c r="DH24" s="54">
        <v>0.96516949809944896</v>
      </c>
      <c r="DI24" s="54">
        <f t="shared" si="36"/>
        <v>1.0490972805428793</v>
      </c>
      <c r="DJ24" s="54">
        <v>0.88</v>
      </c>
      <c r="DK24" s="54">
        <v>0.97386759581881499</v>
      </c>
      <c r="DL24" s="54">
        <f t="shared" si="37"/>
        <v>1.1066677225213806</v>
      </c>
      <c r="DM24" s="54">
        <v>0.9</v>
      </c>
      <c r="DN24" s="54">
        <v>0.96554028963980698</v>
      </c>
      <c r="DO24" s="54">
        <f t="shared" si="38"/>
        <v>1.0728225440442301</v>
      </c>
      <c r="DP24" s="54">
        <v>0.91</v>
      </c>
      <c r="DQ24" s="54">
        <v>0.97388820889432903</v>
      </c>
      <c r="DR24" s="54">
        <f t="shared" si="39"/>
        <v>1.0702068229608011</v>
      </c>
      <c r="DS24" s="54">
        <v>0.91</v>
      </c>
      <c r="DT24" s="54">
        <v>0.95247029393370897</v>
      </c>
      <c r="DU24" s="54">
        <f t="shared" si="40"/>
        <v>1.0466706526744054</v>
      </c>
      <c r="DV24" s="54">
        <v>0.91</v>
      </c>
      <c r="DW24" s="54">
        <v>0.96543209876543201</v>
      </c>
      <c r="DX24" s="54">
        <f t="shared" si="41"/>
        <v>1.0609143942477275</v>
      </c>
      <c r="DY24" s="54">
        <v>0.91500000000000004</v>
      </c>
      <c r="DZ24" s="54">
        <v>0.96656237778646803</v>
      </c>
      <c r="EA24" s="54">
        <f t="shared" si="42"/>
        <v>1.0563523254496918</v>
      </c>
      <c r="EB24" s="54">
        <v>0.89500000000000002</v>
      </c>
      <c r="EC24" s="54">
        <v>0.95812241141279297</v>
      </c>
      <c r="ED24" s="54">
        <f t="shared" si="43"/>
        <v>1.0705278339807742</v>
      </c>
      <c r="EE24" s="54">
        <v>0.90500000000000003</v>
      </c>
      <c r="EF24" s="54">
        <v>0.96551527262346604</v>
      </c>
      <c r="EG24" s="54">
        <f t="shared" si="44"/>
        <v>1.066867704556316</v>
      </c>
      <c r="EH24" s="54">
        <v>0.89</v>
      </c>
      <c r="EI24" s="54">
        <v>0.94732357439370796</v>
      </c>
      <c r="EJ24" s="54">
        <f t="shared" si="45"/>
        <v>1.0644085105547281</v>
      </c>
      <c r="EK24" s="54">
        <v>0.3</v>
      </c>
      <c r="EL24" s="54">
        <v>0.499613402061856</v>
      </c>
      <c r="EM24" s="54">
        <f t="shared" si="46"/>
        <v>1.6653780068728534</v>
      </c>
      <c r="EN24" s="54">
        <v>0.59499999999999997</v>
      </c>
      <c r="EO24" s="54">
        <v>0.88242107229590905</v>
      </c>
      <c r="EP24" s="54">
        <f t="shared" si="47"/>
        <v>1.4830606257074102</v>
      </c>
      <c r="EQ24" s="54">
        <v>0.90250000000000008</v>
      </c>
      <c r="ER24" s="54">
        <v>0.95215342322293495</v>
      </c>
      <c r="ES24" s="54">
        <f t="shared" si="48"/>
        <v>1.0550176434603156</v>
      </c>
      <c r="ET24" s="54">
        <v>0.59750000000000003</v>
      </c>
      <c r="EU24" s="54">
        <v>0.599919460384577</v>
      </c>
      <c r="EV24" s="54">
        <f t="shared" si="49"/>
        <v>1.004049306082974</v>
      </c>
      <c r="EW24" s="54">
        <v>0.75</v>
      </c>
      <c r="EX24" s="54">
        <v>0.90290660848757798</v>
      </c>
      <c r="EY24" s="54">
        <f t="shared" si="50"/>
        <v>1.2038754779834373</v>
      </c>
      <c r="EZ24" s="54" t="s">
        <v>341</v>
      </c>
      <c r="FA24" s="54">
        <v>0</v>
      </c>
      <c r="FB24" s="54" t="str">
        <f t="shared" si="51"/>
        <v>N/A</v>
      </c>
      <c r="FC24" s="54">
        <v>0.3</v>
      </c>
      <c r="FD24" s="54">
        <v>0.57882653061224498</v>
      </c>
      <c r="FE24" s="54">
        <f t="shared" si="52"/>
        <v>1.9294217687074833</v>
      </c>
      <c r="FF24" s="54">
        <v>0.3</v>
      </c>
      <c r="FG24" s="54">
        <v>0.57882653061224498</v>
      </c>
      <c r="FH24" s="54">
        <f t="shared" si="53"/>
        <v>1.9294217687074833</v>
      </c>
      <c r="FI24" s="54">
        <v>0.92</v>
      </c>
      <c r="FJ24" s="54">
        <v>0.95722736235401196</v>
      </c>
      <c r="FK24" s="54">
        <f t="shared" si="54"/>
        <v>1.040464524297839</v>
      </c>
      <c r="FL24" s="54">
        <v>0.61009999999999998</v>
      </c>
      <c r="FM24" s="54">
        <v>0.97077747989276097</v>
      </c>
      <c r="FN24" s="54">
        <f t="shared" si="55"/>
        <v>1.59117764283357</v>
      </c>
      <c r="FO24" s="61">
        <v>6107</v>
      </c>
      <c r="FP24" s="61">
        <v>821</v>
      </c>
      <c r="FQ24" s="92">
        <f t="shared" si="56"/>
        <v>0.13443589323726871</v>
      </c>
      <c r="FR24" s="61">
        <v>1425</v>
      </c>
      <c r="FS24" s="61">
        <v>307</v>
      </c>
      <c r="FT24" s="92">
        <f t="shared" si="57"/>
        <v>0.21543859649122807</v>
      </c>
      <c r="FU24" s="61">
        <v>7532</v>
      </c>
      <c r="FV24" s="61">
        <v>1128</v>
      </c>
      <c r="FW24" s="92">
        <f t="shared" si="58"/>
        <v>0.14976101964949548</v>
      </c>
      <c r="FX24" s="61">
        <v>58376</v>
      </c>
      <c r="FY24" s="61">
        <v>29375</v>
      </c>
      <c r="FZ24" s="92">
        <f t="shared" si="59"/>
        <v>0.50320337124845826</v>
      </c>
      <c r="GA24" s="61">
        <v>65908</v>
      </c>
      <c r="GB24" s="61">
        <v>30503</v>
      </c>
      <c r="GC24" s="92">
        <f t="shared" si="60"/>
        <v>0.46281179826424712</v>
      </c>
      <c r="GD24" s="61">
        <v>2832</v>
      </c>
      <c r="GE24" s="61">
        <v>49</v>
      </c>
      <c r="GF24" s="54">
        <f t="shared" si="61"/>
        <v>1.730225988700565E-2</v>
      </c>
      <c r="GG24" s="61">
        <v>8126</v>
      </c>
      <c r="GH24" s="61">
        <v>3572</v>
      </c>
      <c r="GI24" s="54">
        <f t="shared" si="62"/>
        <v>0.43957666748707852</v>
      </c>
      <c r="GJ24" s="61">
        <v>5156</v>
      </c>
      <c r="GK24" s="61">
        <v>2414</v>
      </c>
      <c r="GL24" s="54">
        <f t="shared" si="63"/>
        <v>0.46819239720713729</v>
      </c>
    </row>
    <row r="25" spans="1:194" s="44" customFormat="1" ht="15" customHeight="1" x14ac:dyDescent="0.55000000000000004">
      <c r="A25" s="8">
        <v>47</v>
      </c>
      <c r="B25" s="9" t="s">
        <v>103</v>
      </c>
      <c r="C25" s="8">
        <v>2731</v>
      </c>
      <c r="D25" s="8">
        <v>1587</v>
      </c>
      <c r="E25" s="187">
        <f t="shared" si="0"/>
        <v>0.5811058220432076</v>
      </c>
      <c r="F25" s="8">
        <v>3364</v>
      </c>
      <c r="G25" s="8">
        <v>3001</v>
      </c>
      <c r="H25" s="187">
        <f t="shared" si="1"/>
        <v>0.89209274673008321</v>
      </c>
      <c r="I25" s="8">
        <v>213</v>
      </c>
      <c r="J25" s="8">
        <v>87</v>
      </c>
      <c r="K25" s="187">
        <f t="shared" si="2"/>
        <v>0.40845070422535212</v>
      </c>
      <c r="L25" s="8">
        <v>143</v>
      </c>
      <c r="M25" s="8">
        <v>143</v>
      </c>
      <c r="N25" s="182">
        <f t="shared" si="3"/>
        <v>1</v>
      </c>
      <c r="O25" s="8">
        <v>0</v>
      </c>
      <c r="P25" s="8">
        <v>0</v>
      </c>
      <c r="Q25" s="182" t="str">
        <f t="shared" si="4"/>
        <v>N/A</v>
      </c>
      <c r="R25" s="8">
        <v>6451</v>
      </c>
      <c r="S25" s="8">
        <v>4818</v>
      </c>
      <c r="T25" s="334">
        <f t="shared" si="5"/>
        <v>0.74686095179042011</v>
      </c>
      <c r="U25" s="8">
        <v>6451</v>
      </c>
      <c r="V25" s="8">
        <v>4818</v>
      </c>
      <c r="W25" s="334">
        <f t="shared" si="6"/>
        <v>0.74686095179042011</v>
      </c>
      <c r="X25" s="8">
        <v>50</v>
      </c>
      <c r="Y25" s="8">
        <v>47</v>
      </c>
      <c r="Z25" s="187">
        <f t="shared" si="7"/>
        <v>0.94</v>
      </c>
      <c r="AA25" s="8">
        <v>0</v>
      </c>
      <c r="AB25" s="8">
        <v>0</v>
      </c>
      <c r="AC25" s="182" t="str">
        <f t="shared" si="8"/>
        <v>N/A</v>
      </c>
      <c r="AD25" s="8">
        <v>0</v>
      </c>
      <c r="AE25" s="8">
        <v>0</v>
      </c>
      <c r="AF25" s="182" t="str">
        <f t="shared" si="9"/>
        <v>N/A</v>
      </c>
      <c r="AG25" s="8">
        <v>50</v>
      </c>
      <c r="AH25" s="8">
        <v>47</v>
      </c>
      <c r="AI25" s="182">
        <f t="shared" si="10"/>
        <v>0.94</v>
      </c>
      <c r="AJ25" s="8">
        <v>0</v>
      </c>
      <c r="AK25" s="8">
        <v>0</v>
      </c>
      <c r="AL25" s="187" t="str">
        <f t="shared" si="11"/>
        <v>N/A</v>
      </c>
      <c r="AM25" s="8">
        <v>0</v>
      </c>
      <c r="AN25" s="8">
        <v>0</v>
      </c>
      <c r="AO25" s="182" t="str">
        <f t="shared" si="12"/>
        <v>N/A</v>
      </c>
      <c r="AP25" s="8">
        <v>0</v>
      </c>
      <c r="AQ25" s="8">
        <v>0</v>
      </c>
      <c r="AR25" s="182" t="str">
        <f t="shared" si="13"/>
        <v>N/A</v>
      </c>
      <c r="AS25" s="8">
        <v>0</v>
      </c>
      <c r="AT25" s="8">
        <v>0</v>
      </c>
      <c r="AU25" s="334" t="str">
        <f t="shared" si="14"/>
        <v>N/A</v>
      </c>
      <c r="AV25" s="8">
        <v>5946</v>
      </c>
      <c r="AW25" s="8">
        <v>3369</v>
      </c>
      <c r="AX25" s="187">
        <f t="shared" si="15"/>
        <v>0.56659939455095865</v>
      </c>
      <c r="AY25" s="8">
        <v>1011</v>
      </c>
      <c r="AZ25" s="8">
        <v>545</v>
      </c>
      <c r="BA25" s="187">
        <f t="shared" si="16"/>
        <v>0.5390702274975272</v>
      </c>
      <c r="BB25" s="8">
        <v>463</v>
      </c>
      <c r="BC25" s="8">
        <v>328</v>
      </c>
      <c r="BD25" s="182">
        <f t="shared" si="17"/>
        <v>0.70842332613390924</v>
      </c>
      <c r="BE25" s="8">
        <v>332</v>
      </c>
      <c r="BF25" s="8">
        <v>305</v>
      </c>
      <c r="BG25" s="182">
        <f t="shared" si="18"/>
        <v>0.91867469879518071</v>
      </c>
      <c r="BH25" s="8">
        <v>14186</v>
      </c>
      <c r="BI25" s="8">
        <v>13329</v>
      </c>
      <c r="BJ25" s="187">
        <f t="shared" si="19"/>
        <v>0.93958832651910329</v>
      </c>
      <c r="BK25" s="8">
        <v>21938</v>
      </c>
      <c r="BL25" s="8">
        <v>17876</v>
      </c>
      <c r="BM25" s="187">
        <f t="shared" si="20"/>
        <v>0.81484182696690677</v>
      </c>
      <c r="BN25" s="8">
        <v>0</v>
      </c>
      <c r="BO25" s="8">
        <v>0</v>
      </c>
      <c r="BP25" s="187" t="str">
        <f t="shared" si="21"/>
        <v>N/A</v>
      </c>
      <c r="BQ25" s="8">
        <v>21988</v>
      </c>
      <c r="BR25" s="8">
        <v>17923</v>
      </c>
      <c r="BS25" s="187">
        <f t="shared" si="22"/>
        <v>0.81512643259959983</v>
      </c>
      <c r="BT25" s="8">
        <v>28439</v>
      </c>
      <c r="BU25" s="8">
        <v>22741</v>
      </c>
      <c r="BV25" s="187">
        <f t="shared" si="23"/>
        <v>0.79964133759977496</v>
      </c>
      <c r="BW25" s="8">
        <v>28320</v>
      </c>
      <c r="BX25" s="8">
        <v>14400</v>
      </c>
      <c r="BY25" s="322">
        <f t="shared" si="24"/>
        <v>0.50847457627118642</v>
      </c>
      <c r="BZ25" s="8">
        <v>36170</v>
      </c>
      <c r="CA25" s="8">
        <v>18594</v>
      </c>
      <c r="CB25" s="322">
        <f t="shared" si="25"/>
        <v>0.51407243572021011</v>
      </c>
      <c r="CC25" s="8">
        <v>7680</v>
      </c>
      <c r="CD25" s="8">
        <v>4160</v>
      </c>
      <c r="CE25" s="322">
        <f t="shared" si="26"/>
        <v>0.54166666666666663</v>
      </c>
      <c r="CF25" s="8">
        <v>660</v>
      </c>
      <c r="CG25" s="8">
        <v>340</v>
      </c>
      <c r="CH25" s="187">
        <f t="shared" si="27"/>
        <v>0.51515151515151514</v>
      </c>
      <c r="CI25" s="8">
        <v>8340</v>
      </c>
      <c r="CJ25" s="8">
        <v>4500</v>
      </c>
      <c r="CK25" s="187">
        <f t="shared" si="28"/>
        <v>0.53956834532374098</v>
      </c>
      <c r="CL25" s="8">
        <v>4365</v>
      </c>
      <c r="CM25" s="8">
        <v>4523</v>
      </c>
      <c r="CN25" s="322">
        <f t="shared" si="29"/>
        <v>1.0361970217640322</v>
      </c>
      <c r="CO25" s="8">
        <v>750</v>
      </c>
      <c r="CP25" s="8">
        <v>939</v>
      </c>
      <c r="CQ25" s="322">
        <f t="shared" si="30"/>
        <v>1.252</v>
      </c>
      <c r="CR25" s="8">
        <v>77945</v>
      </c>
      <c r="CS25" s="8">
        <v>42956</v>
      </c>
      <c r="CT25" s="322">
        <f t="shared" si="31"/>
        <v>0.55110654949002502</v>
      </c>
      <c r="CU25" s="8">
        <v>106384</v>
      </c>
      <c r="CV25" s="8">
        <v>65697</v>
      </c>
      <c r="CW25" s="322">
        <f t="shared" si="32"/>
        <v>0.61754587155963303</v>
      </c>
      <c r="CX25" s="8">
        <v>4971</v>
      </c>
      <c r="CY25" s="8">
        <v>4994</v>
      </c>
      <c r="CZ25" s="182">
        <f t="shared" si="33"/>
        <v>1.0046268356467511</v>
      </c>
      <c r="DA25" s="8">
        <v>1082</v>
      </c>
      <c r="DB25" s="8">
        <v>1244</v>
      </c>
      <c r="DC25" s="182">
        <f t="shared" si="34"/>
        <v>1.1497227356746764</v>
      </c>
      <c r="DD25" s="8">
        <v>40375</v>
      </c>
      <c r="DE25" s="8">
        <v>22106</v>
      </c>
      <c r="DF25" s="322">
        <f t="shared" si="35"/>
        <v>0.54751702786377709</v>
      </c>
      <c r="DG25" s="54">
        <v>0.95</v>
      </c>
      <c r="DH25" s="54">
        <v>0.97577396708482</v>
      </c>
      <c r="DI25" s="54">
        <f t="shared" si="36"/>
        <v>1.0271304916682316</v>
      </c>
      <c r="DJ25" s="54">
        <v>0.95</v>
      </c>
      <c r="DK25" s="54">
        <v>0.98715596330275202</v>
      </c>
      <c r="DL25" s="54">
        <f t="shared" si="37"/>
        <v>1.0391115403186864</v>
      </c>
      <c r="DM25" s="54">
        <v>0.95</v>
      </c>
      <c r="DN25" s="54">
        <v>0.97612006918484595</v>
      </c>
      <c r="DO25" s="54">
        <f t="shared" si="38"/>
        <v>1.027494809668259</v>
      </c>
      <c r="DP25" s="54">
        <v>0.99</v>
      </c>
      <c r="DQ25" s="54">
        <v>0.98293891029168901</v>
      </c>
      <c r="DR25" s="54">
        <f t="shared" si="39"/>
        <v>0.99286758615322124</v>
      </c>
      <c r="DS25" s="54">
        <v>0.93</v>
      </c>
      <c r="DT25" s="54">
        <v>0.96767744085304896</v>
      </c>
      <c r="DU25" s="54">
        <f t="shared" si="40"/>
        <v>1.0405133772613429</v>
      </c>
      <c r="DV25" s="54">
        <v>0.96</v>
      </c>
      <c r="DW25" s="54">
        <v>0.97343295973432897</v>
      </c>
      <c r="DX25" s="54">
        <f t="shared" si="41"/>
        <v>1.0139926663899261</v>
      </c>
      <c r="DY25" s="54">
        <v>0.97</v>
      </c>
      <c r="DZ25" s="54">
        <v>0.97645220109403497</v>
      </c>
      <c r="EA25" s="54">
        <f t="shared" si="42"/>
        <v>1.0066517537051907</v>
      </c>
      <c r="EB25" s="54">
        <v>0.94</v>
      </c>
      <c r="EC25" s="54">
        <v>0.97067117879300602</v>
      </c>
      <c r="ED25" s="54">
        <f t="shared" si="43"/>
        <v>1.032628913609581</v>
      </c>
      <c r="EE25" s="54">
        <v>0.95499999999999996</v>
      </c>
      <c r="EF25" s="54">
        <v>0.97555076733652901</v>
      </c>
      <c r="EG25" s="54">
        <f t="shared" si="44"/>
        <v>1.0215191281010776</v>
      </c>
      <c r="EH25" s="54">
        <v>0.78</v>
      </c>
      <c r="EI25" s="54">
        <v>0.92609444171175603</v>
      </c>
      <c r="EJ25" s="54">
        <f t="shared" si="45"/>
        <v>1.187300566297123</v>
      </c>
      <c r="EK25" s="54">
        <v>0.32</v>
      </c>
      <c r="EL25" s="54">
        <v>0.32753232758620698</v>
      </c>
      <c r="EM25" s="54">
        <f t="shared" si="46"/>
        <v>1.0235385237068968</v>
      </c>
      <c r="EN25" s="54">
        <v>0.55000000000000004</v>
      </c>
      <c r="EO25" s="54">
        <v>0.66747369401247802</v>
      </c>
      <c r="EP25" s="54">
        <f t="shared" si="47"/>
        <v>1.2135885345681419</v>
      </c>
      <c r="EQ25" s="54">
        <v>0.875</v>
      </c>
      <c r="ER25" s="54">
        <v>0.94826913812484204</v>
      </c>
      <c r="ES25" s="54">
        <f t="shared" si="48"/>
        <v>1.0837361578569624</v>
      </c>
      <c r="ET25" s="54">
        <v>0.63</v>
      </c>
      <c r="EU25" s="54">
        <v>0.43069754817696598</v>
      </c>
      <c r="EV25" s="54">
        <f t="shared" si="49"/>
        <v>0.68364690186819999</v>
      </c>
      <c r="EW25" s="54">
        <v>0.75249999999999995</v>
      </c>
      <c r="EX25" s="54">
        <v>0.77411449533464205</v>
      </c>
      <c r="EY25" s="54">
        <f t="shared" si="50"/>
        <v>1.028723581840056</v>
      </c>
      <c r="EZ25" s="54">
        <v>0.85</v>
      </c>
      <c r="FA25" s="54">
        <v>0.82058823529411795</v>
      </c>
      <c r="FB25" s="54">
        <f t="shared" si="51"/>
        <v>0.96539792387543288</v>
      </c>
      <c r="FC25" s="54">
        <v>0.38</v>
      </c>
      <c r="FD25" s="54">
        <v>0.45144230769230798</v>
      </c>
      <c r="FE25" s="54">
        <f t="shared" si="52"/>
        <v>1.1880060728744946</v>
      </c>
      <c r="FF25" s="54">
        <v>0.61499999999999999</v>
      </c>
      <c r="FG25" s="54">
        <v>0.479333333333333</v>
      </c>
      <c r="FH25" s="54">
        <f t="shared" si="53"/>
        <v>0.7794037940379398</v>
      </c>
      <c r="FI25" s="54">
        <v>0.94</v>
      </c>
      <c r="FJ25" s="54">
        <v>0.934120945134161</v>
      </c>
      <c r="FK25" s="54">
        <f t="shared" si="54"/>
        <v>0.99374568631293725</v>
      </c>
      <c r="FL25" s="54">
        <v>0.61009999999999998</v>
      </c>
      <c r="FM25" s="54">
        <v>0.99919614147909996</v>
      </c>
      <c r="FN25" s="54">
        <f t="shared" si="55"/>
        <v>1.6377579765269628</v>
      </c>
      <c r="FO25" s="61">
        <v>8852</v>
      </c>
      <c r="FP25" s="61">
        <v>812</v>
      </c>
      <c r="FQ25" s="92">
        <f t="shared" si="56"/>
        <v>9.1730682331676458E-2</v>
      </c>
      <c r="FR25" s="61">
        <v>1262</v>
      </c>
      <c r="FS25" s="61">
        <v>374</v>
      </c>
      <c r="FT25" s="92">
        <f t="shared" si="57"/>
        <v>0.29635499207606975</v>
      </c>
      <c r="FU25" s="61">
        <v>10114</v>
      </c>
      <c r="FV25" s="61">
        <v>1186</v>
      </c>
      <c r="FW25" s="92">
        <f t="shared" si="58"/>
        <v>0.11726319952541032</v>
      </c>
      <c r="FX25" s="61">
        <v>40610</v>
      </c>
      <c r="FY25" s="61">
        <v>13883</v>
      </c>
      <c r="FZ25" s="92">
        <f t="shared" si="59"/>
        <v>0.34186161044077812</v>
      </c>
      <c r="GA25" s="61">
        <v>50724</v>
      </c>
      <c r="GB25" s="61">
        <v>15069</v>
      </c>
      <c r="GC25" s="92">
        <f t="shared" si="60"/>
        <v>0.29707830612727704</v>
      </c>
      <c r="GD25" s="61">
        <v>5460</v>
      </c>
      <c r="GE25" s="61">
        <v>96</v>
      </c>
      <c r="GF25" s="54">
        <f t="shared" si="61"/>
        <v>1.7582417582417582E-2</v>
      </c>
      <c r="GG25" s="61">
        <v>4019</v>
      </c>
      <c r="GH25" s="61">
        <v>2300</v>
      </c>
      <c r="GI25" s="54">
        <f t="shared" si="62"/>
        <v>0.5722816621050012</v>
      </c>
      <c r="GJ25" s="61">
        <v>458</v>
      </c>
      <c r="GK25" s="61">
        <v>611</v>
      </c>
      <c r="GL25" s="54">
        <f t="shared" si="63"/>
        <v>1.3340611353711791</v>
      </c>
    </row>
    <row r="26" spans="1:194" s="44" customFormat="1" ht="15" customHeight="1" x14ac:dyDescent="0.55000000000000004">
      <c r="A26" s="8">
        <v>50</v>
      </c>
      <c r="B26" s="9" t="s">
        <v>106</v>
      </c>
      <c r="C26" s="8">
        <v>3245</v>
      </c>
      <c r="D26" s="8">
        <v>2706</v>
      </c>
      <c r="E26" s="187">
        <f t="shared" si="0"/>
        <v>0.83389830508474572</v>
      </c>
      <c r="F26" s="8">
        <v>858</v>
      </c>
      <c r="G26" s="8">
        <v>730</v>
      </c>
      <c r="H26" s="187">
        <f t="shared" si="1"/>
        <v>0.85081585081585076</v>
      </c>
      <c r="I26" s="8">
        <v>75</v>
      </c>
      <c r="J26" s="8">
        <v>25</v>
      </c>
      <c r="K26" s="187">
        <f t="shared" si="2"/>
        <v>0.33333333333333331</v>
      </c>
      <c r="L26" s="8">
        <v>16</v>
      </c>
      <c r="M26" s="8">
        <v>36</v>
      </c>
      <c r="N26" s="182">
        <f t="shared" si="3"/>
        <v>2.25</v>
      </c>
      <c r="O26" s="8">
        <v>0</v>
      </c>
      <c r="P26" s="8">
        <v>0</v>
      </c>
      <c r="Q26" s="182" t="str">
        <f t="shared" si="4"/>
        <v>N/A</v>
      </c>
      <c r="R26" s="8">
        <v>4194</v>
      </c>
      <c r="S26" s="8">
        <v>3497</v>
      </c>
      <c r="T26" s="334">
        <f t="shared" si="5"/>
        <v>0.83381020505484027</v>
      </c>
      <c r="U26" s="8">
        <v>4194</v>
      </c>
      <c r="V26" s="8">
        <v>3497</v>
      </c>
      <c r="W26" s="334">
        <f t="shared" si="6"/>
        <v>0.83381020505484027</v>
      </c>
      <c r="X26" s="8">
        <v>182</v>
      </c>
      <c r="Y26" s="8">
        <v>101</v>
      </c>
      <c r="Z26" s="187">
        <f t="shared" si="7"/>
        <v>0.55494505494505497</v>
      </c>
      <c r="AA26" s="8">
        <v>0</v>
      </c>
      <c r="AB26" s="8">
        <v>0</v>
      </c>
      <c r="AC26" s="182" t="str">
        <f t="shared" si="8"/>
        <v>N/A</v>
      </c>
      <c r="AD26" s="8">
        <v>0</v>
      </c>
      <c r="AE26" s="8">
        <v>0</v>
      </c>
      <c r="AF26" s="182" t="str">
        <f t="shared" si="9"/>
        <v>N/A</v>
      </c>
      <c r="AG26" s="8">
        <v>182</v>
      </c>
      <c r="AH26" s="8">
        <v>101</v>
      </c>
      <c r="AI26" s="182">
        <f t="shared" si="10"/>
        <v>0.55494505494505497</v>
      </c>
      <c r="AJ26" s="8">
        <v>134</v>
      </c>
      <c r="AK26" s="8">
        <v>67</v>
      </c>
      <c r="AL26" s="187">
        <f t="shared" si="11"/>
        <v>0.5</v>
      </c>
      <c r="AM26" s="8">
        <v>15</v>
      </c>
      <c r="AN26" s="8">
        <v>0</v>
      </c>
      <c r="AO26" s="182">
        <f t="shared" si="12"/>
        <v>0</v>
      </c>
      <c r="AP26" s="8">
        <v>15</v>
      </c>
      <c r="AQ26" s="8">
        <v>0</v>
      </c>
      <c r="AR26" s="182">
        <f t="shared" si="13"/>
        <v>0</v>
      </c>
      <c r="AS26" s="8">
        <v>164</v>
      </c>
      <c r="AT26" s="8">
        <v>67</v>
      </c>
      <c r="AU26" s="334">
        <f t="shared" si="14"/>
        <v>0.40853658536585363</v>
      </c>
      <c r="AV26" s="8">
        <v>4636</v>
      </c>
      <c r="AW26" s="8">
        <v>3677</v>
      </c>
      <c r="AX26" s="187">
        <f t="shared" si="15"/>
        <v>0.79314063848144956</v>
      </c>
      <c r="AY26" s="8">
        <v>716</v>
      </c>
      <c r="AZ26" s="8">
        <v>517</v>
      </c>
      <c r="BA26" s="187">
        <f t="shared" si="16"/>
        <v>0.72206703910614523</v>
      </c>
      <c r="BB26" s="8">
        <v>383</v>
      </c>
      <c r="BC26" s="8">
        <v>406</v>
      </c>
      <c r="BD26" s="182">
        <f t="shared" si="17"/>
        <v>1.0600522193211488</v>
      </c>
      <c r="BE26" s="8">
        <v>30</v>
      </c>
      <c r="BF26" s="8">
        <v>51</v>
      </c>
      <c r="BG26" s="182">
        <f t="shared" si="18"/>
        <v>1.7</v>
      </c>
      <c r="BH26" s="8">
        <v>12251</v>
      </c>
      <c r="BI26" s="8">
        <v>11331</v>
      </c>
      <c r="BJ26" s="187">
        <f t="shared" si="19"/>
        <v>0.92490408946208469</v>
      </c>
      <c r="BK26" s="8">
        <v>18016</v>
      </c>
      <c r="BL26" s="8">
        <v>15982</v>
      </c>
      <c r="BM26" s="187">
        <f t="shared" si="20"/>
        <v>0.88710035523978681</v>
      </c>
      <c r="BN26" s="8">
        <v>0</v>
      </c>
      <c r="BO26" s="8">
        <v>0</v>
      </c>
      <c r="BP26" s="187" t="str">
        <f t="shared" si="21"/>
        <v>N/A</v>
      </c>
      <c r="BQ26" s="8">
        <v>18362</v>
      </c>
      <c r="BR26" s="8">
        <v>16150</v>
      </c>
      <c r="BS26" s="187">
        <f t="shared" si="22"/>
        <v>0.87953381984533274</v>
      </c>
      <c r="BT26" s="8">
        <v>22556</v>
      </c>
      <c r="BU26" s="8">
        <v>19647</v>
      </c>
      <c r="BV26" s="187">
        <f t="shared" si="23"/>
        <v>0.87103209788969671</v>
      </c>
      <c r="BW26" s="8">
        <v>17120</v>
      </c>
      <c r="BX26" s="8">
        <v>7200</v>
      </c>
      <c r="BY26" s="322">
        <f t="shared" si="24"/>
        <v>0.42056074766355139</v>
      </c>
      <c r="BZ26" s="8">
        <v>40630</v>
      </c>
      <c r="CA26" s="8">
        <v>18711</v>
      </c>
      <c r="CB26" s="322">
        <f t="shared" si="25"/>
        <v>0.46052178193453114</v>
      </c>
      <c r="CC26" s="8">
        <v>7680</v>
      </c>
      <c r="CD26" s="8">
        <v>4000</v>
      </c>
      <c r="CE26" s="322">
        <f t="shared" si="26"/>
        <v>0.52083333333333337</v>
      </c>
      <c r="CF26" s="8">
        <v>655</v>
      </c>
      <c r="CG26" s="8">
        <v>656</v>
      </c>
      <c r="CH26" s="187">
        <f t="shared" si="27"/>
        <v>1.001526717557252</v>
      </c>
      <c r="CI26" s="8">
        <v>8335</v>
      </c>
      <c r="CJ26" s="8">
        <v>4656</v>
      </c>
      <c r="CK26" s="187">
        <f t="shared" si="28"/>
        <v>0.55860827834433113</v>
      </c>
      <c r="CL26" s="8">
        <v>5595</v>
      </c>
      <c r="CM26" s="8">
        <v>6704</v>
      </c>
      <c r="CN26" s="322">
        <f t="shared" si="29"/>
        <v>1.198212689901698</v>
      </c>
      <c r="CO26" s="8">
        <v>750</v>
      </c>
      <c r="CP26" s="8">
        <v>921</v>
      </c>
      <c r="CQ26" s="322">
        <f t="shared" si="30"/>
        <v>1.228</v>
      </c>
      <c r="CR26" s="8">
        <v>72430</v>
      </c>
      <c r="CS26" s="8">
        <v>38192</v>
      </c>
      <c r="CT26" s="322">
        <f t="shared" si="31"/>
        <v>0.52729531961894238</v>
      </c>
      <c r="CU26" s="8">
        <v>94986</v>
      </c>
      <c r="CV26" s="8">
        <v>57839</v>
      </c>
      <c r="CW26" s="322">
        <f t="shared" si="32"/>
        <v>0.60892131472006406</v>
      </c>
      <c r="CX26" s="8">
        <v>6009</v>
      </c>
      <c r="CY26" s="8">
        <v>7146</v>
      </c>
      <c r="CZ26" s="182">
        <f t="shared" si="33"/>
        <v>1.1892161757363955</v>
      </c>
      <c r="DA26" s="8">
        <v>795</v>
      </c>
      <c r="DB26" s="8">
        <v>972</v>
      </c>
      <c r="DC26" s="182">
        <f t="shared" si="34"/>
        <v>1.2226415094339622</v>
      </c>
      <c r="DD26" s="8">
        <v>26374</v>
      </c>
      <c r="DE26" s="8">
        <v>12447</v>
      </c>
      <c r="DF26" s="322">
        <f t="shared" si="35"/>
        <v>0.47194206415409112</v>
      </c>
      <c r="DG26" s="54">
        <v>0.87</v>
      </c>
      <c r="DH26" s="54">
        <v>0.95669417258363698</v>
      </c>
      <c r="DI26" s="54">
        <f t="shared" si="36"/>
        <v>1.0996484742340655</v>
      </c>
      <c r="DJ26" s="54">
        <v>0.79</v>
      </c>
      <c r="DK26" s="54">
        <v>0.96324951644100598</v>
      </c>
      <c r="DL26" s="54">
        <f t="shared" si="37"/>
        <v>1.219303185368362</v>
      </c>
      <c r="DM26" s="54">
        <v>0.83000000000000007</v>
      </c>
      <c r="DN26" s="54">
        <v>0.95690402476780201</v>
      </c>
      <c r="DO26" s="54">
        <f t="shared" si="38"/>
        <v>1.1528964153828938</v>
      </c>
      <c r="DP26" s="54">
        <v>0.92</v>
      </c>
      <c r="DQ26" s="54">
        <v>0.96711239609685595</v>
      </c>
      <c r="DR26" s="54">
        <f t="shared" si="39"/>
        <v>1.0512091261922347</v>
      </c>
      <c r="DS26" s="54">
        <v>0.8</v>
      </c>
      <c r="DT26" s="54">
        <v>0.95616438356164402</v>
      </c>
      <c r="DU26" s="54">
        <f t="shared" si="40"/>
        <v>1.195205479452055</v>
      </c>
      <c r="DV26" s="54">
        <v>0.8600000000000001</v>
      </c>
      <c r="DW26" s="54">
        <v>0.96482699456677201</v>
      </c>
      <c r="DX26" s="54">
        <f t="shared" si="41"/>
        <v>1.1218918541474092</v>
      </c>
      <c r="DY26" s="54">
        <v>0.89500000000000002</v>
      </c>
      <c r="DZ26" s="54">
        <v>0.95826086956521705</v>
      </c>
      <c r="EA26" s="54">
        <f t="shared" si="42"/>
        <v>1.0706825358270582</v>
      </c>
      <c r="EB26" s="54">
        <v>0.79500000000000004</v>
      </c>
      <c r="EC26" s="54">
        <v>0.95910184442662405</v>
      </c>
      <c r="ED26" s="54">
        <f t="shared" si="43"/>
        <v>1.2064174143731119</v>
      </c>
      <c r="EE26" s="54">
        <v>0.84499999999999997</v>
      </c>
      <c r="EF26" s="54">
        <v>0.95831424644983898</v>
      </c>
      <c r="EG26" s="54">
        <f t="shared" si="44"/>
        <v>1.1340996999406379</v>
      </c>
      <c r="EH26" s="54">
        <v>0.81</v>
      </c>
      <c r="EI26" s="54">
        <v>0.880223770005928</v>
      </c>
      <c r="EJ26" s="54">
        <f t="shared" si="45"/>
        <v>1.0866960123529974</v>
      </c>
      <c r="EK26" s="54">
        <v>0.23</v>
      </c>
      <c r="EL26" s="54">
        <v>0.37803571428571398</v>
      </c>
      <c r="EM26" s="54">
        <f t="shared" si="46"/>
        <v>1.6436335403726694</v>
      </c>
      <c r="EN26" s="54">
        <v>0.52</v>
      </c>
      <c r="EO26" s="54">
        <v>0.73295454545454497</v>
      </c>
      <c r="EP26" s="54">
        <f t="shared" si="47"/>
        <v>1.409527972027971</v>
      </c>
      <c r="EQ26" s="54">
        <v>0.85250000000000004</v>
      </c>
      <c r="ER26" s="54">
        <v>0.91185671483961905</v>
      </c>
      <c r="ES26" s="54">
        <f t="shared" si="48"/>
        <v>1.0696266449731602</v>
      </c>
      <c r="ET26" s="54">
        <v>0.51250000000000007</v>
      </c>
      <c r="EU26" s="54">
        <v>0.43624969872258401</v>
      </c>
      <c r="EV26" s="54">
        <f t="shared" si="49"/>
        <v>0.85121892433674917</v>
      </c>
      <c r="EW26" s="54">
        <v>0.68250000000000011</v>
      </c>
      <c r="EX26" s="54">
        <v>0.80950569684814699</v>
      </c>
      <c r="EY26" s="54">
        <f t="shared" si="50"/>
        <v>1.186088933110838</v>
      </c>
      <c r="EZ26" s="54">
        <v>0.6</v>
      </c>
      <c r="FA26" s="54">
        <v>0.90548780487804903</v>
      </c>
      <c r="FB26" s="54">
        <f t="shared" si="51"/>
        <v>1.5091463414634152</v>
      </c>
      <c r="FC26" s="54">
        <v>0.28999999999999998</v>
      </c>
      <c r="FD26" s="54">
        <v>0.43525000000000003</v>
      </c>
      <c r="FE26" s="54">
        <f t="shared" si="52"/>
        <v>1.5008620689655174</v>
      </c>
      <c r="FF26" s="54">
        <v>0.44499999999999995</v>
      </c>
      <c r="FG26" s="54">
        <v>0.50150343642611706</v>
      </c>
      <c r="FH26" s="54">
        <f t="shared" si="53"/>
        <v>1.1269740144407125</v>
      </c>
      <c r="FI26" s="54">
        <v>0.88</v>
      </c>
      <c r="FJ26" s="54">
        <v>0.90792051497341197</v>
      </c>
      <c r="FK26" s="54">
        <f t="shared" si="54"/>
        <v>1.0317278579243319</v>
      </c>
      <c r="FL26" s="54">
        <v>0.61009999999999998</v>
      </c>
      <c r="FM26" s="54">
        <v>0.77366255144032903</v>
      </c>
      <c r="FN26" s="54">
        <f t="shared" si="55"/>
        <v>1.2680913808233554</v>
      </c>
      <c r="FO26" s="61">
        <v>7442</v>
      </c>
      <c r="FP26" s="61">
        <v>1174</v>
      </c>
      <c r="FQ26" s="92">
        <f t="shared" si="56"/>
        <v>0.15775329212577263</v>
      </c>
      <c r="FR26" s="61">
        <v>1244</v>
      </c>
      <c r="FS26" s="61">
        <v>438</v>
      </c>
      <c r="FT26" s="92">
        <f t="shared" si="57"/>
        <v>0.35209003215434082</v>
      </c>
      <c r="FU26" s="61">
        <v>8686</v>
      </c>
      <c r="FV26" s="61">
        <v>1612</v>
      </c>
      <c r="FW26" s="92">
        <f t="shared" si="58"/>
        <v>0.18558600046051116</v>
      </c>
      <c r="FX26" s="61">
        <v>39441</v>
      </c>
      <c r="FY26" s="61">
        <v>16270</v>
      </c>
      <c r="FZ26" s="92">
        <f t="shared" si="59"/>
        <v>0.41251489566694555</v>
      </c>
      <c r="GA26" s="61">
        <v>48127</v>
      </c>
      <c r="GB26" s="61">
        <v>17882</v>
      </c>
      <c r="GC26" s="92">
        <f t="shared" si="60"/>
        <v>0.37155858457830326</v>
      </c>
      <c r="GD26" s="61">
        <v>4145</v>
      </c>
      <c r="GE26" s="61">
        <v>455</v>
      </c>
      <c r="GF26" s="54">
        <f t="shared" si="61"/>
        <v>0.10977080820265379</v>
      </c>
      <c r="GG26" s="61">
        <v>4742</v>
      </c>
      <c r="GH26" s="61">
        <v>2973</v>
      </c>
      <c r="GI26" s="54">
        <f t="shared" si="62"/>
        <v>0.62695065373260228</v>
      </c>
      <c r="GJ26" s="61">
        <v>457</v>
      </c>
      <c r="GK26" s="61">
        <v>242</v>
      </c>
      <c r="GL26" s="54">
        <f t="shared" si="63"/>
        <v>0.52954048140043763</v>
      </c>
    </row>
    <row r="27" spans="1:194" s="44" customFormat="1" ht="15" customHeight="1" x14ac:dyDescent="0.55000000000000004">
      <c r="A27" s="8">
        <v>52</v>
      </c>
      <c r="B27" s="9" t="s">
        <v>109</v>
      </c>
      <c r="C27" s="8">
        <v>3414</v>
      </c>
      <c r="D27" s="8">
        <v>2806</v>
      </c>
      <c r="E27" s="187">
        <f t="shared" si="0"/>
        <v>0.82190978324545982</v>
      </c>
      <c r="F27" s="8">
        <v>1383</v>
      </c>
      <c r="G27" s="8">
        <v>1283</v>
      </c>
      <c r="H27" s="187">
        <f t="shared" si="1"/>
        <v>0.92769342010122924</v>
      </c>
      <c r="I27" s="8">
        <v>0</v>
      </c>
      <c r="J27" s="8">
        <v>0</v>
      </c>
      <c r="K27" s="187" t="str">
        <f t="shared" si="2"/>
        <v>N/A</v>
      </c>
      <c r="L27" s="8">
        <v>71</v>
      </c>
      <c r="M27" s="8">
        <v>71</v>
      </c>
      <c r="N27" s="182">
        <f t="shared" si="3"/>
        <v>1</v>
      </c>
      <c r="O27" s="8">
        <v>0</v>
      </c>
      <c r="P27" s="8">
        <v>0</v>
      </c>
      <c r="Q27" s="182" t="str">
        <f t="shared" si="4"/>
        <v>N/A</v>
      </c>
      <c r="R27" s="8">
        <v>4868</v>
      </c>
      <c r="S27" s="8">
        <v>4160</v>
      </c>
      <c r="T27" s="334">
        <f t="shared" si="5"/>
        <v>0.85456039441248977</v>
      </c>
      <c r="U27" s="8">
        <v>4868</v>
      </c>
      <c r="V27" s="8">
        <v>4160</v>
      </c>
      <c r="W27" s="334">
        <f t="shared" si="6"/>
        <v>0.85456039441248977</v>
      </c>
      <c r="X27" s="8">
        <v>120</v>
      </c>
      <c r="Y27" s="8">
        <v>90</v>
      </c>
      <c r="Z27" s="187">
        <f t="shared" si="7"/>
        <v>0.75</v>
      </c>
      <c r="AA27" s="8">
        <v>15</v>
      </c>
      <c r="AB27" s="8">
        <v>0</v>
      </c>
      <c r="AC27" s="182">
        <f t="shared" si="8"/>
        <v>0</v>
      </c>
      <c r="AD27" s="8">
        <v>30</v>
      </c>
      <c r="AE27" s="8">
        <v>30</v>
      </c>
      <c r="AF27" s="182">
        <f t="shared" si="9"/>
        <v>1</v>
      </c>
      <c r="AG27" s="8">
        <v>165</v>
      </c>
      <c r="AH27" s="8">
        <v>120</v>
      </c>
      <c r="AI27" s="182">
        <f t="shared" si="10"/>
        <v>0.72727272727272729</v>
      </c>
      <c r="AJ27" s="8">
        <v>108</v>
      </c>
      <c r="AK27" s="8">
        <v>37</v>
      </c>
      <c r="AL27" s="187">
        <f t="shared" si="11"/>
        <v>0.34259259259259262</v>
      </c>
      <c r="AM27" s="8">
        <v>31</v>
      </c>
      <c r="AN27" s="8">
        <v>27</v>
      </c>
      <c r="AO27" s="182">
        <f t="shared" si="12"/>
        <v>0.87096774193548387</v>
      </c>
      <c r="AP27" s="8">
        <v>0</v>
      </c>
      <c r="AQ27" s="8">
        <v>0</v>
      </c>
      <c r="AR27" s="182" t="str">
        <f t="shared" si="13"/>
        <v>N/A</v>
      </c>
      <c r="AS27" s="8">
        <v>139</v>
      </c>
      <c r="AT27" s="8">
        <v>64</v>
      </c>
      <c r="AU27" s="334">
        <f t="shared" si="14"/>
        <v>0.46043165467625902</v>
      </c>
      <c r="AV27" s="8">
        <v>5474</v>
      </c>
      <c r="AW27" s="8">
        <v>4088</v>
      </c>
      <c r="AX27" s="187">
        <f t="shared" si="15"/>
        <v>0.74680306905370841</v>
      </c>
      <c r="AY27" s="8">
        <v>496</v>
      </c>
      <c r="AZ27" s="8">
        <v>388</v>
      </c>
      <c r="BA27" s="187">
        <f t="shared" si="16"/>
        <v>0.782258064516129</v>
      </c>
      <c r="BB27" s="8">
        <v>1026</v>
      </c>
      <c r="BC27" s="8">
        <v>770</v>
      </c>
      <c r="BD27" s="182">
        <f t="shared" si="17"/>
        <v>0.75048732943469787</v>
      </c>
      <c r="BE27" s="8">
        <v>45</v>
      </c>
      <c r="BF27" s="8">
        <v>0</v>
      </c>
      <c r="BG27" s="182">
        <f t="shared" si="18"/>
        <v>0</v>
      </c>
      <c r="BH27" s="8">
        <v>8417</v>
      </c>
      <c r="BI27" s="8">
        <v>8492</v>
      </c>
      <c r="BJ27" s="187">
        <f t="shared" si="19"/>
        <v>1.0089105381965071</v>
      </c>
      <c r="BK27" s="8">
        <v>15458</v>
      </c>
      <c r="BL27" s="8">
        <v>13738</v>
      </c>
      <c r="BM27" s="187">
        <f t="shared" si="20"/>
        <v>0.88873075430197956</v>
      </c>
      <c r="BN27" s="8">
        <v>0</v>
      </c>
      <c r="BO27" s="8">
        <v>0</v>
      </c>
      <c r="BP27" s="187" t="str">
        <f t="shared" si="21"/>
        <v>N/A</v>
      </c>
      <c r="BQ27" s="8">
        <v>15762</v>
      </c>
      <c r="BR27" s="8">
        <v>13922</v>
      </c>
      <c r="BS27" s="187">
        <f t="shared" si="22"/>
        <v>0.8832635452353762</v>
      </c>
      <c r="BT27" s="8">
        <v>20630</v>
      </c>
      <c r="BU27" s="8">
        <v>18082</v>
      </c>
      <c r="BV27" s="187">
        <f t="shared" si="23"/>
        <v>0.87649054774600099</v>
      </c>
      <c r="BW27" s="8">
        <v>27200</v>
      </c>
      <c r="BX27" s="8">
        <v>9760</v>
      </c>
      <c r="BY27" s="322">
        <f t="shared" si="24"/>
        <v>0.35882352941176471</v>
      </c>
      <c r="BZ27" s="8">
        <v>54690</v>
      </c>
      <c r="CA27" s="8">
        <v>33796</v>
      </c>
      <c r="CB27" s="322">
        <f t="shared" si="25"/>
        <v>0.61795575059425856</v>
      </c>
      <c r="CC27" s="8">
        <v>10240</v>
      </c>
      <c r="CD27" s="8">
        <v>6080</v>
      </c>
      <c r="CE27" s="322">
        <f t="shared" si="26"/>
        <v>0.59375</v>
      </c>
      <c r="CF27" s="8">
        <v>1350</v>
      </c>
      <c r="CG27" s="8">
        <v>321</v>
      </c>
      <c r="CH27" s="187">
        <f t="shared" si="27"/>
        <v>0.23777777777777778</v>
      </c>
      <c r="CI27" s="8">
        <v>11590</v>
      </c>
      <c r="CJ27" s="8">
        <v>6401</v>
      </c>
      <c r="CK27" s="187">
        <f t="shared" si="28"/>
        <v>0.5522864538395168</v>
      </c>
      <c r="CL27" s="8">
        <v>32925</v>
      </c>
      <c r="CM27" s="8">
        <v>19188</v>
      </c>
      <c r="CN27" s="322">
        <f t="shared" si="29"/>
        <v>0.58277904328018226</v>
      </c>
      <c r="CO27" s="8">
        <v>1140</v>
      </c>
      <c r="CP27" s="8">
        <v>1006</v>
      </c>
      <c r="CQ27" s="322">
        <f t="shared" si="30"/>
        <v>0.88245614035087716</v>
      </c>
      <c r="CR27" s="8">
        <v>127545</v>
      </c>
      <c r="CS27" s="8">
        <v>70151</v>
      </c>
      <c r="CT27" s="322">
        <f t="shared" si="31"/>
        <v>0.55000980046258185</v>
      </c>
      <c r="CU27" s="8">
        <v>148175</v>
      </c>
      <c r="CV27" s="8">
        <v>88233</v>
      </c>
      <c r="CW27" s="322">
        <f t="shared" si="32"/>
        <v>0.59546482200101236</v>
      </c>
      <c r="CX27" s="8">
        <v>34068</v>
      </c>
      <c r="CY27" s="8">
        <v>20056</v>
      </c>
      <c r="CZ27" s="182">
        <f t="shared" si="33"/>
        <v>0.58870494305506638</v>
      </c>
      <c r="DA27" s="8">
        <v>1215</v>
      </c>
      <c r="DB27" s="8">
        <v>1036</v>
      </c>
      <c r="DC27" s="182">
        <f t="shared" si="34"/>
        <v>0.85267489711934152</v>
      </c>
      <c r="DD27" s="8">
        <v>39319</v>
      </c>
      <c r="DE27" s="8">
        <v>17511</v>
      </c>
      <c r="DF27" s="322">
        <f t="shared" si="35"/>
        <v>0.44535720643963478</v>
      </c>
      <c r="DG27" s="54">
        <v>0.92</v>
      </c>
      <c r="DH27" s="54">
        <v>0.95670164031328497</v>
      </c>
      <c r="DI27" s="54">
        <f t="shared" si="36"/>
        <v>1.0398930872970489</v>
      </c>
      <c r="DJ27" s="54">
        <v>0.81</v>
      </c>
      <c r="DK27" s="54">
        <v>0.94845360824742297</v>
      </c>
      <c r="DL27" s="54">
        <f t="shared" si="37"/>
        <v>1.1709303805523739</v>
      </c>
      <c r="DM27" s="54">
        <v>0.86499999999999999</v>
      </c>
      <c r="DN27" s="54">
        <v>0.95647177129722805</v>
      </c>
      <c r="DO27" s="54">
        <f t="shared" si="38"/>
        <v>1.1057477124823445</v>
      </c>
      <c r="DP27" s="54">
        <v>0.92</v>
      </c>
      <c r="DQ27" s="54">
        <v>0.95898505387556499</v>
      </c>
      <c r="DR27" s="54">
        <f t="shared" si="39"/>
        <v>1.0423750585603966</v>
      </c>
      <c r="DS27" s="54">
        <v>0.88</v>
      </c>
      <c r="DT27" s="54">
        <v>0.91348402182385002</v>
      </c>
      <c r="DU27" s="54">
        <f t="shared" si="40"/>
        <v>1.0380500247998297</v>
      </c>
      <c r="DV27" s="54">
        <v>0.9</v>
      </c>
      <c r="DW27" s="54">
        <v>0.94495192307692299</v>
      </c>
      <c r="DX27" s="54">
        <f t="shared" si="41"/>
        <v>1.0499465811965811</v>
      </c>
      <c r="DY27" s="54">
        <v>0.92</v>
      </c>
      <c r="DZ27" s="54">
        <v>0.95710194381817104</v>
      </c>
      <c r="EA27" s="54">
        <f t="shared" si="42"/>
        <v>1.0403281998023597</v>
      </c>
      <c r="EB27" s="54">
        <v>0.84499999999999997</v>
      </c>
      <c r="EC27" s="54">
        <v>0.92160383004189095</v>
      </c>
      <c r="ED27" s="54">
        <f t="shared" si="43"/>
        <v>1.0906554201679184</v>
      </c>
      <c r="EE27" s="54">
        <v>0.88250000000000006</v>
      </c>
      <c r="EF27" s="54">
        <v>0.95382147992478705</v>
      </c>
      <c r="EG27" s="54">
        <f t="shared" si="44"/>
        <v>1.0808175409912602</v>
      </c>
      <c r="EH27" s="54">
        <v>0.83</v>
      </c>
      <c r="EI27" s="54">
        <v>0.89387048664174795</v>
      </c>
      <c r="EJ27" s="54">
        <f t="shared" si="45"/>
        <v>1.0769523935442746</v>
      </c>
      <c r="EK27" s="54">
        <v>0.27</v>
      </c>
      <c r="EL27" s="54">
        <v>0.40220959595959599</v>
      </c>
      <c r="EM27" s="54">
        <f t="shared" si="46"/>
        <v>1.4896651702207258</v>
      </c>
      <c r="EN27" s="54">
        <v>0.55000000000000004</v>
      </c>
      <c r="EO27" s="54">
        <v>0.78285412895040696</v>
      </c>
      <c r="EP27" s="54">
        <f t="shared" si="47"/>
        <v>1.4233711435461944</v>
      </c>
      <c r="EQ27" s="54">
        <v>0.875</v>
      </c>
      <c r="ER27" s="54">
        <v>0.90854331042674097</v>
      </c>
      <c r="ES27" s="54">
        <f t="shared" si="48"/>
        <v>1.0383352119162754</v>
      </c>
      <c r="ET27" s="54">
        <v>0.5575</v>
      </c>
      <c r="EU27" s="54">
        <v>0.451773171149563</v>
      </c>
      <c r="EV27" s="54">
        <f t="shared" si="49"/>
        <v>0.81035546394540448</v>
      </c>
      <c r="EW27" s="54">
        <v>0.71625000000000005</v>
      </c>
      <c r="EX27" s="54">
        <v>0.81789126517289401</v>
      </c>
      <c r="EY27" s="54">
        <f t="shared" si="50"/>
        <v>1.1419075255467979</v>
      </c>
      <c r="EZ27" s="54">
        <v>0.86</v>
      </c>
      <c r="FA27" s="54">
        <v>0.79750778816199397</v>
      </c>
      <c r="FB27" s="54">
        <f t="shared" si="51"/>
        <v>0.92733463739766742</v>
      </c>
      <c r="FC27" s="54">
        <v>0.38</v>
      </c>
      <c r="FD27" s="54">
        <v>0.48503289473684202</v>
      </c>
      <c r="FE27" s="54">
        <f t="shared" si="52"/>
        <v>1.2764023545706369</v>
      </c>
      <c r="FF27" s="54">
        <v>0.62</v>
      </c>
      <c r="FG27" s="54">
        <v>0.50070301515388205</v>
      </c>
      <c r="FH27" s="54">
        <f t="shared" si="53"/>
        <v>0.80758550831271303</v>
      </c>
      <c r="FI27" s="54">
        <v>0.93</v>
      </c>
      <c r="FJ27" s="54">
        <v>0.94969086557638605</v>
      </c>
      <c r="FK27" s="54">
        <f t="shared" si="54"/>
        <v>1.0211729737380495</v>
      </c>
      <c r="FL27" s="54">
        <v>0.61009999999999998</v>
      </c>
      <c r="FM27" s="54">
        <v>0.891891891891892</v>
      </c>
      <c r="FN27" s="54">
        <f t="shared" si="55"/>
        <v>1.4618782033959876</v>
      </c>
      <c r="FO27" s="61">
        <v>6062</v>
      </c>
      <c r="FP27" s="61">
        <v>1001</v>
      </c>
      <c r="FQ27" s="92">
        <f t="shared" si="56"/>
        <v>0.1651270207852194</v>
      </c>
      <c r="FR27" s="61">
        <v>1421</v>
      </c>
      <c r="FS27" s="61">
        <v>413</v>
      </c>
      <c r="FT27" s="92">
        <f t="shared" si="57"/>
        <v>0.29064039408866993</v>
      </c>
      <c r="FU27" s="61">
        <v>7483</v>
      </c>
      <c r="FV27" s="61">
        <v>1414</v>
      </c>
      <c r="FW27" s="92">
        <f t="shared" si="58"/>
        <v>0.18896164639850327</v>
      </c>
      <c r="FX27" s="61">
        <v>57736</v>
      </c>
      <c r="FY27" s="61">
        <v>31496</v>
      </c>
      <c r="FZ27" s="92">
        <f t="shared" si="59"/>
        <v>0.5455175280587502</v>
      </c>
      <c r="GA27" s="61">
        <v>65219</v>
      </c>
      <c r="GB27" s="61">
        <v>32910</v>
      </c>
      <c r="GC27" s="92">
        <f t="shared" si="60"/>
        <v>0.50460755301369231</v>
      </c>
      <c r="GD27" s="61">
        <v>3542</v>
      </c>
      <c r="GE27" s="61">
        <v>13</v>
      </c>
      <c r="GF27" s="54">
        <f t="shared" si="61"/>
        <v>3.6702428006775835E-3</v>
      </c>
      <c r="GG27" s="61">
        <v>28138</v>
      </c>
      <c r="GH27" s="61">
        <v>8909</v>
      </c>
      <c r="GI27" s="54">
        <f t="shared" si="62"/>
        <v>0.31661809652427325</v>
      </c>
      <c r="GJ27" s="61">
        <v>696</v>
      </c>
      <c r="GK27" s="61">
        <v>391</v>
      </c>
      <c r="GL27" s="54">
        <f t="shared" si="63"/>
        <v>0.56178160919540232</v>
      </c>
    </row>
    <row r="28" spans="1:194" s="44" customFormat="1" ht="15" customHeight="1" x14ac:dyDescent="0.55000000000000004">
      <c r="A28" s="8">
        <v>54</v>
      </c>
      <c r="B28" s="9" t="s">
        <v>113</v>
      </c>
      <c r="C28" s="8">
        <v>7987</v>
      </c>
      <c r="D28" s="8">
        <v>6213</v>
      </c>
      <c r="E28" s="187">
        <f t="shared" si="0"/>
        <v>0.77788906973832472</v>
      </c>
      <c r="F28" s="8">
        <v>6899</v>
      </c>
      <c r="G28" s="8">
        <v>6481</v>
      </c>
      <c r="H28" s="187">
        <f t="shared" si="1"/>
        <v>0.93941150891433545</v>
      </c>
      <c r="I28" s="8">
        <v>176</v>
      </c>
      <c r="J28" s="8">
        <v>59</v>
      </c>
      <c r="K28" s="187">
        <f t="shared" si="2"/>
        <v>0.33522727272727271</v>
      </c>
      <c r="L28" s="8">
        <v>252</v>
      </c>
      <c r="M28" s="8">
        <v>243</v>
      </c>
      <c r="N28" s="182">
        <f t="shared" si="3"/>
        <v>0.9642857142857143</v>
      </c>
      <c r="O28" s="8">
        <v>445</v>
      </c>
      <c r="P28" s="8">
        <v>504</v>
      </c>
      <c r="Q28" s="182">
        <f t="shared" si="4"/>
        <v>1.1325842696629214</v>
      </c>
      <c r="R28" s="8">
        <v>15759</v>
      </c>
      <c r="S28" s="8">
        <v>13500</v>
      </c>
      <c r="T28" s="334">
        <f t="shared" si="5"/>
        <v>0.8566533409480297</v>
      </c>
      <c r="U28" s="8">
        <v>15759</v>
      </c>
      <c r="V28" s="8">
        <v>13500</v>
      </c>
      <c r="W28" s="334">
        <f t="shared" si="6"/>
        <v>0.8566533409480297</v>
      </c>
      <c r="X28" s="8">
        <v>702</v>
      </c>
      <c r="Y28" s="8">
        <v>492</v>
      </c>
      <c r="Z28" s="187">
        <f t="shared" si="7"/>
        <v>0.70085470085470081</v>
      </c>
      <c r="AA28" s="8">
        <v>72</v>
      </c>
      <c r="AB28" s="8">
        <v>89</v>
      </c>
      <c r="AC28" s="182">
        <f t="shared" si="8"/>
        <v>1.2361111111111112</v>
      </c>
      <c r="AD28" s="8">
        <v>27</v>
      </c>
      <c r="AE28" s="8">
        <v>27</v>
      </c>
      <c r="AF28" s="182">
        <f t="shared" si="9"/>
        <v>1</v>
      </c>
      <c r="AG28" s="8">
        <v>801</v>
      </c>
      <c r="AH28" s="8">
        <v>608</v>
      </c>
      <c r="AI28" s="182">
        <f t="shared" si="10"/>
        <v>0.75905118601747812</v>
      </c>
      <c r="AJ28" s="8">
        <v>486</v>
      </c>
      <c r="AK28" s="8">
        <v>269</v>
      </c>
      <c r="AL28" s="187">
        <f t="shared" si="11"/>
        <v>0.55349794238683125</v>
      </c>
      <c r="AM28" s="8">
        <v>64</v>
      </c>
      <c r="AN28" s="8">
        <v>58</v>
      </c>
      <c r="AO28" s="182">
        <f t="shared" si="12"/>
        <v>0.90625</v>
      </c>
      <c r="AP28" s="8">
        <v>30</v>
      </c>
      <c r="AQ28" s="8">
        <v>13</v>
      </c>
      <c r="AR28" s="182">
        <f t="shared" si="13"/>
        <v>0.43333333333333335</v>
      </c>
      <c r="AS28" s="8">
        <v>580</v>
      </c>
      <c r="AT28" s="8">
        <v>340</v>
      </c>
      <c r="AU28" s="334">
        <f t="shared" si="14"/>
        <v>0.58620689655172409</v>
      </c>
      <c r="AV28" s="8">
        <v>12375</v>
      </c>
      <c r="AW28" s="8">
        <v>8787</v>
      </c>
      <c r="AX28" s="187">
        <f t="shared" si="15"/>
        <v>0.71006060606060606</v>
      </c>
      <c r="AY28" s="8">
        <v>2498</v>
      </c>
      <c r="AZ28" s="8">
        <v>1963</v>
      </c>
      <c r="BA28" s="187">
        <f t="shared" si="16"/>
        <v>0.78582866293034426</v>
      </c>
      <c r="BB28" s="8">
        <v>2559</v>
      </c>
      <c r="BC28" s="8">
        <v>2110</v>
      </c>
      <c r="BD28" s="182">
        <f t="shared" si="17"/>
        <v>0.82454083626416574</v>
      </c>
      <c r="BE28" s="8">
        <v>726</v>
      </c>
      <c r="BF28" s="8">
        <v>778</v>
      </c>
      <c r="BG28" s="182">
        <f t="shared" si="18"/>
        <v>1.0716253443526171</v>
      </c>
      <c r="BH28" s="8">
        <v>23286</v>
      </c>
      <c r="BI28" s="8">
        <v>24179</v>
      </c>
      <c r="BJ28" s="187">
        <f t="shared" si="19"/>
        <v>1.0383492227089237</v>
      </c>
      <c r="BK28" s="8">
        <v>41444</v>
      </c>
      <c r="BL28" s="8">
        <v>37817</v>
      </c>
      <c r="BM28" s="187">
        <f t="shared" si="20"/>
        <v>0.91248431618569636</v>
      </c>
      <c r="BN28" s="8">
        <v>110</v>
      </c>
      <c r="BO28" s="8">
        <v>65</v>
      </c>
      <c r="BP28" s="187">
        <f t="shared" si="21"/>
        <v>0.59090909090909094</v>
      </c>
      <c r="BQ28" s="8">
        <v>42935</v>
      </c>
      <c r="BR28" s="8">
        <v>38830</v>
      </c>
      <c r="BS28" s="187">
        <f t="shared" si="22"/>
        <v>0.90439035751717711</v>
      </c>
      <c r="BT28" s="8">
        <v>58694</v>
      </c>
      <c r="BU28" s="8">
        <v>52330</v>
      </c>
      <c r="BV28" s="187">
        <f t="shared" si="23"/>
        <v>0.89157324428391316</v>
      </c>
      <c r="BW28" s="8">
        <v>34960</v>
      </c>
      <c r="BX28" s="8">
        <v>11840</v>
      </c>
      <c r="BY28" s="322">
        <f t="shared" si="24"/>
        <v>0.33867276887871856</v>
      </c>
      <c r="BZ28" s="8">
        <v>101960</v>
      </c>
      <c r="CA28" s="8">
        <v>59020</v>
      </c>
      <c r="CB28" s="322">
        <f t="shared" si="25"/>
        <v>0.57885445272655944</v>
      </c>
      <c r="CC28" s="8">
        <v>8960</v>
      </c>
      <c r="CD28" s="8">
        <v>3360</v>
      </c>
      <c r="CE28" s="322">
        <f t="shared" si="26"/>
        <v>0.375</v>
      </c>
      <c r="CF28" s="8">
        <v>2620</v>
      </c>
      <c r="CG28" s="8">
        <v>1804</v>
      </c>
      <c r="CH28" s="187">
        <f t="shared" si="27"/>
        <v>0.68854961832061068</v>
      </c>
      <c r="CI28" s="8">
        <v>11580</v>
      </c>
      <c r="CJ28" s="8">
        <v>5164</v>
      </c>
      <c r="CK28" s="187">
        <f t="shared" si="28"/>
        <v>0.44594127806563039</v>
      </c>
      <c r="CL28" s="8">
        <v>15375</v>
      </c>
      <c r="CM28" s="8">
        <v>13140</v>
      </c>
      <c r="CN28" s="322">
        <f t="shared" si="29"/>
        <v>0.8546341463414634</v>
      </c>
      <c r="CO28" s="8">
        <v>3600</v>
      </c>
      <c r="CP28" s="8">
        <v>2661</v>
      </c>
      <c r="CQ28" s="322">
        <f t="shared" si="30"/>
        <v>0.73916666666666664</v>
      </c>
      <c r="CR28" s="8">
        <v>167475</v>
      </c>
      <c r="CS28" s="8">
        <v>91825</v>
      </c>
      <c r="CT28" s="322">
        <f t="shared" si="31"/>
        <v>0.54829078967010003</v>
      </c>
      <c r="CU28" s="8">
        <v>226169</v>
      </c>
      <c r="CV28" s="8">
        <v>144155</v>
      </c>
      <c r="CW28" s="322">
        <f t="shared" si="32"/>
        <v>0.63737735940823015</v>
      </c>
      <c r="CX28" s="8">
        <v>18322</v>
      </c>
      <c r="CY28" s="8">
        <v>15640</v>
      </c>
      <c r="CZ28" s="182">
        <f t="shared" si="33"/>
        <v>0.85361860058945527</v>
      </c>
      <c r="DA28" s="8">
        <v>4828</v>
      </c>
      <c r="DB28" s="8">
        <v>3983</v>
      </c>
      <c r="DC28" s="182">
        <f t="shared" si="34"/>
        <v>0.82497928748964378</v>
      </c>
      <c r="DD28" s="8">
        <v>53317</v>
      </c>
      <c r="DE28" s="8">
        <v>23644</v>
      </c>
      <c r="DF28" s="322">
        <f t="shared" si="35"/>
        <v>0.44346080987302361</v>
      </c>
      <c r="DG28" s="54">
        <v>0.91</v>
      </c>
      <c r="DH28" s="54">
        <v>0.93623023299970198</v>
      </c>
      <c r="DI28" s="54">
        <f t="shared" si="36"/>
        <v>1.0288244318678044</v>
      </c>
      <c r="DJ28" s="54">
        <v>0.82</v>
      </c>
      <c r="DK28" s="54">
        <v>0.91594498217014797</v>
      </c>
      <c r="DL28" s="54">
        <f t="shared" si="37"/>
        <v>1.1170060758172538</v>
      </c>
      <c r="DM28" s="54">
        <v>0.86499999999999999</v>
      </c>
      <c r="DN28" s="54">
        <v>0.93520473860417197</v>
      </c>
      <c r="DO28" s="54">
        <f t="shared" si="38"/>
        <v>1.081161547519274</v>
      </c>
      <c r="DP28" s="54">
        <v>0.86</v>
      </c>
      <c r="DQ28" s="54">
        <v>0.93460606924063305</v>
      </c>
      <c r="DR28" s="54">
        <f t="shared" si="39"/>
        <v>1.0867512433030617</v>
      </c>
      <c r="DS28" s="54">
        <v>0.8</v>
      </c>
      <c r="DT28" s="54">
        <v>0.87949390526153404</v>
      </c>
      <c r="DU28" s="54">
        <f t="shared" si="40"/>
        <v>1.0993673815769174</v>
      </c>
      <c r="DV28" s="54">
        <v>0.83000000000000007</v>
      </c>
      <c r="DW28" s="54">
        <v>0.90814814814814804</v>
      </c>
      <c r="DX28" s="54">
        <f t="shared" si="41"/>
        <v>1.0941543953592143</v>
      </c>
      <c r="DY28" s="54">
        <v>0.88500000000000001</v>
      </c>
      <c r="DZ28" s="54">
        <v>0.93597046894225899</v>
      </c>
      <c r="EA28" s="54">
        <f t="shared" si="42"/>
        <v>1.0575937502172419</v>
      </c>
      <c r="EB28" s="54">
        <v>0.81</v>
      </c>
      <c r="EC28" s="54">
        <v>0.88796778777830399</v>
      </c>
      <c r="ED28" s="54">
        <f t="shared" si="43"/>
        <v>1.096256528121363</v>
      </c>
      <c r="EE28" s="54">
        <v>0.84750000000000003</v>
      </c>
      <c r="EF28" s="54">
        <v>0.92822472768966202</v>
      </c>
      <c r="EG28" s="54">
        <f t="shared" si="44"/>
        <v>1.0952504161529935</v>
      </c>
      <c r="EH28" s="54">
        <v>0.91</v>
      </c>
      <c r="EI28" s="54">
        <v>0.93868841761827104</v>
      </c>
      <c r="EJ28" s="54">
        <f t="shared" si="45"/>
        <v>1.0315257336464516</v>
      </c>
      <c r="EK28" s="54">
        <v>0.28000000000000003</v>
      </c>
      <c r="EL28" s="54">
        <v>0.31493421052631598</v>
      </c>
      <c r="EM28" s="54">
        <f t="shared" si="46"/>
        <v>1.1247650375939855</v>
      </c>
      <c r="EN28" s="54">
        <v>0.59499999999999997</v>
      </c>
      <c r="EO28" s="54">
        <v>0.83543697250204196</v>
      </c>
      <c r="EP28" s="54">
        <f t="shared" si="47"/>
        <v>1.4040957521042723</v>
      </c>
      <c r="EQ28" s="54">
        <v>0.89749999999999996</v>
      </c>
      <c r="ER28" s="54">
        <v>0.93769863331977998</v>
      </c>
      <c r="ES28" s="54">
        <f t="shared" si="48"/>
        <v>1.0447895635874986</v>
      </c>
      <c r="ET28" s="54">
        <v>0.54500000000000004</v>
      </c>
      <c r="EU28" s="54">
        <v>0.51958213500253803</v>
      </c>
      <c r="EV28" s="54">
        <f t="shared" si="49"/>
        <v>0.95336171560098715</v>
      </c>
      <c r="EW28" s="54">
        <v>0.72124999999999995</v>
      </c>
      <c r="EX28" s="54">
        <v>0.86912004439665602</v>
      </c>
      <c r="EY28" s="54">
        <f t="shared" si="50"/>
        <v>1.2050191256799392</v>
      </c>
      <c r="EZ28" s="54">
        <v>0.93</v>
      </c>
      <c r="FA28" s="54">
        <v>0.95676274944567596</v>
      </c>
      <c r="FB28" s="54">
        <f t="shared" si="51"/>
        <v>1.028777149941587</v>
      </c>
      <c r="FC28" s="54">
        <v>0.26</v>
      </c>
      <c r="FD28" s="54">
        <v>0.44583333333333303</v>
      </c>
      <c r="FE28" s="54">
        <f t="shared" si="52"/>
        <v>1.7147435897435885</v>
      </c>
      <c r="FF28" s="54">
        <v>0.59499999999999997</v>
      </c>
      <c r="FG28" s="54">
        <v>0.62432223082881499</v>
      </c>
      <c r="FH28" s="54">
        <f t="shared" si="53"/>
        <v>1.0492810602164959</v>
      </c>
      <c r="FI28" s="54">
        <v>0.93</v>
      </c>
      <c r="FJ28" s="54">
        <v>0.94904092071611301</v>
      </c>
      <c r="FK28" s="54">
        <f t="shared" si="54"/>
        <v>1.0204741082968956</v>
      </c>
      <c r="FL28" s="54">
        <v>0.61009999999999998</v>
      </c>
      <c r="FM28" s="54">
        <v>0.95355259854381103</v>
      </c>
      <c r="FN28" s="54">
        <f t="shared" si="55"/>
        <v>1.5629447607667777</v>
      </c>
      <c r="FO28" s="61">
        <v>16944</v>
      </c>
      <c r="FP28" s="61">
        <v>3140</v>
      </c>
      <c r="FQ28" s="92">
        <f t="shared" si="56"/>
        <v>0.18531633616619453</v>
      </c>
      <c r="FR28" s="61">
        <v>2839</v>
      </c>
      <c r="FS28" s="61">
        <v>1283</v>
      </c>
      <c r="FT28" s="92">
        <f t="shared" si="57"/>
        <v>0.45191969003170129</v>
      </c>
      <c r="FU28" s="61">
        <v>19783</v>
      </c>
      <c r="FV28" s="61">
        <v>4423</v>
      </c>
      <c r="FW28" s="92">
        <f t="shared" si="58"/>
        <v>0.22357579740180963</v>
      </c>
      <c r="FX28" s="61">
        <v>107160</v>
      </c>
      <c r="FY28" s="61">
        <v>69371</v>
      </c>
      <c r="FZ28" s="92">
        <f t="shared" si="59"/>
        <v>0.64735908921239271</v>
      </c>
      <c r="GA28" s="61">
        <v>126943</v>
      </c>
      <c r="GB28" s="61">
        <v>73794</v>
      </c>
      <c r="GC28" s="92">
        <f t="shared" si="60"/>
        <v>0.58131602372718461</v>
      </c>
      <c r="GD28" s="61">
        <v>9903</v>
      </c>
      <c r="GE28" s="61">
        <v>356</v>
      </c>
      <c r="GF28" s="54">
        <f t="shared" si="61"/>
        <v>3.5948702413410076E-2</v>
      </c>
      <c r="GG28" s="61">
        <v>14451</v>
      </c>
      <c r="GH28" s="61">
        <v>10022</v>
      </c>
      <c r="GI28" s="54">
        <f t="shared" si="62"/>
        <v>0.69351601965261922</v>
      </c>
      <c r="GJ28" s="61">
        <v>2196</v>
      </c>
      <c r="GK28" s="61">
        <v>2385</v>
      </c>
      <c r="GL28" s="54">
        <f t="shared" si="63"/>
        <v>1.0860655737704918</v>
      </c>
    </row>
    <row r="29" spans="1:194" s="44" customFormat="1" ht="15" customHeight="1" x14ac:dyDescent="0.55000000000000004">
      <c r="A29" s="8">
        <v>63</v>
      </c>
      <c r="B29" s="9" t="s">
        <v>115</v>
      </c>
      <c r="C29" s="8">
        <v>5277</v>
      </c>
      <c r="D29" s="8">
        <v>4487</v>
      </c>
      <c r="E29" s="187">
        <f t="shared" si="0"/>
        <v>0.85029372749668375</v>
      </c>
      <c r="F29" s="8">
        <v>4117</v>
      </c>
      <c r="G29" s="8">
        <v>3675</v>
      </c>
      <c r="H29" s="187">
        <f t="shared" si="1"/>
        <v>0.89264027204274954</v>
      </c>
      <c r="I29" s="8">
        <v>871</v>
      </c>
      <c r="J29" s="8">
        <v>356</v>
      </c>
      <c r="K29" s="187">
        <f t="shared" si="2"/>
        <v>0.4087256027554535</v>
      </c>
      <c r="L29" s="8">
        <v>0</v>
      </c>
      <c r="M29" s="8">
        <v>30</v>
      </c>
      <c r="N29" s="182" t="str">
        <f t="shared" si="3"/>
        <v>N/A</v>
      </c>
      <c r="O29" s="8">
        <v>0</v>
      </c>
      <c r="P29" s="8">
        <v>0</v>
      </c>
      <c r="Q29" s="182" t="str">
        <f t="shared" si="4"/>
        <v>N/A</v>
      </c>
      <c r="R29" s="8">
        <v>10265</v>
      </c>
      <c r="S29" s="8">
        <v>8548</v>
      </c>
      <c r="T29" s="334">
        <f t="shared" si="5"/>
        <v>0.83273258645884074</v>
      </c>
      <c r="U29" s="8">
        <v>10265</v>
      </c>
      <c r="V29" s="8">
        <v>8548</v>
      </c>
      <c r="W29" s="334">
        <f t="shared" si="6"/>
        <v>0.83273258645884074</v>
      </c>
      <c r="X29" s="8">
        <v>535</v>
      </c>
      <c r="Y29" s="8">
        <v>266</v>
      </c>
      <c r="Z29" s="187">
        <f t="shared" si="7"/>
        <v>0.49719626168224301</v>
      </c>
      <c r="AA29" s="8">
        <v>33</v>
      </c>
      <c r="AB29" s="8">
        <v>18</v>
      </c>
      <c r="AC29" s="182">
        <f t="shared" si="8"/>
        <v>0.54545454545454541</v>
      </c>
      <c r="AD29" s="8">
        <v>62</v>
      </c>
      <c r="AE29" s="8">
        <v>61</v>
      </c>
      <c r="AF29" s="182">
        <f t="shared" si="9"/>
        <v>0.9838709677419355</v>
      </c>
      <c r="AG29" s="8">
        <v>630</v>
      </c>
      <c r="AH29" s="8">
        <v>345</v>
      </c>
      <c r="AI29" s="182">
        <f t="shared" si="10"/>
        <v>0.54761904761904767</v>
      </c>
      <c r="AJ29" s="8">
        <v>30</v>
      </c>
      <c r="AK29" s="8">
        <v>19</v>
      </c>
      <c r="AL29" s="187">
        <f t="shared" si="11"/>
        <v>0.6333333333333333</v>
      </c>
      <c r="AM29" s="8">
        <v>30</v>
      </c>
      <c r="AN29" s="8">
        <v>15</v>
      </c>
      <c r="AO29" s="182">
        <f t="shared" si="12"/>
        <v>0.5</v>
      </c>
      <c r="AP29" s="8">
        <v>15</v>
      </c>
      <c r="AQ29" s="8">
        <v>0</v>
      </c>
      <c r="AR29" s="182">
        <f t="shared" si="13"/>
        <v>0</v>
      </c>
      <c r="AS29" s="8">
        <v>75</v>
      </c>
      <c r="AT29" s="8">
        <v>34</v>
      </c>
      <c r="AU29" s="334">
        <f t="shared" si="14"/>
        <v>0.45333333333333331</v>
      </c>
      <c r="AV29" s="8">
        <v>3289</v>
      </c>
      <c r="AW29" s="8">
        <v>2870</v>
      </c>
      <c r="AX29" s="187">
        <f t="shared" si="15"/>
        <v>0.87260565521435085</v>
      </c>
      <c r="AY29" s="8">
        <v>2156</v>
      </c>
      <c r="AZ29" s="8">
        <v>1709</v>
      </c>
      <c r="BA29" s="187">
        <f t="shared" si="16"/>
        <v>0.7926716141001855</v>
      </c>
      <c r="BB29" s="8">
        <v>326</v>
      </c>
      <c r="BC29" s="8">
        <v>299</v>
      </c>
      <c r="BD29" s="182">
        <f t="shared" si="17"/>
        <v>0.91717791411042948</v>
      </c>
      <c r="BE29" s="8">
        <v>30</v>
      </c>
      <c r="BF29" s="8">
        <v>0</v>
      </c>
      <c r="BG29" s="182">
        <f t="shared" si="18"/>
        <v>0</v>
      </c>
      <c r="BH29" s="8">
        <v>5640</v>
      </c>
      <c r="BI29" s="8">
        <v>5796</v>
      </c>
      <c r="BJ29" s="187">
        <f t="shared" si="19"/>
        <v>1.0276595744680852</v>
      </c>
      <c r="BK29" s="8">
        <v>11441</v>
      </c>
      <c r="BL29" s="8">
        <v>10674</v>
      </c>
      <c r="BM29" s="187">
        <f t="shared" si="20"/>
        <v>0.93296040555895465</v>
      </c>
      <c r="BN29" s="8">
        <v>0</v>
      </c>
      <c r="BO29" s="8">
        <v>0</v>
      </c>
      <c r="BP29" s="187" t="str">
        <f t="shared" si="21"/>
        <v>N/A</v>
      </c>
      <c r="BQ29" s="8">
        <v>12146</v>
      </c>
      <c r="BR29" s="8">
        <v>11053</v>
      </c>
      <c r="BS29" s="187">
        <f t="shared" si="22"/>
        <v>0.91001152642845384</v>
      </c>
      <c r="BT29" s="8">
        <v>22411</v>
      </c>
      <c r="BU29" s="8">
        <v>19601</v>
      </c>
      <c r="BV29" s="187">
        <f t="shared" si="23"/>
        <v>0.87461514434875731</v>
      </c>
      <c r="BW29" s="8">
        <v>117600</v>
      </c>
      <c r="BX29" s="8">
        <v>60400</v>
      </c>
      <c r="BY29" s="322">
        <f t="shared" si="24"/>
        <v>0.51360544217687076</v>
      </c>
      <c r="BZ29" s="8">
        <v>81375</v>
      </c>
      <c r="CA29" s="8">
        <v>34477</v>
      </c>
      <c r="CB29" s="322">
        <f t="shared" si="25"/>
        <v>0.42368049155145932</v>
      </c>
      <c r="CC29" s="8">
        <v>33280</v>
      </c>
      <c r="CD29" s="8">
        <v>20079</v>
      </c>
      <c r="CE29" s="322">
        <f t="shared" si="26"/>
        <v>0.6033353365384615</v>
      </c>
      <c r="CF29" s="8">
        <v>6565</v>
      </c>
      <c r="CG29" s="8">
        <v>4277</v>
      </c>
      <c r="CH29" s="187">
        <f t="shared" si="27"/>
        <v>0.65148514851485151</v>
      </c>
      <c r="CI29" s="8">
        <v>39845</v>
      </c>
      <c r="CJ29" s="8">
        <v>24356</v>
      </c>
      <c r="CK29" s="187">
        <f t="shared" si="28"/>
        <v>0.61126866608106412</v>
      </c>
      <c r="CL29" s="8">
        <v>9645</v>
      </c>
      <c r="CM29" s="8">
        <v>7318</v>
      </c>
      <c r="CN29" s="322">
        <f t="shared" si="29"/>
        <v>0.75873509590461374</v>
      </c>
      <c r="CO29" s="8">
        <v>1635</v>
      </c>
      <c r="CP29" s="8">
        <v>2204</v>
      </c>
      <c r="CQ29" s="322">
        <f t="shared" si="30"/>
        <v>1.3480122324159021</v>
      </c>
      <c r="CR29" s="8">
        <v>250100</v>
      </c>
      <c r="CS29" s="8">
        <v>128755</v>
      </c>
      <c r="CT29" s="322">
        <f t="shared" si="31"/>
        <v>0.51481407437025195</v>
      </c>
      <c r="CU29" s="8">
        <v>272511</v>
      </c>
      <c r="CV29" s="8">
        <v>148356</v>
      </c>
      <c r="CW29" s="322">
        <f t="shared" si="32"/>
        <v>0.54440371214372996</v>
      </c>
      <c r="CX29" s="8">
        <v>10034</v>
      </c>
      <c r="CY29" s="8">
        <v>7680</v>
      </c>
      <c r="CZ29" s="182">
        <f t="shared" si="33"/>
        <v>0.76539764799681087</v>
      </c>
      <c r="DA29" s="8">
        <v>1742</v>
      </c>
      <c r="DB29" s="8">
        <v>2265</v>
      </c>
      <c r="DC29" s="182">
        <f t="shared" si="34"/>
        <v>1.3002296211251436</v>
      </c>
      <c r="DD29" s="8">
        <v>157153</v>
      </c>
      <c r="DE29" s="8">
        <v>85863</v>
      </c>
      <c r="DF29" s="322">
        <f t="shared" si="35"/>
        <v>0.54636564367209028</v>
      </c>
      <c r="DG29" s="54">
        <v>0.85</v>
      </c>
      <c r="DH29" s="54">
        <v>0.90453767123287698</v>
      </c>
      <c r="DI29" s="54">
        <f t="shared" si="36"/>
        <v>1.064161966156326</v>
      </c>
      <c r="DJ29" s="54">
        <v>0.83</v>
      </c>
      <c r="DK29" s="54">
        <v>0.79461673493270901</v>
      </c>
      <c r="DL29" s="54">
        <f t="shared" si="37"/>
        <v>0.95736956015989039</v>
      </c>
      <c r="DM29" s="54">
        <v>0.84</v>
      </c>
      <c r="DN29" s="54">
        <v>0.88754184384330004</v>
      </c>
      <c r="DO29" s="54">
        <f t="shared" si="38"/>
        <v>1.0565974331467858</v>
      </c>
      <c r="DP29" s="54">
        <v>0.83</v>
      </c>
      <c r="DQ29" s="54">
        <v>0.89000615637184499</v>
      </c>
      <c r="DR29" s="54">
        <f t="shared" si="39"/>
        <v>1.0722965739419821</v>
      </c>
      <c r="DS29" s="54">
        <v>0.86</v>
      </c>
      <c r="DT29" s="54">
        <v>0.76870748299319702</v>
      </c>
      <c r="DU29" s="54">
        <f t="shared" si="40"/>
        <v>0.89384591045720585</v>
      </c>
      <c r="DV29" s="54">
        <v>0.84499999999999997</v>
      </c>
      <c r="DW29" s="54">
        <v>0.83785680861020095</v>
      </c>
      <c r="DX29" s="54">
        <f t="shared" si="41"/>
        <v>0.99154651906532665</v>
      </c>
      <c r="DY29" s="54">
        <v>0.84</v>
      </c>
      <c r="DZ29" s="54">
        <v>0.89955686853766603</v>
      </c>
      <c r="EA29" s="54">
        <f t="shared" si="42"/>
        <v>1.070901033973412</v>
      </c>
      <c r="EB29" s="54">
        <v>0.84499999999999997</v>
      </c>
      <c r="EC29" s="54">
        <v>0.77693164933135195</v>
      </c>
      <c r="ED29" s="54">
        <f t="shared" si="43"/>
        <v>0.91944573885367098</v>
      </c>
      <c r="EE29" s="54">
        <v>0.84250000000000003</v>
      </c>
      <c r="EF29" s="54">
        <v>0.86587419009234201</v>
      </c>
      <c r="EG29" s="54">
        <f t="shared" si="44"/>
        <v>1.0277438458069341</v>
      </c>
      <c r="EH29" s="54">
        <v>0.83</v>
      </c>
      <c r="EI29" s="54">
        <v>0.850691855166128</v>
      </c>
      <c r="EJ29" s="54">
        <f t="shared" si="45"/>
        <v>1.0249299459832868</v>
      </c>
      <c r="EK29" s="54">
        <v>0.32</v>
      </c>
      <c r="EL29" s="54">
        <v>0.40415512121174502</v>
      </c>
      <c r="EM29" s="54">
        <f t="shared" si="46"/>
        <v>1.2629847537867032</v>
      </c>
      <c r="EN29" s="54">
        <v>0.57499999999999996</v>
      </c>
      <c r="EO29" s="54">
        <v>0.571581686148111</v>
      </c>
      <c r="EP29" s="54">
        <f t="shared" si="47"/>
        <v>0.99405510634454097</v>
      </c>
      <c r="EQ29" s="54">
        <v>0.83499999999999996</v>
      </c>
      <c r="ER29" s="54">
        <v>0.861808522554526</v>
      </c>
      <c r="ES29" s="54">
        <f t="shared" si="48"/>
        <v>1.0321060150353605</v>
      </c>
      <c r="ET29" s="54">
        <v>0.58250000000000002</v>
      </c>
      <c r="EU29" s="54">
        <v>0.42752990228620003</v>
      </c>
      <c r="EV29" s="54">
        <f t="shared" si="49"/>
        <v>0.73395691379605155</v>
      </c>
      <c r="EW29" s="54">
        <v>0.70874999999999999</v>
      </c>
      <c r="EX29" s="54">
        <v>0.61046401898136904</v>
      </c>
      <c r="EY29" s="54">
        <f t="shared" si="50"/>
        <v>0.86132489450634075</v>
      </c>
      <c r="EZ29" s="54">
        <v>0.66</v>
      </c>
      <c r="FA29" s="54">
        <v>0.74000467617488896</v>
      </c>
      <c r="FB29" s="54">
        <f t="shared" si="51"/>
        <v>1.1212192063255892</v>
      </c>
      <c r="FC29" s="54">
        <v>0.32</v>
      </c>
      <c r="FD29" s="54">
        <v>0.48762388565167603</v>
      </c>
      <c r="FE29" s="54">
        <f t="shared" si="52"/>
        <v>1.5238246426614876</v>
      </c>
      <c r="FF29" s="54">
        <v>0.49</v>
      </c>
      <c r="FG29" s="54">
        <v>0.53194284775825296</v>
      </c>
      <c r="FH29" s="54">
        <f t="shared" si="53"/>
        <v>1.0855976484862306</v>
      </c>
      <c r="FI29" s="54">
        <v>0.85</v>
      </c>
      <c r="FJ29" s="54">
        <v>0.83736979166666703</v>
      </c>
      <c r="FK29" s="54">
        <f t="shared" si="54"/>
        <v>0.98514093137254943</v>
      </c>
      <c r="FL29" s="54">
        <v>0.61009999999999998</v>
      </c>
      <c r="FM29" s="54">
        <v>0.87549668874172204</v>
      </c>
      <c r="FN29" s="54">
        <f t="shared" si="55"/>
        <v>1.4350052265886282</v>
      </c>
      <c r="FO29" s="61">
        <v>4610</v>
      </c>
      <c r="FP29" s="61">
        <v>409</v>
      </c>
      <c r="FQ29" s="92">
        <f t="shared" si="56"/>
        <v>8.8720173535791758E-2</v>
      </c>
      <c r="FR29" s="61">
        <v>1523</v>
      </c>
      <c r="FS29" s="61">
        <v>485</v>
      </c>
      <c r="FT29" s="92">
        <f t="shared" si="57"/>
        <v>0.3184504267892318</v>
      </c>
      <c r="FU29" s="61">
        <v>6133</v>
      </c>
      <c r="FV29" s="61">
        <v>894</v>
      </c>
      <c r="FW29" s="92">
        <f t="shared" si="58"/>
        <v>0.14576879178216207</v>
      </c>
      <c r="FX29" s="61">
        <v>121651</v>
      </c>
      <c r="FY29" s="61">
        <v>44123</v>
      </c>
      <c r="FZ29" s="92">
        <f t="shared" si="59"/>
        <v>0.36270149854912825</v>
      </c>
      <c r="GA29" s="61">
        <v>127784</v>
      </c>
      <c r="GB29" s="61">
        <v>45017</v>
      </c>
      <c r="GC29" s="92">
        <f t="shared" si="60"/>
        <v>0.35228980154009892</v>
      </c>
      <c r="GD29" s="61">
        <v>2055</v>
      </c>
      <c r="GE29" s="61">
        <v>3</v>
      </c>
      <c r="GF29" s="54">
        <f t="shared" si="61"/>
        <v>1.4598540145985401E-3</v>
      </c>
      <c r="GG29" s="61">
        <v>7464</v>
      </c>
      <c r="GH29" s="61">
        <v>3413</v>
      </c>
      <c r="GI29" s="54">
        <f t="shared" si="62"/>
        <v>0.45726152197213288</v>
      </c>
      <c r="GJ29" s="61">
        <v>997</v>
      </c>
      <c r="GK29" s="61">
        <v>1124</v>
      </c>
      <c r="GL29" s="54">
        <f t="shared" si="63"/>
        <v>1.1273821464393179</v>
      </c>
    </row>
    <row r="30" spans="1:194" s="44" customFormat="1" ht="15" customHeight="1" x14ac:dyDescent="0.55000000000000004">
      <c r="A30" s="8">
        <v>66</v>
      </c>
      <c r="B30" s="9" t="s">
        <v>119</v>
      </c>
      <c r="C30" s="8">
        <v>5751</v>
      </c>
      <c r="D30" s="8">
        <v>4855</v>
      </c>
      <c r="E30" s="187">
        <f t="shared" si="0"/>
        <v>0.84420100852025737</v>
      </c>
      <c r="F30" s="8">
        <v>4311</v>
      </c>
      <c r="G30" s="8">
        <v>3682</v>
      </c>
      <c r="H30" s="187">
        <f t="shared" si="1"/>
        <v>0.85409417768499185</v>
      </c>
      <c r="I30" s="8">
        <v>419</v>
      </c>
      <c r="J30" s="8">
        <v>188</v>
      </c>
      <c r="K30" s="187">
        <f t="shared" si="2"/>
        <v>0.44868735083532219</v>
      </c>
      <c r="L30" s="8">
        <v>29</v>
      </c>
      <c r="M30" s="8">
        <v>28</v>
      </c>
      <c r="N30" s="182">
        <f t="shared" si="3"/>
        <v>0.96551724137931039</v>
      </c>
      <c r="O30" s="8">
        <v>0</v>
      </c>
      <c r="P30" s="8">
        <v>0</v>
      </c>
      <c r="Q30" s="182" t="str">
        <f t="shared" si="4"/>
        <v>N/A</v>
      </c>
      <c r="R30" s="8">
        <v>10510</v>
      </c>
      <c r="S30" s="8">
        <v>8753</v>
      </c>
      <c r="T30" s="334">
        <f t="shared" si="5"/>
        <v>0.83282588011417702</v>
      </c>
      <c r="U30" s="8">
        <v>10510</v>
      </c>
      <c r="V30" s="8">
        <v>8753</v>
      </c>
      <c r="W30" s="334">
        <f t="shared" si="6"/>
        <v>0.83282588011417702</v>
      </c>
      <c r="X30" s="8">
        <v>1095</v>
      </c>
      <c r="Y30" s="8">
        <v>703</v>
      </c>
      <c r="Z30" s="187">
        <f t="shared" si="7"/>
        <v>0.64200913242009128</v>
      </c>
      <c r="AA30" s="8">
        <v>31</v>
      </c>
      <c r="AB30" s="8">
        <v>29</v>
      </c>
      <c r="AC30" s="182">
        <f t="shared" si="8"/>
        <v>0.93548387096774188</v>
      </c>
      <c r="AD30" s="8">
        <v>0</v>
      </c>
      <c r="AE30" s="8">
        <v>0</v>
      </c>
      <c r="AF30" s="182" t="str">
        <f t="shared" si="9"/>
        <v>N/A</v>
      </c>
      <c r="AG30" s="8">
        <v>1126</v>
      </c>
      <c r="AH30" s="8">
        <v>732</v>
      </c>
      <c r="AI30" s="182">
        <f t="shared" si="10"/>
        <v>0.65008880994671403</v>
      </c>
      <c r="AJ30" s="8">
        <v>329</v>
      </c>
      <c r="AK30" s="8">
        <v>237</v>
      </c>
      <c r="AL30" s="187">
        <f t="shared" si="11"/>
        <v>0.72036474164133735</v>
      </c>
      <c r="AM30" s="8">
        <v>15</v>
      </c>
      <c r="AN30" s="8">
        <v>25</v>
      </c>
      <c r="AO30" s="182">
        <f t="shared" si="12"/>
        <v>1.6666666666666667</v>
      </c>
      <c r="AP30" s="8">
        <v>0</v>
      </c>
      <c r="AQ30" s="8">
        <v>0</v>
      </c>
      <c r="AR30" s="182" t="str">
        <f t="shared" si="13"/>
        <v>N/A</v>
      </c>
      <c r="AS30" s="8">
        <v>344</v>
      </c>
      <c r="AT30" s="8">
        <v>262</v>
      </c>
      <c r="AU30" s="334">
        <f t="shared" si="14"/>
        <v>0.76162790697674421</v>
      </c>
      <c r="AV30" s="8">
        <v>4411</v>
      </c>
      <c r="AW30" s="8">
        <v>3837</v>
      </c>
      <c r="AX30" s="187">
        <f t="shared" si="15"/>
        <v>0.86987077760145093</v>
      </c>
      <c r="AY30" s="8">
        <v>2084</v>
      </c>
      <c r="AZ30" s="8">
        <v>1525</v>
      </c>
      <c r="BA30" s="187">
        <f t="shared" si="16"/>
        <v>0.73176583493282155</v>
      </c>
      <c r="BB30" s="8">
        <v>378</v>
      </c>
      <c r="BC30" s="8">
        <v>360</v>
      </c>
      <c r="BD30" s="182">
        <f t="shared" si="17"/>
        <v>0.95238095238095233</v>
      </c>
      <c r="BE30" s="8">
        <v>0</v>
      </c>
      <c r="BF30" s="8">
        <v>0</v>
      </c>
      <c r="BG30" s="182" t="str">
        <f t="shared" si="18"/>
        <v>N/A</v>
      </c>
      <c r="BH30" s="8">
        <v>10165</v>
      </c>
      <c r="BI30" s="8">
        <v>9884</v>
      </c>
      <c r="BJ30" s="187">
        <f t="shared" si="19"/>
        <v>0.97235612395474669</v>
      </c>
      <c r="BK30" s="8">
        <v>17038</v>
      </c>
      <c r="BL30" s="8">
        <v>15606</v>
      </c>
      <c r="BM30" s="187">
        <f t="shared" si="20"/>
        <v>0.91595257659349694</v>
      </c>
      <c r="BN30" s="8">
        <v>0</v>
      </c>
      <c r="BO30" s="8">
        <v>0</v>
      </c>
      <c r="BP30" s="187" t="str">
        <f t="shared" si="21"/>
        <v>N/A</v>
      </c>
      <c r="BQ30" s="8">
        <v>18508</v>
      </c>
      <c r="BR30" s="8">
        <v>16600</v>
      </c>
      <c r="BS30" s="187">
        <f t="shared" si="22"/>
        <v>0.8969094445645126</v>
      </c>
      <c r="BT30" s="8">
        <v>29018</v>
      </c>
      <c r="BU30" s="8">
        <v>25353</v>
      </c>
      <c r="BV30" s="187">
        <f t="shared" si="23"/>
        <v>0.87369908332758972</v>
      </c>
      <c r="BW30" s="8">
        <v>71600</v>
      </c>
      <c r="BX30" s="8">
        <v>33680</v>
      </c>
      <c r="BY30" s="322">
        <f t="shared" si="24"/>
        <v>0.47039106145251397</v>
      </c>
      <c r="BZ30" s="8">
        <v>75370</v>
      </c>
      <c r="CA30" s="8">
        <v>34185</v>
      </c>
      <c r="CB30" s="322">
        <f t="shared" si="25"/>
        <v>0.45356242536818364</v>
      </c>
      <c r="CC30" s="8">
        <v>23040</v>
      </c>
      <c r="CD30" s="8">
        <v>11040</v>
      </c>
      <c r="CE30" s="322">
        <f t="shared" si="26"/>
        <v>0.47916666666666669</v>
      </c>
      <c r="CF30" s="8">
        <v>3985</v>
      </c>
      <c r="CG30" s="8">
        <v>3569</v>
      </c>
      <c r="CH30" s="187">
        <f t="shared" si="27"/>
        <v>0.89560853199498114</v>
      </c>
      <c r="CI30" s="8">
        <v>27025</v>
      </c>
      <c r="CJ30" s="8">
        <v>14609</v>
      </c>
      <c r="CK30" s="187">
        <f t="shared" si="28"/>
        <v>0.54057354301572613</v>
      </c>
      <c r="CL30" s="8">
        <v>12315</v>
      </c>
      <c r="CM30" s="8">
        <v>9124</v>
      </c>
      <c r="CN30" s="322">
        <f t="shared" si="29"/>
        <v>0.74088509947218839</v>
      </c>
      <c r="CO30" s="8">
        <v>3000</v>
      </c>
      <c r="CP30" s="8">
        <v>1511</v>
      </c>
      <c r="CQ30" s="322">
        <f t="shared" si="30"/>
        <v>0.50366666666666671</v>
      </c>
      <c r="CR30" s="8">
        <v>189310</v>
      </c>
      <c r="CS30" s="8">
        <v>93109</v>
      </c>
      <c r="CT30" s="322">
        <f t="shared" si="31"/>
        <v>0.49183350060746922</v>
      </c>
      <c r="CU30" s="8">
        <v>218328</v>
      </c>
      <c r="CV30" s="8">
        <v>118462</v>
      </c>
      <c r="CW30" s="322">
        <f t="shared" si="32"/>
        <v>0.54258729984243892</v>
      </c>
      <c r="CX30" s="8">
        <v>12768</v>
      </c>
      <c r="CY30" s="8">
        <v>9566</v>
      </c>
      <c r="CZ30" s="182">
        <f t="shared" si="33"/>
        <v>0.74921679197994984</v>
      </c>
      <c r="DA30" s="8">
        <v>3000</v>
      </c>
      <c r="DB30" s="8">
        <v>1511</v>
      </c>
      <c r="DC30" s="182">
        <f t="shared" si="34"/>
        <v>0.50366666666666671</v>
      </c>
      <c r="DD30" s="8">
        <v>101035</v>
      </c>
      <c r="DE30" s="8">
        <v>49927</v>
      </c>
      <c r="DF30" s="322">
        <f t="shared" si="35"/>
        <v>0.49415549067154946</v>
      </c>
      <c r="DG30" s="54">
        <v>0.84</v>
      </c>
      <c r="DH30" s="54">
        <v>0.93890547263681601</v>
      </c>
      <c r="DI30" s="54">
        <f t="shared" si="36"/>
        <v>1.117744610281924</v>
      </c>
      <c r="DJ30" s="54">
        <v>0.61</v>
      </c>
      <c r="DK30" s="54">
        <v>0.76852459016393404</v>
      </c>
      <c r="DL30" s="54">
        <f t="shared" si="37"/>
        <v>1.2598763773179247</v>
      </c>
      <c r="DM30" s="54">
        <v>0.72499999999999998</v>
      </c>
      <c r="DN30" s="54">
        <v>0.92325301204819299</v>
      </c>
      <c r="DO30" s="54">
        <f t="shared" si="38"/>
        <v>1.2734524304113006</v>
      </c>
      <c r="DP30" s="54">
        <v>0.84</v>
      </c>
      <c r="DQ30" s="54">
        <v>0.91757049891540099</v>
      </c>
      <c r="DR30" s="54">
        <f t="shared" si="39"/>
        <v>1.092345832042144</v>
      </c>
      <c r="DS30" s="54">
        <v>0.77</v>
      </c>
      <c r="DT30" s="54">
        <v>0.77539380771319899</v>
      </c>
      <c r="DU30" s="54">
        <f t="shared" si="40"/>
        <v>1.0070049450820766</v>
      </c>
      <c r="DV30" s="54">
        <v>0.80499999999999994</v>
      </c>
      <c r="DW30" s="54">
        <v>0.85776305266765696</v>
      </c>
      <c r="DX30" s="54">
        <f t="shared" si="41"/>
        <v>1.0655441648045429</v>
      </c>
      <c r="DY30" s="54">
        <v>0.84</v>
      </c>
      <c r="DZ30" s="54">
        <v>0.93353519309043997</v>
      </c>
      <c r="EA30" s="54">
        <f t="shared" si="42"/>
        <v>1.111351420345762</v>
      </c>
      <c r="EB30" s="54">
        <v>0.69</v>
      </c>
      <c r="EC30" s="54">
        <v>0.77338198578836204</v>
      </c>
      <c r="ED30" s="54">
        <f t="shared" si="43"/>
        <v>1.1208434576642929</v>
      </c>
      <c r="EE30" s="54">
        <v>0.7649999999999999</v>
      </c>
      <c r="EF30" s="54">
        <v>0.90064292194217599</v>
      </c>
      <c r="EG30" s="54">
        <f t="shared" si="44"/>
        <v>1.1773110090747401</v>
      </c>
      <c r="EH30" s="54">
        <v>0.77</v>
      </c>
      <c r="EI30" s="54">
        <v>0.84548141106449803</v>
      </c>
      <c r="EJ30" s="54">
        <f t="shared" si="45"/>
        <v>1.0980278065772702</v>
      </c>
      <c r="EK30" s="54">
        <v>0.28000000000000003</v>
      </c>
      <c r="EL30" s="54">
        <v>0.35648479427549201</v>
      </c>
      <c r="EM30" s="54">
        <f t="shared" si="46"/>
        <v>1.2731599795553286</v>
      </c>
      <c r="EN30" s="54">
        <v>0.52500000000000002</v>
      </c>
      <c r="EO30" s="54">
        <v>0.61061766316897403</v>
      </c>
      <c r="EP30" s="54">
        <f t="shared" si="47"/>
        <v>1.1630812631789982</v>
      </c>
      <c r="EQ30" s="54">
        <v>0.80499999999999994</v>
      </c>
      <c r="ER30" s="54">
        <v>0.87136499598745198</v>
      </c>
      <c r="ES30" s="54">
        <f t="shared" si="48"/>
        <v>1.0824409888042883</v>
      </c>
      <c r="ET30" s="54">
        <v>0.48499999999999999</v>
      </c>
      <c r="EU30" s="54">
        <v>0.39996394736315</v>
      </c>
      <c r="EV30" s="54">
        <f t="shared" si="49"/>
        <v>0.82466793270752581</v>
      </c>
      <c r="EW30" s="54">
        <v>0.64500000000000002</v>
      </c>
      <c r="EX30" s="54">
        <v>0.67268828822744797</v>
      </c>
      <c r="EY30" s="54">
        <f t="shared" si="50"/>
        <v>1.0429275786472061</v>
      </c>
      <c r="EZ30" s="54">
        <v>0.68</v>
      </c>
      <c r="FA30" s="54">
        <v>0.65620622022975605</v>
      </c>
      <c r="FB30" s="54">
        <f t="shared" si="51"/>
        <v>0.96500914739669996</v>
      </c>
      <c r="FC30" s="54">
        <v>0.28999999999999998</v>
      </c>
      <c r="FD30" s="54">
        <v>0.45226449275362302</v>
      </c>
      <c r="FE30" s="54">
        <f t="shared" si="52"/>
        <v>1.559532733633183</v>
      </c>
      <c r="FF30" s="54">
        <v>0.48499999999999999</v>
      </c>
      <c r="FG30" s="54">
        <v>0.50208775412416995</v>
      </c>
      <c r="FH30" s="54">
        <f t="shared" si="53"/>
        <v>1.0352324827302473</v>
      </c>
      <c r="FI30" s="54">
        <v>0.81</v>
      </c>
      <c r="FJ30" s="54">
        <v>0.87664645619903803</v>
      </c>
      <c r="FK30" s="54">
        <f t="shared" si="54"/>
        <v>1.0822795755543679</v>
      </c>
      <c r="FL30" s="54">
        <v>0.61009999999999998</v>
      </c>
      <c r="FM30" s="54">
        <v>0.88087359364659201</v>
      </c>
      <c r="FN30" s="54">
        <f t="shared" si="55"/>
        <v>1.4438183800140829</v>
      </c>
      <c r="FO30" s="61">
        <v>7467</v>
      </c>
      <c r="FP30" s="61">
        <v>818</v>
      </c>
      <c r="FQ30" s="92">
        <f t="shared" si="56"/>
        <v>0.1095486808624615</v>
      </c>
      <c r="FR30" s="61">
        <v>2022</v>
      </c>
      <c r="FS30" s="61">
        <v>619</v>
      </c>
      <c r="FT30" s="92">
        <f t="shared" si="57"/>
        <v>0.30613254203758655</v>
      </c>
      <c r="FU30" s="61">
        <v>9489</v>
      </c>
      <c r="FV30" s="61">
        <v>1437</v>
      </c>
      <c r="FW30" s="92">
        <f t="shared" si="58"/>
        <v>0.15143850774581094</v>
      </c>
      <c r="FX30" s="61">
        <v>87094</v>
      </c>
      <c r="FY30" s="61">
        <v>36470</v>
      </c>
      <c r="FZ30" s="92">
        <f t="shared" si="59"/>
        <v>0.41874296736859024</v>
      </c>
      <c r="GA30" s="61">
        <v>96583</v>
      </c>
      <c r="GB30" s="61">
        <v>37907</v>
      </c>
      <c r="GC30" s="92">
        <f t="shared" si="60"/>
        <v>0.39248107845065899</v>
      </c>
      <c r="GD30" s="61">
        <v>3577</v>
      </c>
      <c r="GE30" s="61">
        <v>2</v>
      </c>
      <c r="GF30" s="54">
        <f t="shared" si="61"/>
        <v>5.5912776069331842E-4</v>
      </c>
      <c r="GG30" s="61">
        <v>9234</v>
      </c>
      <c r="GH30" s="61">
        <v>4361</v>
      </c>
      <c r="GI30" s="54">
        <f t="shared" si="62"/>
        <v>0.47227636993718863</v>
      </c>
      <c r="GJ30" s="61">
        <v>1830</v>
      </c>
      <c r="GK30" s="61">
        <v>418</v>
      </c>
      <c r="GL30" s="54">
        <f t="shared" si="63"/>
        <v>0.2284153005464481</v>
      </c>
    </row>
    <row r="31" spans="1:194" s="44" customFormat="1" ht="15" customHeight="1" x14ac:dyDescent="0.55000000000000004">
      <c r="A31" s="8">
        <v>68</v>
      </c>
      <c r="B31" s="9" t="s">
        <v>122</v>
      </c>
      <c r="C31" s="8">
        <v>12062</v>
      </c>
      <c r="D31" s="8">
        <v>10740</v>
      </c>
      <c r="E31" s="187">
        <f t="shared" si="0"/>
        <v>0.89039960205604374</v>
      </c>
      <c r="F31" s="8">
        <v>11142</v>
      </c>
      <c r="G31" s="8">
        <v>9108</v>
      </c>
      <c r="H31" s="187">
        <f t="shared" si="1"/>
        <v>0.81744749596122779</v>
      </c>
      <c r="I31" s="8">
        <v>337</v>
      </c>
      <c r="J31" s="8">
        <v>236</v>
      </c>
      <c r="K31" s="187">
        <f t="shared" si="2"/>
        <v>0.70029673590504449</v>
      </c>
      <c r="L31" s="8">
        <v>201</v>
      </c>
      <c r="M31" s="8">
        <v>175</v>
      </c>
      <c r="N31" s="182">
        <f t="shared" si="3"/>
        <v>0.87064676616915426</v>
      </c>
      <c r="O31" s="8">
        <v>0</v>
      </c>
      <c r="P31" s="8">
        <v>0</v>
      </c>
      <c r="Q31" s="182" t="str">
        <f t="shared" si="4"/>
        <v>N/A</v>
      </c>
      <c r="R31" s="8">
        <v>23742</v>
      </c>
      <c r="S31" s="8">
        <v>20259</v>
      </c>
      <c r="T31" s="334">
        <f t="shared" si="5"/>
        <v>0.85329795299469291</v>
      </c>
      <c r="U31" s="8">
        <v>23742</v>
      </c>
      <c r="V31" s="8">
        <v>20259</v>
      </c>
      <c r="W31" s="334">
        <f t="shared" si="6"/>
        <v>0.85329795299469291</v>
      </c>
      <c r="X31" s="8">
        <v>778</v>
      </c>
      <c r="Y31" s="8">
        <v>466</v>
      </c>
      <c r="Z31" s="187">
        <f t="shared" si="7"/>
        <v>0.59897172236503859</v>
      </c>
      <c r="AA31" s="8">
        <v>104</v>
      </c>
      <c r="AB31" s="8">
        <v>183</v>
      </c>
      <c r="AC31" s="182">
        <f t="shared" si="8"/>
        <v>1.7596153846153846</v>
      </c>
      <c r="AD31" s="8">
        <v>45</v>
      </c>
      <c r="AE31" s="8">
        <v>52</v>
      </c>
      <c r="AF31" s="182">
        <f t="shared" si="9"/>
        <v>1.1555555555555554</v>
      </c>
      <c r="AG31" s="8">
        <v>927</v>
      </c>
      <c r="AH31" s="8">
        <v>701</v>
      </c>
      <c r="AI31" s="182">
        <f t="shared" si="10"/>
        <v>0.75620280474649404</v>
      </c>
      <c r="AJ31" s="8">
        <v>192</v>
      </c>
      <c r="AK31" s="8">
        <v>30</v>
      </c>
      <c r="AL31" s="187">
        <f t="shared" si="11"/>
        <v>0.15625</v>
      </c>
      <c r="AM31" s="8">
        <v>93</v>
      </c>
      <c r="AN31" s="8">
        <v>114</v>
      </c>
      <c r="AO31" s="182">
        <f t="shared" si="12"/>
        <v>1.2258064516129032</v>
      </c>
      <c r="AP31" s="8">
        <v>60</v>
      </c>
      <c r="AQ31" s="8">
        <v>0</v>
      </c>
      <c r="AR31" s="182">
        <f t="shared" si="13"/>
        <v>0</v>
      </c>
      <c r="AS31" s="8">
        <v>345</v>
      </c>
      <c r="AT31" s="8">
        <v>144</v>
      </c>
      <c r="AU31" s="334">
        <f t="shared" si="14"/>
        <v>0.41739130434782606</v>
      </c>
      <c r="AV31" s="8">
        <v>11954</v>
      </c>
      <c r="AW31" s="8">
        <v>9531</v>
      </c>
      <c r="AX31" s="187">
        <f t="shared" si="15"/>
        <v>0.79730634097373265</v>
      </c>
      <c r="AY31" s="8">
        <v>3753</v>
      </c>
      <c r="AZ31" s="8">
        <v>2947</v>
      </c>
      <c r="BA31" s="187">
        <f t="shared" si="16"/>
        <v>0.78523847588595785</v>
      </c>
      <c r="BB31" s="8">
        <v>1291</v>
      </c>
      <c r="BC31" s="8">
        <v>1133</v>
      </c>
      <c r="BD31" s="182">
        <f t="shared" si="17"/>
        <v>0.87761425251742831</v>
      </c>
      <c r="BE31" s="8">
        <v>92</v>
      </c>
      <c r="BF31" s="8">
        <v>71</v>
      </c>
      <c r="BG31" s="182">
        <f t="shared" si="18"/>
        <v>0.77173913043478259</v>
      </c>
      <c r="BH31" s="8">
        <v>27860</v>
      </c>
      <c r="BI31" s="8">
        <v>27554</v>
      </c>
      <c r="BJ31" s="187">
        <f t="shared" si="19"/>
        <v>0.9890165111270639</v>
      </c>
      <c r="BK31" s="8">
        <v>44950</v>
      </c>
      <c r="BL31" s="8">
        <v>41236</v>
      </c>
      <c r="BM31" s="187">
        <f t="shared" si="20"/>
        <v>0.91737486095661847</v>
      </c>
      <c r="BN31" s="8">
        <v>120</v>
      </c>
      <c r="BO31" s="8">
        <v>62</v>
      </c>
      <c r="BP31" s="187">
        <f t="shared" si="21"/>
        <v>0.51666666666666672</v>
      </c>
      <c r="BQ31" s="8">
        <v>46342</v>
      </c>
      <c r="BR31" s="8">
        <v>42143</v>
      </c>
      <c r="BS31" s="187">
        <f t="shared" si="22"/>
        <v>0.90939104915627289</v>
      </c>
      <c r="BT31" s="8">
        <v>70084</v>
      </c>
      <c r="BU31" s="8">
        <v>62402</v>
      </c>
      <c r="BV31" s="187">
        <f t="shared" si="23"/>
        <v>0.89038867644540842</v>
      </c>
      <c r="BW31" s="8">
        <v>160000</v>
      </c>
      <c r="BX31" s="8">
        <v>75921</v>
      </c>
      <c r="BY31" s="322">
        <f t="shared" si="24"/>
        <v>0.47450625000000002</v>
      </c>
      <c r="BZ31" s="8">
        <v>128655</v>
      </c>
      <c r="CA31" s="8">
        <v>74700</v>
      </c>
      <c r="CB31" s="322">
        <f t="shared" si="25"/>
        <v>0.5806225953130465</v>
      </c>
      <c r="CC31" s="8">
        <v>30720</v>
      </c>
      <c r="CD31" s="8">
        <v>19521</v>
      </c>
      <c r="CE31" s="322">
        <f t="shared" si="26"/>
        <v>0.63544921875000004</v>
      </c>
      <c r="CF31" s="8">
        <v>8220</v>
      </c>
      <c r="CG31" s="8">
        <v>5322</v>
      </c>
      <c r="CH31" s="187">
        <f t="shared" si="27"/>
        <v>0.64744525547445253</v>
      </c>
      <c r="CI31" s="8">
        <v>38940</v>
      </c>
      <c r="CJ31" s="8">
        <v>24843</v>
      </c>
      <c r="CK31" s="187">
        <f t="shared" si="28"/>
        <v>0.63798151001540837</v>
      </c>
      <c r="CL31" s="8">
        <v>41250</v>
      </c>
      <c r="CM31" s="8">
        <v>25357</v>
      </c>
      <c r="CN31" s="322">
        <f t="shared" si="29"/>
        <v>0.61471515151515155</v>
      </c>
      <c r="CO31" s="8">
        <v>6750</v>
      </c>
      <c r="CP31" s="8">
        <v>3217</v>
      </c>
      <c r="CQ31" s="322">
        <f t="shared" si="30"/>
        <v>0.47659259259259257</v>
      </c>
      <c r="CR31" s="8">
        <v>375595</v>
      </c>
      <c r="CS31" s="8">
        <v>204038</v>
      </c>
      <c r="CT31" s="322">
        <f t="shared" si="31"/>
        <v>0.54323939349565353</v>
      </c>
      <c r="CU31" s="8">
        <v>445679</v>
      </c>
      <c r="CV31" s="8">
        <v>266440</v>
      </c>
      <c r="CW31" s="322">
        <f t="shared" si="32"/>
        <v>0.59782937944125703</v>
      </c>
      <c r="CX31" s="8">
        <v>42939</v>
      </c>
      <c r="CY31" s="8">
        <v>26962</v>
      </c>
      <c r="CZ31" s="182">
        <f t="shared" si="33"/>
        <v>0.62791401755979415</v>
      </c>
      <c r="DA31" s="8">
        <v>6947</v>
      </c>
      <c r="DB31" s="8">
        <v>3340</v>
      </c>
      <c r="DC31" s="182">
        <f t="shared" si="34"/>
        <v>0.4807830718295667</v>
      </c>
      <c r="DD31" s="8">
        <v>205615</v>
      </c>
      <c r="DE31" s="8">
        <v>107497</v>
      </c>
      <c r="DF31" s="322">
        <f t="shared" si="35"/>
        <v>0.52280718819152294</v>
      </c>
      <c r="DG31" s="54">
        <v>0.88</v>
      </c>
      <c r="DH31" s="54">
        <v>0.94325951627717097</v>
      </c>
      <c r="DI31" s="54">
        <f t="shared" si="36"/>
        <v>1.0718858139513305</v>
      </c>
      <c r="DJ31" s="54">
        <v>0.72</v>
      </c>
      <c r="DK31" s="54">
        <v>0.85408890397013904</v>
      </c>
      <c r="DL31" s="54">
        <f t="shared" si="37"/>
        <v>1.1862345888474153</v>
      </c>
      <c r="DM31" s="54">
        <v>0.8</v>
      </c>
      <c r="DN31" s="54">
        <v>0.93702394229172103</v>
      </c>
      <c r="DO31" s="54">
        <f t="shared" si="38"/>
        <v>1.1712799278646513</v>
      </c>
      <c r="DP31" s="54">
        <v>0.86</v>
      </c>
      <c r="DQ31" s="54">
        <v>0.94933189848444099</v>
      </c>
      <c r="DR31" s="54">
        <f t="shared" si="39"/>
        <v>1.1038743005633036</v>
      </c>
      <c r="DS31" s="54">
        <v>0.77</v>
      </c>
      <c r="DT31" s="54">
        <v>0.90766359244620098</v>
      </c>
      <c r="DU31" s="54">
        <f t="shared" si="40"/>
        <v>1.1787838862937674</v>
      </c>
      <c r="DV31" s="54">
        <v>0.81499999999999995</v>
      </c>
      <c r="DW31" s="54">
        <v>0.93059874623624095</v>
      </c>
      <c r="DX31" s="54">
        <f t="shared" si="41"/>
        <v>1.1418389524371055</v>
      </c>
      <c r="DY31" s="54">
        <v>0.87</v>
      </c>
      <c r="DZ31" s="54">
        <v>0.944604445150654</v>
      </c>
      <c r="EA31" s="54">
        <f t="shared" si="42"/>
        <v>1.0857522358053495</v>
      </c>
      <c r="EB31" s="54">
        <v>0.745</v>
      </c>
      <c r="EC31" s="54">
        <v>0.89456656988801297</v>
      </c>
      <c r="ED31" s="54">
        <f t="shared" si="43"/>
        <v>1.2007604964939771</v>
      </c>
      <c r="EE31" s="54">
        <v>0.8075</v>
      </c>
      <c r="EF31" s="54">
        <v>0.93493798275696305</v>
      </c>
      <c r="EG31" s="54">
        <f t="shared" si="44"/>
        <v>1.1578179353027407</v>
      </c>
      <c r="EH31" s="54">
        <v>0.79</v>
      </c>
      <c r="EI31" s="54">
        <v>0.84446940955467997</v>
      </c>
      <c r="EJ31" s="54">
        <f t="shared" si="45"/>
        <v>1.0689486196894682</v>
      </c>
      <c r="EK31" s="54">
        <v>0.27</v>
      </c>
      <c r="EL31" s="54">
        <v>0.36849604995704199</v>
      </c>
      <c r="EM31" s="54">
        <f t="shared" si="46"/>
        <v>1.3648001850260814</v>
      </c>
      <c r="EN31" s="54">
        <v>0.53</v>
      </c>
      <c r="EO31" s="54">
        <v>0.62182534625902997</v>
      </c>
      <c r="EP31" s="54">
        <f t="shared" si="47"/>
        <v>1.1732553703000566</v>
      </c>
      <c r="EQ31" s="54">
        <v>0.83000000000000007</v>
      </c>
      <c r="ER31" s="54">
        <v>0.87618831908294204</v>
      </c>
      <c r="ES31" s="54">
        <f t="shared" si="48"/>
        <v>1.0556485772083639</v>
      </c>
      <c r="ET31" s="54">
        <v>0.50750000000000006</v>
      </c>
      <c r="EU31" s="54">
        <v>0.42749099974882998</v>
      </c>
      <c r="EV31" s="54">
        <f t="shared" si="49"/>
        <v>0.84234679753464026</v>
      </c>
      <c r="EW31" s="54">
        <v>0.66875000000000007</v>
      </c>
      <c r="EX31" s="54">
        <v>0.69515838462693302</v>
      </c>
      <c r="EY31" s="54">
        <f t="shared" si="50"/>
        <v>1.0394891732739184</v>
      </c>
      <c r="EZ31" s="54">
        <v>0.76</v>
      </c>
      <c r="FA31" s="54">
        <v>0.77865464111236404</v>
      </c>
      <c r="FB31" s="54">
        <f t="shared" si="51"/>
        <v>1.0245455804110053</v>
      </c>
      <c r="FC31" s="54">
        <v>0.28999999999999998</v>
      </c>
      <c r="FD31" s="54">
        <v>0.460683366630808</v>
      </c>
      <c r="FE31" s="54">
        <f t="shared" si="52"/>
        <v>1.5885633332096829</v>
      </c>
      <c r="FF31" s="54">
        <v>0.52500000000000002</v>
      </c>
      <c r="FG31" s="54">
        <v>0.52880086946020999</v>
      </c>
      <c r="FH31" s="54">
        <f t="shared" si="53"/>
        <v>1.0072397513527809</v>
      </c>
      <c r="FI31" s="54">
        <v>0.9</v>
      </c>
      <c r="FJ31" s="54">
        <v>0.91280320451005104</v>
      </c>
      <c r="FK31" s="54">
        <f t="shared" si="54"/>
        <v>1.0142257827889456</v>
      </c>
      <c r="FL31" s="54">
        <v>0.61009999999999998</v>
      </c>
      <c r="FM31" s="54">
        <v>0.88203592814371301</v>
      </c>
      <c r="FN31" s="54">
        <f t="shared" si="55"/>
        <v>1.4457235340824668</v>
      </c>
      <c r="FO31" s="61">
        <v>18685</v>
      </c>
      <c r="FP31" s="61">
        <v>2184</v>
      </c>
      <c r="FQ31" s="92">
        <f t="shared" si="56"/>
        <v>0.11688520203371688</v>
      </c>
      <c r="FR31" s="61">
        <v>4898</v>
      </c>
      <c r="FS31" s="61">
        <v>1486</v>
      </c>
      <c r="FT31" s="92">
        <f t="shared" si="57"/>
        <v>0.30338913842384646</v>
      </c>
      <c r="FU31" s="61">
        <v>23583</v>
      </c>
      <c r="FV31" s="61">
        <v>3670</v>
      </c>
      <c r="FW31" s="92">
        <f t="shared" si="58"/>
        <v>0.15562057414239069</v>
      </c>
      <c r="FX31" s="61">
        <v>160242</v>
      </c>
      <c r="FY31" s="61">
        <v>70163</v>
      </c>
      <c r="FZ31" s="92">
        <f t="shared" si="59"/>
        <v>0.43785649205576566</v>
      </c>
      <c r="GA31" s="61">
        <v>183825</v>
      </c>
      <c r="GB31" s="61">
        <v>73833</v>
      </c>
      <c r="GC31" s="92">
        <f t="shared" si="60"/>
        <v>0.40164830681354552</v>
      </c>
      <c r="GD31" s="61">
        <v>10568</v>
      </c>
      <c r="GE31" s="61">
        <v>284</v>
      </c>
      <c r="GF31" s="54">
        <f t="shared" si="61"/>
        <v>2.6873580620741862E-2</v>
      </c>
      <c r="GG31" s="61">
        <v>34125</v>
      </c>
      <c r="GH31" s="61">
        <v>9317</v>
      </c>
      <c r="GI31" s="54">
        <f t="shared" si="62"/>
        <v>0.27302564102564103</v>
      </c>
      <c r="GJ31" s="61">
        <v>4119</v>
      </c>
      <c r="GK31" s="61">
        <v>1248</v>
      </c>
      <c r="GL31" s="54">
        <f t="shared" si="63"/>
        <v>0.30298616168973053</v>
      </c>
    </row>
    <row r="32" spans="1:194" s="44" customFormat="1" ht="15" customHeight="1" x14ac:dyDescent="0.55000000000000004">
      <c r="A32" s="8">
        <v>70</v>
      </c>
      <c r="B32" s="9" t="s">
        <v>130</v>
      </c>
      <c r="C32" s="8">
        <v>1275</v>
      </c>
      <c r="D32" s="8">
        <v>1227</v>
      </c>
      <c r="E32" s="187">
        <f t="shared" si="0"/>
        <v>0.96235294117647063</v>
      </c>
      <c r="F32" s="8">
        <v>455</v>
      </c>
      <c r="G32" s="8">
        <v>387</v>
      </c>
      <c r="H32" s="187">
        <f t="shared" si="1"/>
        <v>0.85054945054945053</v>
      </c>
      <c r="I32" s="8">
        <v>0</v>
      </c>
      <c r="J32" s="8">
        <v>0</v>
      </c>
      <c r="K32" s="187" t="str">
        <f t="shared" si="2"/>
        <v>N/A</v>
      </c>
      <c r="L32" s="8">
        <v>0</v>
      </c>
      <c r="M32" s="8">
        <v>0</v>
      </c>
      <c r="N32" s="182" t="str">
        <f t="shared" si="3"/>
        <v>N/A</v>
      </c>
      <c r="O32" s="8">
        <v>0</v>
      </c>
      <c r="P32" s="8">
        <v>0</v>
      </c>
      <c r="Q32" s="182" t="str">
        <f t="shared" si="4"/>
        <v>N/A</v>
      </c>
      <c r="R32" s="8">
        <v>1730</v>
      </c>
      <c r="S32" s="8">
        <v>1614</v>
      </c>
      <c r="T32" s="334">
        <f t="shared" si="5"/>
        <v>0.93294797687861275</v>
      </c>
      <c r="U32" s="8">
        <v>1730</v>
      </c>
      <c r="V32" s="8">
        <v>1614</v>
      </c>
      <c r="W32" s="334">
        <f t="shared" si="6"/>
        <v>0.93294797687861275</v>
      </c>
      <c r="X32" s="8">
        <v>150</v>
      </c>
      <c r="Y32" s="8">
        <v>67</v>
      </c>
      <c r="Z32" s="187">
        <f t="shared" si="7"/>
        <v>0.44666666666666666</v>
      </c>
      <c r="AA32" s="8">
        <v>30</v>
      </c>
      <c r="AB32" s="8">
        <v>13</v>
      </c>
      <c r="AC32" s="182">
        <f t="shared" si="8"/>
        <v>0.43333333333333335</v>
      </c>
      <c r="AD32" s="8">
        <v>0</v>
      </c>
      <c r="AE32" s="8">
        <v>0</v>
      </c>
      <c r="AF32" s="182" t="str">
        <f t="shared" si="9"/>
        <v>N/A</v>
      </c>
      <c r="AG32" s="8">
        <v>180</v>
      </c>
      <c r="AH32" s="8">
        <v>80</v>
      </c>
      <c r="AI32" s="182">
        <f t="shared" si="10"/>
        <v>0.44444444444444442</v>
      </c>
      <c r="AJ32" s="8">
        <v>0</v>
      </c>
      <c r="AK32" s="8">
        <v>0</v>
      </c>
      <c r="AL32" s="187" t="str">
        <f t="shared" si="11"/>
        <v>N/A</v>
      </c>
      <c r="AM32" s="8">
        <v>15</v>
      </c>
      <c r="AN32" s="8">
        <v>0</v>
      </c>
      <c r="AO32" s="182">
        <f t="shared" si="12"/>
        <v>0</v>
      </c>
      <c r="AP32" s="8">
        <v>0</v>
      </c>
      <c r="AQ32" s="8">
        <v>0</v>
      </c>
      <c r="AR32" s="182" t="str">
        <f t="shared" si="13"/>
        <v>N/A</v>
      </c>
      <c r="AS32" s="8">
        <v>15</v>
      </c>
      <c r="AT32" s="8">
        <v>0</v>
      </c>
      <c r="AU32" s="334">
        <f t="shared" si="14"/>
        <v>0</v>
      </c>
      <c r="AV32" s="8">
        <v>3620</v>
      </c>
      <c r="AW32" s="8">
        <v>2450</v>
      </c>
      <c r="AX32" s="187">
        <f t="shared" si="15"/>
        <v>0.67679558011049723</v>
      </c>
      <c r="AY32" s="8">
        <v>398</v>
      </c>
      <c r="AZ32" s="8">
        <v>148</v>
      </c>
      <c r="BA32" s="187">
        <f t="shared" si="16"/>
        <v>0.37185929648241206</v>
      </c>
      <c r="BB32" s="8">
        <v>858</v>
      </c>
      <c r="BC32" s="8">
        <v>766</v>
      </c>
      <c r="BD32" s="182">
        <f t="shared" si="17"/>
        <v>0.89277389277389274</v>
      </c>
      <c r="BE32" s="8">
        <v>82</v>
      </c>
      <c r="BF32" s="8">
        <v>51</v>
      </c>
      <c r="BG32" s="182">
        <f t="shared" si="18"/>
        <v>0.62195121951219512</v>
      </c>
      <c r="BH32" s="8">
        <v>10487</v>
      </c>
      <c r="BI32" s="8">
        <v>10763</v>
      </c>
      <c r="BJ32" s="187">
        <f t="shared" si="19"/>
        <v>1.0263182988461905</v>
      </c>
      <c r="BK32" s="8">
        <v>15445</v>
      </c>
      <c r="BL32" s="8">
        <v>14178</v>
      </c>
      <c r="BM32" s="187">
        <f t="shared" si="20"/>
        <v>0.91796697960505014</v>
      </c>
      <c r="BN32" s="8">
        <v>0</v>
      </c>
      <c r="BO32" s="8">
        <v>0</v>
      </c>
      <c r="BP32" s="187" t="str">
        <f t="shared" si="21"/>
        <v>N/A</v>
      </c>
      <c r="BQ32" s="8">
        <v>15640</v>
      </c>
      <c r="BR32" s="8">
        <v>14258</v>
      </c>
      <c r="BS32" s="187">
        <f t="shared" si="22"/>
        <v>0.91163682864450124</v>
      </c>
      <c r="BT32" s="8">
        <v>17370</v>
      </c>
      <c r="BU32" s="8">
        <v>15872</v>
      </c>
      <c r="BV32" s="187">
        <f t="shared" si="23"/>
        <v>0.91375935521013241</v>
      </c>
      <c r="BW32" s="8">
        <v>13920</v>
      </c>
      <c r="BX32" s="8">
        <v>7600</v>
      </c>
      <c r="BY32" s="322">
        <f t="shared" si="24"/>
        <v>0.54597701149425293</v>
      </c>
      <c r="BZ32" s="8">
        <v>41150</v>
      </c>
      <c r="CA32" s="8">
        <v>28960</v>
      </c>
      <c r="CB32" s="322">
        <f t="shared" si="25"/>
        <v>0.70376670716889433</v>
      </c>
      <c r="CC32" s="8">
        <v>3840</v>
      </c>
      <c r="CD32" s="8">
        <v>1920</v>
      </c>
      <c r="CE32" s="322">
        <f t="shared" si="26"/>
        <v>0.5</v>
      </c>
      <c r="CF32" s="8">
        <v>650</v>
      </c>
      <c r="CG32" s="8">
        <v>330</v>
      </c>
      <c r="CH32" s="187">
        <f t="shared" si="27"/>
        <v>0.50769230769230766</v>
      </c>
      <c r="CI32" s="8">
        <v>4490</v>
      </c>
      <c r="CJ32" s="8">
        <v>2250</v>
      </c>
      <c r="CK32" s="187">
        <f t="shared" si="28"/>
        <v>0.50111358574610243</v>
      </c>
      <c r="CL32" s="8">
        <v>19875</v>
      </c>
      <c r="CM32" s="8">
        <v>12976</v>
      </c>
      <c r="CN32" s="322">
        <f t="shared" si="29"/>
        <v>0.65288050314465407</v>
      </c>
      <c r="CO32" s="8">
        <v>1200</v>
      </c>
      <c r="CP32" s="8">
        <v>638</v>
      </c>
      <c r="CQ32" s="322">
        <f t="shared" si="30"/>
        <v>0.53166666666666662</v>
      </c>
      <c r="CR32" s="8">
        <v>80635</v>
      </c>
      <c r="CS32" s="8">
        <v>52424</v>
      </c>
      <c r="CT32" s="322">
        <f t="shared" si="31"/>
        <v>0.65013951757921495</v>
      </c>
      <c r="CU32" s="8">
        <v>98005</v>
      </c>
      <c r="CV32" s="8">
        <v>68296</v>
      </c>
      <c r="CW32" s="322">
        <f t="shared" si="32"/>
        <v>0.69686240497933782</v>
      </c>
      <c r="CX32" s="8">
        <v>20778</v>
      </c>
      <c r="CY32" s="8">
        <v>13755</v>
      </c>
      <c r="CZ32" s="182">
        <f t="shared" si="33"/>
        <v>0.66199826739820966</v>
      </c>
      <c r="DA32" s="8">
        <v>1282</v>
      </c>
      <c r="DB32" s="8">
        <v>689</v>
      </c>
      <c r="DC32" s="182">
        <f t="shared" si="34"/>
        <v>0.53744149765990634</v>
      </c>
      <c r="DD32" s="8">
        <v>18613</v>
      </c>
      <c r="DE32" s="8">
        <v>10055</v>
      </c>
      <c r="DF32" s="322">
        <f t="shared" si="35"/>
        <v>0.54021382904421644</v>
      </c>
      <c r="DG32" s="54">
        <v>0.87</v>
      </c>
      <c r="DH32" s="54">
        <v>0.982494684620836</v>
      </c>
      <c r="DI32" s="54">
        <f t="shared" si="36"/>
        <v>1.1293042351963631</v>
      </c>
      <c r="DJ32" s="54">
        <v>0.84</v>
      </c>
      <c r="DK32" s="54">
        <v>0.91891891891891897</v>
      </c>
      <c r="DL32" s="54">
        <f t="shared" si="37"/>
        <v>1.0939510939510941</v>
      </c>
      <c r="DM32" s="54">
        <v>0.85499999999999998</v>
      </c>
      <c r="DN32" s="54">
        <v>0.98183475943330101</v>
      </c>
      <c r="DO32" s="54">
        <f t="shared" si="38"/>
        <v>1.1483447478752058</v>
      </c>
      <c r="DP32" s="54">
        <v>0.94</v>
      </c>
      <c r="DQ32" s="54">
        <v>0.94621026894865501</v>
      </c>
      <c r="DR32" s="54">
        <f t="shared" si="39"/>
        <v>1.0066066690943138</v>
      </c>
      <c r="DS32" s="54">
        <v>0.95</v>
      </c>
      <c r="DT32" s="54">
        <v>0.87855297157622703</v>
      </c>
      <c r="DU32" s="54">
        <f t="shared" si="40"/>
        <v>0.92479260165918642</v>
      </c>
      <c r="DV32" s="54">
        <v>0.94499999999999995</v>
      </c>
      <c r="DW32" s="54">
        <v>0.92998760842627004</v>
      </c>
      <c r="DX32" s="54">
        <f t="shared" si="41"/>
        <v>0.9841138713505504</v>
      </c>
      <c r="DY32" s="54">
        <v>0.90500000000000003</v>
      </c>
      <c r="DZ32" s="54">
        <v>0.97959183673469397</v>
      </c>
      <c r="EA32" s="54">
        <f t="shared" si="42"/>
        <v>1.0824219190438606</v>
      </c>
      <c r="EB32" s="54">
        <v>0.89500000000000002</v>
      </c>
      <c r="EC32" s="54">
        <v>0.88971962616822398</v>
      </c>
      <c r="ED32" s="54">
        <f t="shared" si="43"/>
        <v>0.99410014097008259</v>
      </c>
      <c r="EE32" s="54">
        <v>0.9</v>
      </c>
      <c r="EF32" s="54">
        <v>0.9765625</v>
      </c>
      <c r="EG32" s="54">
        <f t="shared" si="44"/>
        <v>1.0850694444444444</v>
      </c>
      <c r="EH32" s="54">
        <v>0.91</v>
      </c>
      <c r="EI32" s="54">
        <v>0.95979395860525796</v>
      </c>
      <c r="EJ32" s="54">
        <f t="shared" si="45"/>
        <v>1.0547186358299538</v>
      </c>
      <c r="EK32" s="54">
        <v>0.28000000000000003</v>
      </c>
      <c r="EL32" s="54">
        <v>0.32426470588235301</v>
      </c>
      <c r="EM32" s="54">
        <f t="shared" si="46"/>
        <v>1.1580882352941178</v>
      </c>
      <c r="EN32" s="54">
        <v>0.59499999999999997</v>
      </c>
      <c r="EO32" s="54">
        <v>0.844384251487868</v>
      </c>
      <c r="EP32" s="54">
        <f t="shared" si="47"/>
        <v>1.4191331957779294</v>
      </c>
      <c r="EQ32" s="54">
        <v>0.90749999999999997</v>
      </c>
      <c r="ER32" s="54">
        <v>0.96500746896516199</v>
      </c>
      <c r="ES32" s="54">
        <f t="shared" si="48"/>
        <v>1.0633691118073412</v>
      </c>
      <c r="ET32" s="54">
        <v>0.58750000000000002</v>
      </c>
      <c r="EU32" s="54">
        <v>0.35435106911984099</v>
      </c>
      <c r="EV32" s="54">
        <f t="shared" si="49"/>
        <v>0.60315075594866552</v>
      </c>
      <c r="EW32" s="54">
        <v>0.74750000000000005</v>
      </c>
      <c r="EX32" s="54">
        <v>0.87510249502167003</v>
      </c>
      <c r="EY32" s="54">
        <f t="shared" si="50"/>
        <v>1.1707056789587558</v>
      </c>
      <c r="EZ32" s="54">
        <v>0.98</v>
      </c>
      <c r="FA32" s="54">
        <v>0.99696969696969695</v>
      </c>
      <c r="FB32" s="54">
        <f t="shared" si="51"/>
        <v>1.0173160173160174</v>
      </c>
      <c r="FC32" s="54">
        <v>0.24</v>
      </c>
      <c r="FD32" s="54">
        <v>0.50572916666666701</v>
      </c>
      <c r="FE32" s="54">
        <f t="shared" si="52"/>
        <v>2.1072048611111125</v>
      </c>
      <c r="FF32" s="54">
        <v>0.61</v>
      </c>
      <c r="FG32" s="54">
        <v>0.57777777777777795</v>
      </c>
      <c r="FH32" s="54">
        <f t="shared" si="53"/>
        <v>0.94717668488160323</v>
      </c>
      <c r="FI32" s="54">
        <v>0.95</v>
      </c>
      <c r="FJ32" s="54">
        <v>0.99316612141039595</v>
      </c>
      <c r="FK32" s="54">
        <f t="shared" si="54"/>
        <v>1.045438022537259</v>
      </c>
      <c r="FL32" s="54">
        <v>0.61009999999999998</v>
      </c>
      <c r="FM32" s="54">
        <v>1</v>
      </c>
      <c r="FN32" s="54">
        <f t="shared" si="55"/>
        <v>1.6390755613833798</v>
      </c>
      <c r="FO32" s="61">
        <v>6021</v>
      </c>
      <c r="FP32" s="61">
        <v>582</v>
      </c>
      <c r="FQ32" s="92">
        <f t="shared" si="56"/>
        <v>9.6661684105630294E-2</v>
      </c>
      <c r="FR32" s="61">
        <v>752</v>
      </c>
      <c r="FS32" s="61">
        <v>222</v>
      </c>
      <c r="FT32" s="92">
        <f t="shared" si="57"/>
        <v>0.29521276595744683</v>
      </c>
      <c r="FU32" s="61">
        <v>6773</v>
      </c>
      <c r="FV32" s="61">
        <v>804</v>
      </c>
      <c r="FW32" s="92">
        <f t="shared" si="58"/>
        <v>0.11870662926325115</v>
      </c>
      <c r="FX32" s="61">
        <v>42904</v>
      </c>
      <c r="FY32" s="61">
        <v>24907</v>
      </c>
      <c r="FZ32" s="92">
        <f t="shared" si="59"/>
        <v>0.58052862203990307</v>
      </c>
      <c r="GA32" s="61">
        <v>49677</v>
      </c>
      <c r="GB32" s="61">
        <v>25711</v>
      </c>
      <c r="GC32" s="92">
        <f t="shared" si="60"/>
        <v>0.51756345995128528</v>
      </c>
      <c r="GD32" s="61">
        <v>3657</v>
      </c>
      <c r="GE32" s="61">
        <v>0</v>
      </c>
      <c r="GF32" s="54">
        <f t="shared" si="61"/>
        <v>0</v>
      </c>
      <c r="GG32" s="61">
        <v>17671</v>
      </c>
      <c r="GH32" s="61">
        <v>4673</v>
      </c>
      <c r="GI32" s="54">
        <f t="shared" si="62"/>
        <v>0.26444457019976231</v>
      </c>
      <c r="GJ32" s="61">
        <v>732</v>
      </c>
      <c r="GK32" s="61">
        <v>256</v>
      </c>
      <c r="GL32" s="54">
        <f t="shared" si="63"/>
        <v>0.34972677595628415</v>
      </c>
    </row>
    <row r="33" spans="1:194" s="44" customFormat="1" ht="15" customHeight="1" x14ac:dyDescent="0.55000000000000004">
      <c r="A33" s="8">
        <v>73</v>
      </c>
      <c r="B33" s="9" t="s">
        <v>132</v>
      </c>
      <c r="C33" s="8">
        <v>8861</v>
      </c>
      <c r="D33" s="8">
        <v>7602</v>
      </c>
      <c r="E33" s="187">
        <f t="shared" si="0"/>
        <v>0.85791671368919986</v>
      </c>
      <c r="F33" s="8">
        <v>6776</v>
      </c>
      <c r="G33" s="8">
        <v>6257</v>
      </c>
      <c r="H33" s="187">
        <f t="shared" si="1"/>
        <v>0.92340613931523019</v>
      </c>
      <c r="I33" s="8">
        <v>384</v>
      </c>
      <c r="J33" s="8">
        <v>205</v>
      </c>
      <c r="K33" s="187">
        <f t="shared" si="2"/>
        <v>0.53385416666666663</v>
      </c>
      <c r="L33" s="8">
        <v>62</v>
      </c>
      <c r="M33" s="8">
        <v>61</v>
      </c>
      <c r="N33" s="182">
        <f t="shared" si="3"/>
        <v>0.9838709677419355</v>
      </c>
      <c r="O33" s="8">
        <v>0</v>
      </c>
      <c r="P33" s="8">
        <v>0</v>
      </c>
      <c r="Q33" s="182" t="str">
        <f t="shared" si="4"/>
        <v>N/A</v>
      </c>
      <c r="R33" s="8">
        <v>16083</v>
      </c>
      <c r="S33" s="8">
        <v>14125</v>
      </c>
      <c r="T33" s="334">
        <f t="shared" si="5"/>
        <v>0.87825654417708143</v>
      </c>
      <c r="U33" s="8">
        <v>16083</v>
      </c>
      <c r="V33" s="8">
        <v>14125</v>
      </c>
      <c r="W33" s="334">
        <f t="shared" si="6"/>
        <v>0.87825654417708143</v>
      </c>
      <c r="X33" s="8">
        <v>1032</v>
      </c>
      <c r="Y33" s="8">
        <v>562</v>
      </c>
      <c r="Z33" s="187">
        <f t="shared" si="7"/>
        <v>0.54457364341085268</v>
      </c>
      <c r="AA33" s="8">
        <v>185</v>
      </c>
      <c r="AB33" s="8">
        <v>206</v>
      </c>
      <c r="AC33" s="182">
        <f t="shared" si="8"/>
        <v>1.1135135135135135</v>
      </c>
      <c r="AD33" s="8">
        <v>15</v>
      </c>
      <c r="AE33" s="8">
        <v>42</v>
      </c>
      <c r="AF33" s="182">
        <f t="shared" si="9"/>
        <v>2.8</v>
      </c>
      <c r="AG33" s="8">
        <v>1232</v>
      </c>
      <c r="AH33" s="8">
        <v>810</v>
      </c>
      <c r="AI33" s="182">
        <f t="shared" si="10"/>
        <v>0.65746753246753242</v>
      </c>
      <c r="AJ33" s="8">
        <v>320</v>
      </c>
      <c r="AK33" s="8">
        <v>181</v>
      </c>
      <c r="AL33" s="187">
        <f t="shared" si="11"/>
        <v>0.56562500000000004</v>
      </c>
      <c r="AM33" s="8">
        <v>15</v>
      </c>
      <c r="AN33" s="8">
        <v>15</v>
      </c>
      <c r="AO33" s="182">
        <f t="shared" si="12"/>
        <v>1</v>
      </c>
      <c r="AP33" s="8">
        <v>45</v>
      </c>
      <c r="AQ33" s="8">
        <v>34</v>
      </c>
      <c r="AR33" s="182">
        <f t="shared" si="13"/>
        <v>0.75555555555555554</v>
      </c>
      <c r="AS33" s="8">
        <v>380</v>
      </c>
      <c r="AT33" s="8">
        <v>230</v>
      </c>
      <c r="AU33" s="334">
        <f t="shared" si="14"/>
        <v>0.60526315789473684</v>
      </c>
      <c r="AV33" s="8">
        <v>6599</v>
      </c>
      <c r="AW33" s="8">
        <v>5095</v>
      </c>
      <c r="AX33" s="187">
        <f t="shared" si="15"/>
        <v>0.7720866797999697</v>
      </c>
      <c r="AY33" s="8">
        <v>1626</v>
      </c>
      <c r="AZ33" s="8">
        <v>1178</v>
      </c>
      <c r="BA33" s="187">
        <f t="shared" si="16"/>
        <v>0.72447724477244768</v>
      </c>
      <c r="BB33" s="8">
        <v>631</v>
      </c>
      <c r="BC33" s="8">
        <v>538</v>
      </c>
      <c r="BD33" s="182">
        <f t="shared" si="17"/>
        <v>0.85261489698890647</v>
      </c>
      <c r="BE33" s="8">
        <v>0</v>
      </c>
      <c r="BF33" s="8">
        <v>0</v>
      </c>
      <c r="BG33" s="182" t="str">
        <f t="shared" si="18"/>
        <v>N/A</v>
      </c>
      <c r="BH33" s="8">
        <v>17369</v>
      </c>
      <c r="BI33" s="8">
        <v>16887</v>
      </c>
      <c r="BJ33" s="187">
        <f t="shared" si="19"/>
        <v>0.97224940986815589</v>
      </c>
      <c r="BK33" s="8">
        <v>26225</v>
      </c>
      <c r="BL33" s="8">
        <v>23698</v>
      </c>
      <c r="BM33" s="187">
        <f t="shared" si="20"/>
        <v>0.90364156339370827</v>
      </c>
      <c r="BN33" s="8">
        <v>0</v>
      </c>
      <c r="BO33" s="8">
        <v>0</v>
      </c>
      <c r="BP33" s="187" t="str">
        <f t="shared" si="21"/>
        <v>N/A</v>
      </c>
      <c r="BQ33" s="8">
        <v>27837</v>
      </c>
      <c r="BR33" s="8">
        <v>24738</v>
      </c>
      <c r="BS33" s="187">
        <f t="shared" si="22"/>
        <v>0.88867334842116608</v>
      </c>
      <c r="BT33" s="8">
        <v>43920</v>
      </c>
      <c r="BU33" s="8">
        <v>38863</v>
      </c>
      <c r="BV33" s="187">
        <f t="shared" si="23"/>
        <v>0.88485883424408018</v>
      </c>
      <c r="BW33" s="8">
        <v>315600</v>
      </c>
      <c r="BX33" s="8">
        <v>160480</v>
      </c>
      <c r="BY33" s="322">
        <f t="shared" si="24"/>
        <v>0.50849176172370092</v>
      </c>
      <c r="BZ33" s="8">
        <v>183115</v>
      </c>
      <c r="CA33" s="8">
        <v>97757</v>
      </c>
      <c r="CB33" s="322">
        <f t="shared" si="25"/>
        <v>0.53385577369412662</v>
      </c>
      <c r="CC33" s="8">
        <v>29440</v>
      </c>
      <c r="CD33" s="8">
        <v>17600</v>
      </c>
      <c r="CE33" s="322">
        <f t="shared" si="26"/>
        <v>0.59782608695652173</v>
      </c>
      <c r="CF33" s="8">
        <v>2670</v>
      </c>
      <c r="CG33" s="8">
        <v>2306</v>
      </c>
      <c r="CH33" s="187">
        <f t="shared" si="27"/>
        <v>0.8636704119850187</v>
      </c>
      <c r="CI33" s="8">
        <v>32110</v>
      </c>
      <c r="CJ33" s="8">
        <v>19906</v>
      </c>
      <c r="CK33" s="187">
        <f t="shared" si="28"/>
        <v>0.61993148551853006</v>
      </c>
      <c r="CL33" s="8">
        <v>17460</v>
      </c>
      <c r="CM33" s="8">
        <v>12788</v>
      </c>
      <c r="CN33" s="322">
        <f t="shared" si="29"/>
        <v>0.73241695303550969</v>
      </c>
      <c r="CO33" s="8">
        <v>3900</v>
      </c>
      <c r="CP33" s="8">
        <v>2210</v>
      </c>
      <c r="CQ33" s="322">
        <f t="shared" si="30"/>
        <v>0.56666666666666665</v>
      </c>
      <c r="CR33" s="8">
        <v>552185</v>
      </c>
      <c r="CS33" s="8">
        <v>293141</v>
      </c>
      <c r="CT33" s="322">
        <f t="shared" si="31"/>
        <v>0.53087461629707433</v>
      </c>
      <c r="CU33" s="8">
        <v>596105</v>
      </c>
      <c r="CV33" s="8">
        <v>332004</v>
      </c>
      <c r="CW33" s="322">
        <f t="shared" si="32"/>
        <v>0.556955569907986</v>
      </c>
      <c r="CX33" s="8">
        <v>18353</v>
      </c>
      <c r="CY33" s="8">
        <v>13608</v>
      </c>
      <c r="CZ33" s="182">
        <f t="shared" si="33"/>
        <v>0.74145916198986539</v>
      </c>
      <c r="DA33" s="8">
        <v>3960</v>
      </c>
      <c r="DB33" s="8">
        <v>2286</v>
      </c>
      <c r="DC33" s="182">
        <f t="shared" si="34"/>
        <v>0.57727272727272727</v>
      </c>
      <c r="DD33" s="8">
        <v>353442</v>
      </c>
      <c r="DE33" s="8">
        <v>185515</v>
      </c>
      <c r="DF33" s="322">
        <f t="shared" si="35"/>
        <v>0.52488102715579921</v>
      </c>
      <c r="DG33" s="54">
        <v>0.85</v>
      </c>
      <c r="DH33" s="54">
        <v>0.94694397283531395</v>
      </c>
      <c r="DI33" s="54">
        <f t="shared" si="36"/>
        <v>1.1140517327474282</v>
      </c>
      <c r="DJ33" s="54">
        <v>0.78</v>
      </c>
      <c r="DK33" s="54">
        <v>0.86926994906621402</v>
      </c>
      <c r="DL33" s="54">
        <f t="shared" si="37"/>
        <v>1.1144486526489923</v>
      </c>
      <c r="DM33" s="54">
        <v>0.81499999999999995</v>
      </c>
      <c r="DN33" s="54">
        <v>0.94324520979868998</v>
      </c>
      <c r="DO33" s="54">
        <f t="shared" si="38"/>
        <v>1.1573560856425644</v>
      </c>
      <c r="DP33" s="54">
        <v>0.87</v>
      </c>
      <c r="DQ33" s="54">
        <v>0.93174885612608005</v>
      </c>
      <c r="DR33" s="54">
        <f t="shared" si="39"/>
        <v>1.0709756966966437</v>
      </c>
      <c r="DS33" s="54">
        <v>0.79</v>
      </c>
      <c r="DT33" s="54">
        <v>0.82867188748601495</v>
      </c>
      <c r="DU33" s="54">
        <f t="shared" si="40"/>
        <v>1.0489517563114112</v>
      </c>
      <c r="DV33" s="54">
        <v>0.83000000000000007</v>
      </c>
      <c r="DW33" s="54">
        <v>0.88608849557522096</v>
      </c>
      <c r="DX33" s="54">
        <f t="shared" si="41"/>
        <v>1.0675765006930371</v>
      </c>
      <c r="DY33" s="54">
        <v>0.86</v>
      </c>
      <c r="DZ33" s="54">
        <v>0.94313987527045995</v>
      </c>
      <c r="EA33" s="54">
        <f t="shared" si="42"/>
        <v>1.0966742735703023</v>
      </c>
      <c r="EB33" s="54">
        <v>0.78500000000000003</v>
      </c>
      <c r="EC33" s="54">
        <v>0.83510423671822498</v>
      </c>
      <c r="ED33" s="54">
        <f t="shared" si="43"/>
        <v>1.0638270531442355</v>
      </c>
      <c r="EE33" s="54">
        <v>0.82250000000000001</v>
      </c>
      <c r="EF33" s="54">
        <v>0.92247124514319501</v>
      </c>
      <c r="EG33" s="54">
        <f t="shared" si="44"/>
        <v>1.1215455868002371</v>
      </c>
      <c r="EH33" s="54">
        <v>0.85</v>
      </c>
      <c r="EI33" s="54">
        <v>0.90843117998279199</v>
      </c>
      <c r="EJ33" s="54">
        <f t="shared" si="45"/>
        <v>1.0687425646856377</v>
      </c>
      <c r="EK33" s="54">
        <v>0.28999999999999998</v>
      </c>
      <c r="EL33" s="54">
        <v>0.35326819407008098</v>
      </c>
      <c r="EM33" s="54">
        <f t="shared" si="46"/>
        <v>1.2181661864485551</v>
      </c>
      <c r="EN33" s="54">
        <v>0.56999999999999995</v>
      </c>
      <c r="EO33" s="54">
        <v>0.571175645849608</v>
      </c>
      <c r="EP33" s="54">
        <f t="shared" si="47"/>
        <v>1.0020625365782598</v>
      </c>
      <c r="EQ33" s="54">
        <v>0.85499999999999998</v>
      </c>
      <c r="ER33" s="54">
        <v>0.91587764268989502</v>
      </c>
      <c r="ES33" s="54">
        <f t="shared" si="48"/>
        <v>1.071201921274731</v>
      </c>
      <c r="ET33" s="54">
        <v>0.53749999999999998</v>
      </c>
      <c r="EU33" s="54">
        <v>0.37257903673557402</v>
      </c>
      <c r="EV33" s="54">
        <f t="shared" si="49"/>
        <v>0.6931703009033936</v>
      </c>
      <c r="EW33" s="54">
        <v>0.69625000000000004</v>
      </c>
      <c r="EX33" s="54">
        <v>0.61229683979711103</v>
      </c>
      <c r="EY33" s="54">
        <f t="shared" si="50"/>
        <v>0.87942095482529403</v>
      </c>
      <c r="EZ33" s="54">
        <v>0.86</v>
      </c>
      <c r="FA33" s="54">
        <v>0.83954900260190801</v>
      </c>
      <c r="FB33" s="54">
        <f t="shared" si="51"/>
        <v>0.97621977046733488</v>
      </c>
      <c r="FC33" s="54">
        <v>0.32</v>
      </c>
      <c r="FD33" s="54">
        <v>0.50357954545454497</v>
      </c>
      <c r="FE33" s="54">
        <f t="shared" si="52"/>
        <v>1.573686079545453</v>
      </c>
      <c r="FF33" s="54">
        <v>0.59</v>
      </c>
      <c r="FG33" s="54">
        <v>0.54249974881945096</v>
      </c>
      <c r="FH33" s="54">
        <f t="shared" si="53"/>
        <v>0.91949109969398468</v>
      </c>
      <c r="FI33" s="54">
        <v>0.91</v>
      </c>
      <c r="FJ33" s="54">
        <v>0.96127278071722499</v>
      </c>
      <c r="FK33" s="54">
        <f t="shared" si="54"/>
        <v>1.0563437150738735</v>
      </c>
      <c r="FL33" s="54">
        <v>0.61009999999999998</v>
      </c>
      <c r="FM33" s="54">
        <v>0.94838145231846005</v>
      </c>
      <c r="FN33" s="54">
        <f t="shared" si="55"/>
        <v>1.554468861364465</v>
      </c>
      <c r="FO33" s="61">
        <v>10886</v>
      </c>
      <c r="FP33" s="61">
        <v>1244</v>
      </c>
      <c r="FQ33" s="92">
        <f t="shared" si="56"/>
        <v>0.11427521587359912</v>
      </c>
      <c r="FR33" s="61">
        <v>4288</v>
      </c>
      <c r="FS33" s="61">
        <v>1238</v>
      </c>
      <c r="FT33" s="92">
        <f t="shared" si="57"/>
        <v>0.2887126865671642</v>
      </c>
      <c r="FU33" s="61">
        <v>15174</v>
      </c>
      <c r="FV33" s="61">
        <v>2482</v>
      </c>
      <c r="FW33" s="92">
        <f t="shared" si="58"/>
        <v>0.16356926321339132</v>
      </c>
      <c r="FX33" s="61">
        <v>259418</v>
      </c>
      <c r="FY33" s="61">
        <v>107552</v>
      </c>
      <c r="FZ33" s="92">
        <f t="shared" si="59"/>
        <v>0.41458958129351087</v>
      </c>
      <c r="GA33" s="61">
        <v>274592</v>
      </c>
      <c r="GB33" s="61">
        <v>110034</v>
      </c>
      <c r="GC33" s="92">
        <f t="shared" si="60"/>
        <v>0.4007181563920289</v>
      </c>
      <c r="GD33" s="61">
        <v>5811</v>
      </c>
      <c r="GE33" s="61">
        <v>0</v>
      </c>
      <c r="GF33" s="54">
        <f t="shared" si="61"/>
        <v>0</v>
      </c>
      <c r="GG33" s="61">
        <v>14618</v>
      </c>
      <c r="GH33" s="61">
        <v>7172</v>
      </c>
      <c r="GI33" s="54">
        <f t="shared" si="62"/>
        <v>0.49062799288548364</v>
      </c>
      <c r="GJ33" s="61">
        <v>2380</v>
      </c>
      <c r="GK33" s="61">
        <v>1592</v>
      </c>
      <c r="GL33" s="54">
        <f t="shared" si="63"/>
        <v>0.66890756302521004</v>
      </c>
    </row>
    <row r="34" spans="1:194" s="44" customFormat="1" ht="15" customHeight="1" x14ac:dyDescent="0.55000000000000004">
      <c r="A34" s="8">
        <v>76</v>
      </c>
      <c r="B34" s="9" t="s">
        <v>135</v>
      </c>
      <c r="C34" s="8">
        <v>20121</v>
      </c>
      <c r="D34" s="8">
        <v>16430</v>
      </c>
      <c r="E34" s="187">
        <f t="shared" si="0"/>
        <v>0.81655981313056014</v>
      </c>
      <c r="F34" s="8">
        <v>12890</v>
      </c>
      <c r="G34" s="8">
        <v>10558</v>
      </c>
      <c r="H34" s="187">
        <f t="shared" si="1"/>
        <v>0.81908456167571764</v>
      </c>
      <c r="I34" s="8">
        <v>472</v>
      </c>
      <c r="J34" s="8">
        <v>341</v>
      </c>
      <c r="K34" s="187">
        <f t="shared" si="2"/>
        <v>0.72245762711864403</v>
      </c>
      <c r="L34" s="8">
        <v>74</v>
      </c>
      <c r="M34" s="8">
        <v>113</v>
      </c>
      <c r="N34" s="182">
        <f t="shared" si="3"/>
        <v>1.527027027027027</v>
      </c>
      <c r="O34" s="8">
        <v>0</v>
      </c>
      <c r="P34" s="8">
        <v>0</v>
      </c>
      <c r="Q34" s="182" t="str">
        <f t="shared" si="4"/>
        <v>N/A</v>
      </c>
      <c r="R34" s="8">
        <v>33557</v>
      </c>
      <c r="S34" s="8">
        <v>27442</v>
      </c>
      <c r="T34" s="334">
        <f t="shared" si="5"/>
        <v>0.81777274488184282</v>
      </c>
      <c r="U34" s="8">
        <v>33557</v>
      </c>
      <c r="V34" s="8">
        <v>27442</v>
      </c>
      <c r="W34" s="334">
        <f t="shared" si="6"/>
        <v>0.81777274488184282</v>
      </c>
      <c r="X34" s="8">
        <v>1536</v>
      </c>
      <c r="Y34" s="8">
        <v>1219</v>
      </c>
      <c r="Z34" s="187">
        <f t="shared" si="7"/>
        <v>0.79361979166666663</v>
      </c>
      <c r="AA34" s="8">
        <v>60</v>
      </c>
      <c r="AB34" s="8">
        <v>71</v>
      </c>
      <c r="AC34" s="182">
        <f t="shared" si="8"/>
        <v>1.1833333333333333</v>
      </c>
      <c r="AD34" s="8">
        <v>292</v>
      </c>
      <c r="AE34" s="8">
        <v>370</v>
      </c>
      <c r="AF34" s="182">
        <f t="shared" si="9"/>
        <v>1.2671232876712328</v>
      </c>
      <c r="AG34" s="8">
        <v>1888</v>
      </c>
      <c r="AH34" s="8">
        <v>1660</v>
      </c>
      <c r="AI34" s="182">
        <f t="shared" si="10"/>
        <v>0.87923728813559321</v>
      </c>
      <c r="AJ34" s="8">
        <v>651</v>
      </c>
      <c r="AK34" s="8">
        <v>323</v>
      </c>
      <c r="AL34" s="187">
        <f t="shared" si="11"/>
        <v>0.49615975422427033</v>
      </c>
      <c r="AM34" s="8">
        <v>77</v>
      </c>
      <c r="AN34" s="8">
        <v>29</v>
      </c>
      <c r="AO34" s="182">
        <f t="shared" si="12"/>
        <v>0.37662337662337664</v>
      </c>
      <c r="AP34" s="8">
        <v>289</v>
      </c>
      <c r="AQ34" s="8">
        <v>169</v>
      </c>
      <c r="AR34" s="182">
        <f t="shared" si="13"/>
        <v>0.58477508650519028</v>
      </c>
      <c r="AS34" s="8">
        <v>1017</v>
      </c>
      <c r="AT34" s="8">
        <v>521</v>
      </c>
      <c r="AU34" s="334">
        <f t="shared" si="14"/>
        <v>0.51229105211406101</v>
      </c>
      <c r="AV34" s="8">
        <v>19406</v>
      </c>
      <c r="AW34" s="8">
        <v>14808</v>
      </c>
      <c r="AX34" s="187">
        <f t="shared" si="15"/>
        <v>0.76306297021539726</v>
      </c>
      <c r="AY34" s="8">
        <v>5655</v>
      </c>
      <c r="AZ34" s="8">
        <v>3958</v>
      </c>
      <c r="BA34" s="187">
        <f t="shared" si="16"/>
        <v>0.69991158267020337</v>
      </c>
      <c r="BB34" s="8">
        <v>1733</v>
      </c>
      <c r="BC34" s="8">
        <v>1630</v>
      </c>
      <c r="BD34" s="182">
        <f t="shared" si="17"/>
        <v>0.94056549336410844</v>
      </c>
      <c r="BE34" s="8">
        <v>201</v>
      </c>
      <c r="BF34" s="8">
        <v>228</v>
      </c>
      <c r="BG34" s="182">
        <f t="shared" si="18"/>
        <v>1.1343283582089552</v>
      </c>
      <c r="BH34" s="8">
        <v>45330</v>
      </c>
      <c r="BI34" s="8">
        <v>42819</v>
      </c>
      <c r="BJ34" s="187">
        <f t="shared" si="19"/>
        <v>0.94460622104566516</v>
      </c>
      <c r="BK34" s="8">
        <v>72325</v>
      </c>
      <c r="BL34" s="8">
        <v>63443</v>
      </c>
      <c r="BM34" s="187">
        <f t="shared" si="20"/>
        <v>0.87719322502592467</v>
      </c>
      <c r="BN34" s="8">
        <v>55</v>
      </c>
      <c r="BO34" s="8">
        <v>0</v>
      </c>
      <c r="BP34" s="187">
        <f t="shared" si="21"/>
        <v>0</v>
      </c>
      <c r="BQ34" s="8">
        <v>75285</v>
      </c>
      <c r="BR34" s="8">
        <v>65624</v>
      </c>
      <c r="BS34" s="187">
        <f t="shared" si="22"/>
        <v>0.87167430431028758</v>
      </c>
      <c r="BT34" s="8">
        <v>108842</v>
      </c>
      <c r="BU34" s="8">
        <v>93066</v>
      </c>
      <c r="BV34" s="187">
        <f t="shared" si="23"/>
        <v>0.85505595266533141</v>
      </c>
      <c r="BW34" s="8">
        <v>142800</v>
      </c>
      <c r="BX34" s="8">
        <v>62908</v>
      </c>
      <c r="BY34" s="322">
        <f t="shared" si="24"/>
        <v>0.44053221288515404</v>
      </c>
      <c r="BZ34" s="8">
        <v>166905</v>
      </c>
      <c r="CA34" s="8">
        <v>97808</v>
      </c>
      <c r="CB34" s="322">
        <f t="shared" si="25"/>
        <v>0.58601000569186068</v>
      </c>
      <c r="CC34" s="8">
        <v>38400</v>
      </c>
      <c r="CD34" s="8">
        <v>20800</v>
      </c>
      <c r="CE34" s="322">
        <f t="shared" si="26"/>
        <v>0.54166666666666663</v>
      </c>
      <c r="CF34" s="8">
        <v>13180</v>
      </c>
      <c r="CG34" s="8">
        <v>5958</v>
      </c>
      <c r="CH34" s="187">
        <f t="shared" si="27"/>
        <v>0.45204855842185127</v>
      </c>
      <c r="CI34" s="8">
        <v>51580</v>
      </c>
      <c r="CJ34" s="8">
        <v>26758</v>
      </c>
      <c r="CK34" s="187">
        <f t="shared" si="28"/>
        <v>0.51876696393951149</v>
      </c>
      <c r="CL34" s="8">
        <v>37755</v>
      </c>
      <c r="CM34" s="8">
        <v>23974</v>
      </c>
      <c r="CN34" s="322">
        <f t="shared" si="29"/>
        <v>0.63498874321281951</v>
      </c>
      <c r="CO34" s="8">
        <v>4320</v>
      </c>
      <c r="CP34" s="8">
        <v>4532</v>
      </c>
      <c r="CQ34" s="322">
        <f t="shared" si="30"/>
        <v>1.049074074074074</v>
      </c>
      <c r="CR34" s="8">
        <v>403360</v>
      </c>
      <c r="CS34" s="8">
        <v>215980</v>
      </c>
      <c r="CT34" s="322">
        <f t="shared" si="31"/>
        <v>0.53545220150733841</v>
      </c>
      <c r="CU34" s="8">
        <v>512202</v>
      </c>
      <c r="CV34" s="8">
        <v>309046</v>
      </c>
      <c r="CW34" s="322">
        <f t="shared" si="32"/>
        <v>0.60336742144700728</v>
      </c>
      <c r="CX34" s="8">
        <v>39699</v>
      </c>
      <c r="CY34" s="8">
        <v>25817</v>
      </c>
      <c r="CZ34" s="182">
        <f t="shared" si="33"/>
        <v>0.65031864782488225</v>
      </c>
      <c r="DA34" s="8">
        <v>5102</v>
      </c>
      <c r="DB34" s="8">
        <v>5299</v>
      </c>
      <c r="DC34" s="182">
        <f t="shared" si="34"/>
        <v>1.0386123088984711</v>
      </c>
      <c r="DD34" s="8">
        <v>199745</v>
      </c>
      <c r="DE34" s="8">
        <v>98224</v>
      </c>
      <c r="DF34" s="322">
        <f t="shared" si="35"/>
        <v>0.49174697739618012</v>
      </c>
      <c r="DG34" s="54">
        <v>0.86</v>
      </c>
      <c r="DH34" s="54">
        <v>0.94243181007362198</v>
      </c>
      <c r="DI34" s="54">
        <f t="shared" si="36"/>
        <v>1.095850941946072</v>
      </c>
      <c r="DJ34" s="54">
        <v>0.71</v>
      </c>
      <c r="DK34" s="54">
        <v>0.79004547751389598</v>
      </c>
      <c r="DL34" s="54">
        <f t="shared" si="37"/>
        <v>1.1127401091745015</v>
      </c>
      <c r="DM34" s="54">
        <v>0.78499999999999992</v>
      </c>
      <c r="DN34" s="54">
        <v>0.93324088748018996</v>
      </c>
      <c r="DO34" s="54">
        <f t="shared" si="38"/>
        <v>1.188841894879223</v>
      </c>
      <c r="DP34" s="54">
        <v>0.85</v>
      </c>
      <c r="DQ34" s="54">
        <v>0.92460317460317498</v>
      </c>
      <c r="DR34" s="54">
        <f t="shared" si="39"/>
        <v>1.0877684407096178</v>
      </c>
      <c r="DS34" s="54">
        <v>0.77</v>
      </c>
      <c r="DT34" s="54">
        <v>0.85783292290206503</v>
      </c>
      <c r="DU34" s="54">
        <f t="shared" si="40"/>
        <v>1.1140687310416428</v>
      </c>
      <c r="DV34" s="54">
        <v>0.81</v>
      </c>
      <c r="DW34" s="54">
        <v>0.898914073318271</v>
      </c>
      <c r="DX34" s="54">
        <f t="shared" si="41"/>
        <v>1.1097704608867542</v>
      </c>
      <c r="DY34" s="54">
        <v>0.85499999999999998</v>
      </c>
      <c r="DZ34" s="54">
        <v>0.93859961807765802</v>
      </c>
      <c r="EA34" s="54">
        <f t="shared" si="42"/>
        <v>1.0977773310849801</v>
      </c>
      <c r="EB34" s="54">
        <v>0.74</v>
      </c>
      <c r="EC34" s="54">
        <v>0.83934968310829405</v>
      </c>
      <c r="ED34" s="54">
        <f t="shared" si="43"/>
        <v>1.1342563285247218</v>
      </c>
      <c r="EE34" s="54">
        <v>0.79749999999999999</v>
      </c>
      <c r="EF34" s="54">
        <v>0.92311907678421801</v>
      </c>
      <c r="EG34" s="54">
        <f t="shared" si="44"/>
        <v>1.1575160837419662</v>
      </c>
      <c r="EH34" s="54">
        <v>0.84</v>
      </c>
      <c r="EI34" s="54">
        <v>0.878984214346196</v>
      </c>
      <c r="EJ34" s="54">
        <f t="shared" si="45"/>
        <v>1.0464097789835667</v>
      </c>
      <c r="EK34" s="54">
        <v>0.25</v>
      </c>
      <c r="EL34" s="54">
        <v>0.32840349787355999</v>
      </c>
      <c r="EM34" s="54">
        <f t="shared" si="46"/>
        <v>1.31361399149424</v>
      </c>
      <c r="EN34" s="54">
        <v>0.54499999999999993</v>
      </c>
      <c r="EO34" s="54">
        <v>0.66559403648486004</v>
      </c>
      <c r="EP34" s="54">
        <f t="shared" si="47"/>
        <v>1.2212734614401104</v>
      </c>
      <c r="EQ34" s="54">
        <v>0.84749999999999992</v>
      </c>
      <c r="ER34" s="54">
        <v>0.90119626983901102</v>
      </c>
      <c r="ES34" s="54">
        <f t="shared" si="48"/>
        <v>1.0633584304885086</v>
      </c>
      <c r="ET34" s="54">
        <v>0.495</v>
      </c>
      <c r="EU34" s="54">
        <v>0.40391350382798502</v>
      </c>
      <c r="EV34" s="54">
        <f t="shared" si="49"/>
        <v>0.81598687642017176</v>
      </c>
      <c r="EW34" s="54">
        <v>0.6712499999999999</v>
      </c>
      <c r="EX34" s="54">
        <v>0.74314503342544502</v>
      </c>
      <c r="EY34" s="54">
        <f t="shared" si="50"/>
        <v>1.1071061950472181</v>
      </c>
      <c r="EZ34" s="54">
        <v>0.79</v>
      </c>
      <c r="FA34" s="54">
        <v>0.82913729439409201</v>
      </c>
      <c r="FB34" s="54">
        <f t="shared" si="51"/>
        <v>1.0495408789798633</v>
      </c>
      <c r="FC34" s="54">
        <v>0.27</v>
      </c>
      <c r="FD34" s="54">
        <v>0.45913461538461497</v>
      </c>
      <c r="FE34" s="54">
        <f t="shared" si="52"/>
        <v>1.700498575498574</v>
      </c>
      <c r="FF34" s="54">
        <v>0.53</v>
      </c>
      <c r="FG34" s="54">
        <v>0.54152029299648696</v>
      </c>
      <c r="FH34" s="54">
        <f t="shared" si="53"/>
        <v>1.021736401880164</v>
      </c>
      <c r="FI34" s="54">
        <v>0.9</v>
      </c>
      <c r="FJ34" s="54">
        <v>0.91443622419336101</v>
      </c>
      <c r="FK34" s="54">
        <f t="shared" si="54"/>
        <v>1.0160402491037344</v>
      </c>
      <c r="FL34" s="54">
        <v>0.61009999999999998</v>
      </c>
      <c r="FM34" s="54">
        <v>0.90469899981128499</v>
      </c>
      <c r="FN34" s="54">
        <f t="shared" si="55"/>
        <v>1.4828700209986643</v>
      </c>
      <c r="FO34" s="61">
        <v>29939</v>
      </c>
      <c r="FP34" s="61">
        <v>5774</v>
      </c>
      <c r="FQ34" s="92">
        <f t="shared" si="56"/>
        <v>0.19285881291960319</v>
      </c>
      <c r="FR34" s="61">
        <v>5962</v>
      </c>
      <c r="FS34" s="61">
        <v>2211</v>
      </c>
      <c r="FT34" s="92">
        <f t="shared" si="57"/>
        <v>0.37084870848708484</v>
      </c>
      <c r="FU34" s="61">
        <v>35901</v>
      </c>
      <c r="FV34" s="61">
        <v>7985</v>
      </c>
      <c r="FW34" s="92">
        <f t="shared" si="58"/>
        <v>0.22241720286342997</v>
      </c>
      <c r="FX34" s="61">
        <v>198596</v>
      </c>
      <c r="FY34" s="61">
        <v>89805</v>
      </c>
      <c r="FZ34" s="92">
        <f t="shared" si="59"/>
        <v>0.45219944006928642</v>
      </c>
      <c r="GA34" s="61">
        <v>234497</v>
      </c>
      <c r="GB34" s="61">
        <v>97790</v>
      </c>
      <c r="GC34" s="92">
        <f t="shared" si="60"/>
        <v>0.41702026038712647</v>
      </c>
      <c r="GD34" s="61">
        <v>16100</v>
      </c>
      <c r="GE34" s="61">
        <v>2002</v>
      </c>
      <c r="GF34" s="54">
        <f t="shared" si="61"/>
        <v>0.12434782608695652</v>
      </c>
      <c r="GG34" s="61">
        <v>31150</v>
      </c>
      <c r="GH34" s="61">
        <v>8569</v>
      </c>
      <c r="GI34" s="54">
        <f t="shared" si="62"/>
        <v>0.27508828250401285</v>
      </c>
      <c r="GJ34" s="61">
        <v>2636</v>
      </c>
      <c r="GK34" s="61">
        <v>2249</v>
      </c>
      <c r="GL34" s="54">
        <f t="shared" si="63"/>
        <v>0.85318664643399089</v>
      </c>
    </row>
    <row r="35" spans="1:194" s="44" customFormat="1" ht="15" customHeight="1" x14ac:dyDescent="0.55000000000000004">
      <c r="A35" s="8">
        <v>81</v>
      </c>
      <c r="B35" s="9" t="s">
        <v>146</v>
      </c>
      <c r="C35" s="8">
        <v>745</v>
      </c>
      <c r="D35" s="8">
        <v>622</v>
      </c>
      <c r="E35" s="187">
        <f t="shared" si="0"/>
        <v>0.83489932885906037</v>
      </c>
      <c r="F35" s="8">
        <v>0</v>
      </c>
      <c r="G35" s="8">
        <v>0</v>
      </c>
      <c r="H35" s="187" t="str">
        <f t="shared" si="1"/>
        <v>N/A</v>
      </c>
      <c r="I35" s="8">
        <v>0</v>
      </c>
      <c r="J35" s="8">
        <v>0</v>
      </c>
      <c r="K35" s="187" t="str">
        <f t="shared" si="2"/>
        <v>N/A</v>
      </c>
      <c r="L35" s="8">
        <v>37</v>
      </c>
      <c r="M35" s="8">
        <v>39</v>
      </c>
      <c r="N35" s="182">
        <f t="shared" si="3"/>
        <v>1.0540540540540539</v>
      </c>
      <c r="O35" s="8">
        <v>0</v>
      </c>
      <c r="P35" s="8">
        <v>0</v>
      </c>
      <c r="Q35" s="182" t="str">
        <f t="shared" si="4"/>
        <v>N/A</v>
      </c>
      <c r="R35" s="8">
        <v>782</v>
      </c>
      <c r="S35" s="8">
        <v>661</v>
      </c>
      <c r="T35" s="334">
        <f t="shared" si="5"/>
        <v>0.84526854219948844</v>
      </c>
      <c r="U35" s="8">
        <v>782</v>
      </c>
      <c r="V35" s="8">
        <v>661</v>
      </c>
      <c r="W35" s="334">
        <f t="shared" si="6"/>
        <v>0.84526854219948844</v>
      </c>
      <c r="X35" s="8">
        <v>75</v>
      </c>
      <c r="Y35" s="8">
        <v>38</v>
      </c>
      <c r="Z35" s="187">
        <f t="shared" si="7"/>
        <v>0.50666666666666671</v>
      </c>
      <c r="AA35" s="8">
        <v>40</v>
      </c>
      <c r="AB35" s="8">
        <v>24</v>
      </c>
      <c r="AC35" s="182">
        <f t="shared" si="8"/>
        <v>0.6</v>
      </c>
      <c r="AD35" s="8">
        <v>0</v>
      </c>
      <c r="AE35" s="8">
        <v>0</v>
      </c>
      <c r="AF35" s="182" t="str">
        <f t="shared" si="9"/>
        <v>N/A</v>
      </c>
      <c r="AG35" s="8">
        <v>115</v>
      </c>
      <c r="AH35" s="8">
        <v>62</v>
      </c>
      <c r="AI35" s="182">
        <f t="shared" si="10"/>
        <v>0.53913043478260869</v>
      </c>
      <c r="AJ35" s="8">
        <v>80</v>
      </c>
      <c r="AK35" s="8">
        <v>30</v>
      </c>
      <c r="AL35" s="187">
        <f t="shared" si="11"/>
        <v>0.375</v>
      </c>
      <c r="AM35" s="8">
        <v>15</v>
      </c>
      <c r="AN35" s="8">
        <v>0</v>
      </c>
      <c r="AO35" s="182">
        <f t="shared" si="12"/>
        <v>0</v>
      </c>
      <c r="AP35" s="8">
        <v>0</v>
      </c>
      <c r="AQ35" s="8">
        <v>0</v>
      </c>
      <c r="AR35" s="182" t="str">
        <f t="shared" si="13"/>
        <v>N/A</v>
      </c>
      <c r="AS35" s="8">
        <v>95</v>
      </c>
      <c r="AT35" s="8">
        <v>30</v>
      </c>
      <c r="AU35" s="334">
        <f t="shared" si="14"/>
        <v>0.31578947368421051</v>
      </c>
      <c r="AV35" s="8">
        <v>1836</v>
      </c>
      <c r="AW35" s="8">
        <v>1556</v>
      </c>
      <c r="AX35" s="187">
        <f t="shared" si="15"/>
        <v>0.84749455337690627</v>
      </c>
      <c r="AY35" s="8">
        <v>0</v>
      </c>
      <c r="AZ35" s="8">
        <v>0</v>
      </c>
      <c r="BA35" s="187" t="str">
        <f t="shared" si="16"/>
        <v>N/A</v>
      </c>
      <c r="BB35" s="8">
        <v>389</v>
      </c>
      <c r="BC35" s="8">
        <v>239</v>
      </c>
      <c r="BD35" s="182">
        <f t="shared" si="17"/>
        <v>0.61439588688946012</v>
      </c>
      <c r="BE35" s="8">
        <v>0</v>
      </c>
      <c r="BF35" s="8">
        <v>0</v>
      </c>
      <c r="BG35" s="182" t="str">
        <f t="shared" si="18"/>
        <v>N/A</v>
      </c>
      <c r="BH35" s="8">
        <v>3041</v>
      </c>
      <c r="BI35" s="8">
        <v>3547</v>
      </c>
      <c r="BJ35" s="187">
        <f t="shared" si="19"/>
        <v>1.166392634001973</v>
      </c>
      <c r="BK35" s="8">
        <v>5266</v>
      </c>
      <c r="BL35" s="8">
        <v>5342</v>
      </c>
      <c r="BM35" s="187">
        <f t="shared" si="20"/>
        <v>1.0144322066084315</v>
      </c>
      <c r="BN35" s="8">
        <v>0</v>
      </c>
      <c r="BO35" s="8">
        <v>0</v>
      </c>
      <c r="BP35" s="187" t="str">
        <f t="shared" si="21"/>
        <v>N/A</v>
      </c>
      <c r="BQ35" s="8">
        <v>5476</v>
      </c>
      <c r="BR35" s="8">
        <v>5434</v>
      </c>
      <c r="BS35" s="187">
        <f t="shared" si="22"/>
        <v>0.99233016800584373</v>
      </c>
      <c r="BT35" s="8">
        <v>6258</v>
      </c>
      <c r="BU35" s="8">
        <v>6095</v>
      </c>
      <c r="BV35" s="187">
        <f t="shared" si="23"/>
        <v>0.97395333972515186</v>
      </c>
      <c r="BW35" s="8">
        <v>6400</v>
      </c>
      <c r="BX35" s="8">
        <v>1440</v>
      </c>
      <c r="BY35" s="322">
        <f t="shared" si="24"/>
        <v>0.22500000000000001</v>
      </c>
      <c r="BZ35" s="8">
        <v>9525</v>
      </c>
      <c r="CA35" s="8">
        <v>7409</v>
      </c>
      <c r="CB35" s="322">
        <f t="shared" si="25"/>
        <v>0.77784776902887143</v>
      </c>
      <c r="CC35" s="8">
        <v>3840</v>
      </c>
      <c r="CD35" s="8">
        <v>1600</v>
      </c>
      <c r="CE35" s="322">
        <f t="shared" si="26"/>
        <v>0.41666666666666669</v>
      </c>
      <c r="CF35" s="8">
        <v>650</v>
      </c>
      <c r="CG35" s="8">
        <v>721</v>
      </c>
      <c r="CH35" s="187">
        <f t="shared" si="27"/>
        <v>1.1092307692307692</v>
      </c>
      <c r="CI35" s="8">
        <v>4490</v>
      </c>
      <c r="CJ35" s="8">
        <v>2321</v>
      </c>
      <c r="CK35" s="187">
        <f t="shared" si="28"/>
        <v>0.51692650334075729</v>
      </c>
      <c r="CL35" s="8">
        <v>4650</v>
      </c>
      <c r="CM35" s="8">
        <v>2903</v>
      </c>
      <c r="CN35" s="322">
        <f t="shared" si="29"/>
        <v>0.62430107526881717</v>
      </c>
      <c r="CO35" s="8">
        <v>300</v>
      </c>
      <c r="CP35" s="8">
        <v>282</v>
      </c>
      <c r="CQ35" s="322">
        <f t="shared" si="30"/>
        <v>0.94</v>
      </c>
      <c r="CR35" s="8">
        <v>25365</v>
      </c>
      <c r="CS35" s="8">
        <v>14355</v>
      </c>
      <c r="CT35" s="322">
        <f t="shared" si="31"/>
        <v>0.56593731519810764</v>
      </c>
      <c r="CU35" s="8">
        <v>31623</v>
      </c>
      <c r="CV35" s="8">
        <v>20450</v>
      </c>
      <c r="CW35" s="322">
        <f t="shared" si="32"/>
        <v>0.6466812130411409</v>
      </c>
      <c r="CX35" s="8">
        <v>5131</v>
      </c>
      <c r="CY35" s="8">
        <v>3205</v>
      </c>
      <c r="CZ35" s="182">
        <f t="shared" si="33"/>
        <v>0.62463457415708434</v>
      </c>
      <c r="DA35" s="8">
        <v>300</v>
      </c>
      <c r="DB35" s="8">
        <v>282</v>
      </c>
      <c r="DC35" s="182">
        <f t="shared" si="34"/>
        <v>0.94</v>
      </c>
      <c r="DD35" s="8">
        <v>10240</v>
      </c>
      <c r="DE35" s="8">
        <v>3040</v>
      </c>
      <c r="DF35" s="322">
        <f t="shared" si="35"/>
        <v>0.296875</v>
      </c>
      <c r="DG35" s="54">
        <v>0.87</v>
      </c>
      <c r="DH35" s="54">
        <v>0.94589620905410399</v>
      </c>
      <c r="DI35" s="54">
        <f t="shared" si="36"/>
        <v>1.087237021901269</v>
      </c>
      <c r="DJ35" s="54" t="s">
        <v>341</v>
      </c>
      <c r="DK35" s="54">
        <v>0</v>
      </c>
      <c r="DL35" s="54" t="str">
        <f t="shared" si="37"/>
        <v>N/A</v>
      </c>
      <c r="DM35" s="54">
        <v>0.87</v>
      </c>
      <c r="DN35" s="54">
        <v>0.94589620905410399</v>
      </c>
      <c r="DO35" s="54">
        <f t="shared" si="38"/>
        <v>1.087237021901269</v>
      </c>
      <c r="DP35" s="54">
        <v>0.91</v>
      </c>
      <c r="DQ35" s="54">
        <v>0.97428139183055995</v>
      </c>
      <c r="DR35" s="54">
        <f t="shared" si="39"/>
        <v>1.0706388921214944</v>
      </c>
      <c r="DS35" s="54" t="s">
        <v>341</v>
      </c>
      <c r="DT35" s="54">
        <v>0</v>
      </c>
      <c r="DU35" s="54" t="str">
        <f t="shared" si="40"/>
        <v>N/A</v>
      </c>
      <c r="DV35" s="54">
        <v>0.91</v>
      </c>
      <c r="DW35" s="54">
        <v>0.97428139183055995</v>
      </c>
      <c r="DX35" s="54">
        <f t="shared" si="41"/>
        <v>1.0706388921214944</v>
      </c>
      <c r="DY35" s="54">
        <v>0.89</v>
      </c>
      <c r="DZ35" s="54">
        <v>0.94897456931911395</v>
      </c>
      <c r="EA35" s="54">
        <f t="shared" si="42"/>
        <v>1.0662635610327122</v>
      </c>
      <c r="EB35" s="54" t="s">
        <v>341</v>
      </c>
      <c r="EC35" s="54">
        <v>0</v>
      </c>
      <c r="ED35" s="54" t="str">
        <f t="shared" si="43"/>
        <v>N/A</v>
      </c>
      <c r="EE35" s="54">
        <v>0.89</v>
      </c>
      <c r="EF35" s="54">
        <v>0.94897456931911395</v>
      </c>
      <c r="EG35" s="54">
        <f t="shared" si="44"/>
        <v>1.0662635610327122</v>
      </c>
      <c r="EH35" s="54">
        <v>0.91</v>
      </c>
      <c r="EI35" s="54">
        <v>0.87821475916924396</v>
      </c>
      <c r="EJ35" s="54">
        <f t="shared" si="45"/>
        <v>0.96507116392224612</v>
      </c>
      <c r="EK35" s="54">
        <v>0.26</v>
      </c>
      <c r="EL35" s="54">
        <v>0.35427631578947399</v>
      </c>
      <c r="EM35" s="54">
        <f t="shared" si="46"/>
        <v>1.3626012145749</v>
      </c>
      <c r="EN35" s="54">
        <v>0.58499999999999996</v>
      </c>
      <c r="EO35" s="54">
        <v>0.76725879484500203</v>
      </c>
      <c r="EP35" s="54">
        <f t="shared" si="47"/>
        <v>1.311553495461542</v>
      </c>
      <c r="EQ35" s="54">
        <v>0.9</v>
      </c>
      <c r="ER35" s="54">
        <v>0.90298678920160802</v>
      </c>
      <c r="ES35" s="54">
        <f t="shared" si="48"/>
        <v>1.0033186546684534</v>
      </c>
      <c r="ET35" s="54">
        <v>0.26</v>
      </c>
      <c r="EU35" s="54">
        <v>0.35427631578947399</v>
      </c>
      <c r="EV35" s="54">
        <f t="shared" si="49"/>
        <v>1.3626012145749</v>
      </c>
      <c r="EW35" s="54">
        <v>0.58000000000000007</v>
      </c>
      <c r="EX35" s="54">
        <v>0.82141809290953505</v>
      </c>
      <c r="EY35" s="54">
        <f t="shared" si="50"/>
        <v>1.4162380912233361</v>
      </c>
      <c r="EZ35" s="54">
        <v>0.96</v>
      </c>
      <c r="FA35" s="54">
        <v>0.91400832177531199</v>
      </c>
      <c r="FB35" s="54">
        <f t="shared" si="51"/>
        <v>0.95209200184928333</v>
      </c>
      <c r="FC35" s="54">
        <v>0.28999999999999998</v>
      </c>
      <c r="FD35" s="54">
        <v>0.44750000000000001</v>
      </c>
      <c r="FE35" s="54">
        <f t="shared" si="52"/>
        <v>1.5431034482758621</v>
      </c>
      <c r="FF35" s="54">
        <v>0.625</v>
      </c>
      <c r="FG35" s="54">
        <v>0.59241706161137397</v>
      </c>
      <c r="FH35" s="54">
        <f t="shared" si="53"/>
        <v>0.9478672985781984</v>
      </c>
      <c r="FI35" s="54">
        <v>0.94</v>
      </c>
      <c r="FJ35" s="54">
        <v>0.94352574102964104</v>
      </c>
      <c r="FK35" s="54">
        <f t="shared" si="54"/>
        <v>1.0037507883294055</v>
      </c>
      <c r="FL35" s="54">
        <v>0.61009999999999998</v>
      </c>
      <c r="FM35" s="54">
        <v>0.73404255319148903</v>
      </c>
      <c r="FN35" s="54">
        <f t="shared" si="55"/>
        <v>1.2031512099516293</v>
      </c>
      <c r="FO35" s="61">
        <v>2294</v>
      </c>
      <c r="FP35" s="61">
        <v>203</v>
      </c>
      <c r="FQ35" s="92">
        <f t="shared" si="56"/>
        <v>8.8491717523975583E-2</v>
      </c>
      <c r="FR35" s="61">
        <v>175</v>
      </c>
      <c r="FS35" s="61">
        <v>83</v>
      </c>
      <c r="FT35" s="92">
        <f t="shared" si="57"/>
        <v>0.47428571428571431</v>
      </c>
      <c r="FU35" s="61">
        <v>2469</v>
      </c>
      <c r="FV35" s="61">
        <v>286</v>
      </c>
      <c r="FW35" s="92">
        <f t="shared" si="58"/>
        <v>0.11583637100040502</v>
      </c>
      <c r="FX35" s="61">
        <v>12070</v>
      </c>
      <c r="FY35" s="61">
        <v>10193</v>
      </c>
      <c r="FZ35" s="92">
        <f t="shared" si="59"/>
        <v>0.8444904722452361</v>
      </c>
      <c r="GA35" s="61">
        <v>14539</v>
      </c>
      <c r="GB35" s="61">
        <v>10479</v>
      </c>
      <c r="GC35" s="92">
        <f t="shared" si="60"/>
        <v>0.72075108329321136</v>
      </c>
      <c r="GD35" s="61">
        <v>1277</v>
      </c>
      <c r="GE35" s="61">
        <v>6</v>
      </c>
      <c r="GF35" s="54">
        <f t="shared" si="61"/>
        <v>4.6985121378230231E-3</v>
      </c>
      <c r="GG35" s="61">
        <v>4022</v>
      </c>
      <c r="GH35" s="61">
        <v>2009</v>
      </c>
      <c r="GI35" s="54">
        <f t="shared" si="62"/>
        <v>0.49950273495773245</v>
      </c>
      <c r="GJ35" s="61">
        <v>183</v>
      </c>
      <c r="GK35" s="61">
        <v>193</v>
      </c>
      <c r="GL35" s="54">
        <f t="shared" si="63"/>
        <v>1.0546448087431695</v>
      </c>
    </row>
    <row r="36" spans="1:194" s="44" customFormat="1" ht="15" customHeight="1" x14ac:dyDescent="0.55000000000000004">
      <c r="A36" s="8">
        <v>85</v>
      </c>
      <c r="B36" s="9" t="s">
        <v>148</v>
      </c>
      <c r="C36" s="8">
        <v>1856</v>
      </c>
      <c r="D36" s="8">
        <v>1602</v>
      </c>
      <c r="E36" s="187">
        <f t="shared" si="0"/>
        <v>0.8631465517241379</v>
      </c>
      <c r="F36" s="8">
        <v>791</v>
      </c>
      <c r="G36" s="8">
        <v>610</v>
      </c>
      <c r="H36" s="187">
        <f t="shared" si="1"/>
        <v>0.77117572692793934</v>
      </c>
      <c r="I36" s="8">
        <v>69</v>
      </c>
      <c r="J36" s="8">
        <v>42</v>
      </c>
      <c r="K36" s="187">
        <f t="shared" si="2"/>
        <v>0.60869565217391308</v>
      </c>
      <c r="L36" s="8">
        <v>14</v>
      </c>
      <c r="M36" s="8">
        <v>14</v>
      </c>
      <c r="N36" s="182">
        <f t="shared" si="3"/>
        <v>1</v>
      </c>
      <c r="O36" s="8">
        <v>0</v>
      </c>
      <c r="P36" s="8">
        <v>0</v>
      </c>
      <c r="Q36" s="182" t="str">
        <f t="shared" si="4"/>
        <v>N/A</v>
      </c>
      <c r="R36" s="8">
        <v>2730</v>
      </c>
      <c r="S36" s="8">
        <v>2268</v>
      </c>
      <c r="T36" s="334">
        <f t="shared" si="5"/>
        <v>0.83076923076923082</v>
      </c>
      <c r="U36" s="8">
        <v>2730</v>
      </c>
      <c r="V36" s="8">
        <v>2268</v>
      </c>
      <c r="W36" s="334">
        <f t="shared" si="6"/>
        <v>0.83076923076923082</v>
      </c>
      <c r="X36" s="8">
        <v>105</v>
      </c>
      <c r="Y36" s="8">
        <v>84</v>
      </c>
      <c r="Z36" s="187">
        <f t="shared" si="7"/>
        <v>0.8</v>
      </c>
      <c r="AA36" s="8">
        <v>15</v>
      </c>
      <c r="AB36" s="8">
        <v>30</v>
      </c>
      <c r="AC36" s="182">
        <f t="shared" si="8"/>
        <v>2</v>
      </c>
      <c r="AD36" s="8">
        <v>0</v>
      </c>
      <c r="AE36" s="8">
        <v>0</v>
      </c>
      <c r="AF36" s="182" t="str">
        <f t="shared" si="9"/>
        <v>N/A</v>
      </c>
      <c r="AG36" s="8">
        <v>120</v>
      </c>
      <c r="AH36" s="8">
        <v>114</v>
      </c>
      <c r="AI36" s="182">
        <f t="shared" si="10"/>
        <v>0.95</v>
      </c>
      <c r="AJ36" s="8">
        <v>66</v>
      </c>
      <c r="AK36" s="8">
        <v>81</v>
      </c>
      <c r="AL36" s="187">
        <f t="shared" si="11"/>
        <v>1.2272727272727273</v>
      </c>
      <c r="AM36" s="8">
        <v>65</v>
      </c>
      <c r="AN36" s="8">
        <v>18</v>
      </c>
      <c r="AO36" s="182">
        <f t="shared" si="12"/>
        <v>0.27692307692307694</v>
      </c>
      <c r="AP36" s="8">
        <v>0</v>
      </c>
      <c r="AQ36" s="8">
        <v>0</v>
      </c>
      <c r="AR36" s="182" t="str">
        <f t="shared" si="13"/>
        <v>N/A</v>
      </c>
      <c r="AS36" s="8">
        <v>131</v>
      </c>
      <c r="AT36" s="8">
        <v>99</v>
      </c>
      <c r="AU36" s="334">
        <f t="shared" si="14"/>
        <v>0.75572519083969469</v>
      </c>
      <c r="AV36" s="8">
        <v>3217</v>
      </c>
      <c r="AW36" s="8">
        <v>2608</v>
      </c>
      <c r="AX36" s="187">
        <f t="shared" si="15"/>
        <v>0.81069319241529381</v>
      </c>
      <c r="AY36" s="8">
        <v>425</v>
      </c>
      <c r="AZ36" s="8">
        <v>291</v>
      </c>
      <c r="BA36" s="187">
        <f t="shared" si="16"/>
        <v>0.68470588235294116</v>
      </c>
      <c r="BB36" s="8">
        <v>425</v>
      </c>
      <c r="BC36" s="8">
        <v>404</v>
      </c>
      <c r="BD36" s="182">
        <f t="shared" si="17"/>
        <v>0.95058823529411762</v>
      </c>
      <c r="BE36" s="8">
        <v>64</v>
      </c>
      <c r="BF36" s="8">
        <v>55</v>
      </c>
      <c r="BG36" s="182">
        <f t="shared" si="18"/>
        <v>0.859375</v>
      </c>
      <c r="BH36" s="8">
        <v>7374</v>
      </c>
      <c r="BI36" s="8">
        <v>7657</v>
      </c>
      <c r="BJ36" s="187">
        <f t="shared" si="19"/>
        <v>1.03837808516409</v>
      </c>
      <c r="BK36" s="8">
        <v>11505</v>
      </c>
      <c r="BL36" s="8">
        <v>11015</v>
      </c>
      <c r="BM36" s="187">
        <f t="shared" si="20"/>
        <v>0.9574098218166015</v>
      </c>
      <c r="BN36" s="8">
        <v>0</v>
      </c>
      <c r="BO36" s="8">
        <v>0</v>
      </c>
      <c r="BP36" s="187" t="str">
        <f t="shared" si="21"/>
        <v>N/A</v>
      </c>
      <c r="BQ36" s="8">
        <v>11756</v>
      </c>
      <c r="BR36" s="8">
        <v>11228</v>
      </c>
      <c r="BS36" s="187">
        <f t="shared" si="22"/>
        <v>0.95508676420551208</v>
      </c>
      <c r="BT36" s="8">
        <v>14486</v>
      </c>
      <c r="BU36" s="8">
        <v>13496</v>
      </c>
      <c r="BV36" s="187">
        <f t="shared" si="23"/>
        <v>0.93165815269915786</v>
      </c>
      <c r="BW36" s="8">
        <v>7520</v>
      </c>
      <c r="BX36" s="8">
        <v>3120</v>
      </c>
      <c r="BY36" s="322">
        <f t="shared" si="24"/>
        <v>0.41489361702127658</v>
      </c>
      <c r="BZ36" s="8">
        <v>20750</v>
      </c>
      <c r="CA36" s="8">
        <v>15578</v>
      </c>
      <c r="CB36" s="322">
        <f t="shared" si="25"/>
        <v>0.75074698795180728</v>
      </c>
      <c r="CC36" s="8">
        <v>2560</v>
      </c>
      <c r="CD36" s="8">
        <v>1280</v>
      </c>
      <c r="CE36" s="322">
        <f t="shared" si="26"/>
        <v>0.5</v>
      </c>
      <c r="CF36" s="8">
        <v>0</v>
      </c>
      <c r="CG36" s="8">
        <v>0</v>
      </c>
      <c r="CH36" s="187" t="str">
        <f t="shared" si="27"/>
        <v>N/A</v>
      </c>
      <c r="CI36" s="8">
        <v>2560</v>
      </c>
      <c r="CJ36" s="8">
        <v>1280</v>
      </c>
      <c r="CK36" s="187">
        <f t="shared" si="28"/>
        <v>0.5</v>
      </c>
      <c r="CL36" s="8">
        <v>2940</v>
      </c>
      <c r="CM36" s="8">
        <v>2692</v>
      </c>
      <c r="CN36" s="322">
        <f t="shared" si="29"/>
        <v>0.91564625850340131</v>
      </c>
      <c r="CO36" s="8">
        <v>750</v>
      </c>
      <c r="CP36" s="8">
        <v>1427</v>
      </c>
      <c r="CQ36" s="322">
        <f t="shared" si="30"/>
        <v>1.9026666666666667</v>
      </c>
      <c r="CR36" s="8">
        <v>34520</v>
      </c>
      <c r="CS36" s="8">
        <v>24097</v>
      </c>
      <c r="CT36" s="322">
        <f t="shared" si="31"/>
        <v>0.69805909617612982</v>
      </c>
      <c r="CU36" s="8">
        <v>49006</v>
      </c>
      <c r="CV36" s="8">
        <v>37593</v>
      </c>
      <c r="CW36" s="322">
        <f t="shared" si="32"/>
        <v>0.7671101497775783</v>
      </c>
      <c r="CX36" s="8">
        <v>3459</v>
      </c>
      <c r="CY36" s="8">
        <v>3158</v>
      </c>
      <c r="CZ36" s="182">
        <f t="shared" si="33"/>
        <v>0.91298063023995379</v>
      </c>
      <c r="DA36" s="8">
        <v>814</v>
      </c>
      <c r="DB36" s="8">
        <v>1482</v>
      </c>
      <c r="DC36" s="182">
        <f t="shared" si="34"/>
        <v>1.8206388206388207</v>
      </c>
      <c r="DD36" s="8">
        <v>11296</v>
      </c>
      <c r="DE36" s="8">
        <v>5301</v>
      </c>
      <c r="DF36" s="322">
        <f t="shared" si="35"/>
        <v>0.46928116147308779</v>
      </c>
      <c r="DG36" s="54">
        <v>0.96</v>
      </c>
      <c r="DH36" s="54">
        <v>0.94870622657035797</v>
      </c>
      <c r="DI36" s="54">
        <f t="shared" si="36"/>
        <v>0.98823565267745628</v>
      </c>
      <c r="DJ36" s="54">
        <v>0.94</v>
      </c>
      <c r="DK36" s="54">
        <v>0.97938144329896903</v>
      </c>
      <c r="DL36" s="54">
        <f t="shared" si="37"/>
        <v>1.0418951524457118</v>
      </c>
      <c r="DM36" s="54">
        <v>0.95</v>
      </c>
      <c r="DN36" s="54">
        <v>0.94950124688279303</v>
      </c>
      <c r="DO36" s="54">
        <f t="shared" si="38"/>
        <v>0.99947499671872952</v>
      </c>
      <c r="DP36" s="54">
        <v>0.93</v>
      </c>
      <c r="DQ36" s="54">
        <v>0.94632086851628505</v>
      </c>
      <c r="DR36" s="54">
        <f t="shared" si="39"/>
        <v>1.0175493209852526</v>
      </c>
      <c r="DS36" s="54">
        <v>0.89</v>
      </c>
      <c r="DT36" s="54">
        <v>0.96885245901639305</v>
      </c>
      <c r="DU36" s="54">
        <f t="shared" si="40"/>
        <v>1.0885982685577449</v>
      </c>
      <c r="DV36" s="54">
        <v>0.91</v>
      </c>
      <c r="DW36" s="54">
        <v>0.952380952380952</v>
      </c>
      <c r="DX36" s="54">
        <f t="shared" si="41"/>
        <v>1.0465724751439032</v>
      </c>
      <c r="DY36" s="54">
        <v>0.94500000000000006</v>
      </c>
      <c r="DZ36" s="54">
        <v>0.94839221913457705</v>
      </c>
      <c r="EA36" s="54">
        <f t="shared" si="42"/>
        <v>1.0035896498778591</v>
      </c>
      <c r="EB36" s="54">
        <v>0.91500000000000004</v>
      </c>
      <c r="EC36" s="54">
        <v>0.97225305216426205</v>
      </c>
      <c r="ED36" s="54">
        <f t="shared" si="43"/>
        <v>1.0625716417095761</v>
      </c>
      <c r="EE36" s="54">
        <v>0.93</v>
      </c>
      <c r="EF36" s="54">
        <v>0.94998518079430905</v>
      </c>
      <c r="EG36" s="54">
        <f t="shared" si="44"/>
        <v>1.0214894417143108</v>
      </c>
      <c r="EH36" s="54">
        <v>0.78</v>
      </c>
      <c r="EI36" s="54">
        <v>0.84088947555465299</v>
      </c>
      <c r="EJ36" s="54">
        <f t="shared" si="45"/>
        <v>1.078063430198273</v>
      </c>
      <c r="EK36" s="54">
        <v>0.31</v>
      </c>
      <c r="EL36" s="54">
        <v>0.30613636363636398</v>
      </c>
      <c r="EM36" s="54">
        <f t="shared" si="46"/>
        <v>0.98753665689149672</v>
      </c>
      <c r="EN36" s="54">
        <v>0.54500000000000004</v>
      </c>
      <c r="EO36" s="54">
        <v>0.74324604722579601</v>
      </c>
      <c r="EP36" s="54">
        <f t="shared" si="47"/>
        <v>1.3637542150932036</v>
      </c>
      <c r="EQ36" s="54">
        <v>0.86250000000000004</v>
      </c>
      <c r="ER36" s="54">
        <v>0.88281927412362204</v>
      </c>
      <c r="ES36" s="54">
        <f t="shared" si="48"/>
        <v>1.0235585786940544</v>
      </c>
      <c r="ET36" s="54">
        <v>0.61250000000000004</v>
      </c>
      <c r="EU36" s="54">
        <v>0.41935483870967699</v>
      </c>
      <c r="EV36" s="54">
        <f t="shared" si="49"/>
        <v>0.68466096115865627</v>
      </c>
      <c r="EW36" s="54">
        <v>0.73750000000000004</v>
      </c>
      <c r="EX36" s="54">
        <v>0.81746601760966098</v>
      </c>
      <c r="EY36" s="54">
        <f t="shared" si="50"/>
        <v>1.1084284984537776</v>
      </c>
      <c r="EZ36" s="54" t="s">
        <v>341</v>
      </c>
      <c r="FA36" s="54">
        <v>0</v>
      </c>
      <c r="FB36" s="54" t="str">
        <f t="shared" si="51"/>
        <v>N/A</v>
      </c>
      <c r="FC36" s="54">
        <v>0.37</v>
      </c>
      <c r="FD36" s="54">
        <v>0.41718749999999999</v>
      </c>
      <c r="FE36" s="54">
        <f t="shared" si="52"/>
        <v>1.1275337837837838</v>
      </c>
      <c r="FF36" s="54">
        <v>0.37</v>
      </c>
      <c r="FG36" s="54">
        <v>0.41718749999999999</v>
      </c>
      <c r="FH36" s="54">
        <f t="shared" si="53"/>
        <v>1.1275337837837838</v>
      </c>
      <c r="FI36" s="54">
        <v>0.86</v>
      </c>
      <c r="FJ36" s="54">
        <v>0.86288790373654201</v>
      </c>
      <c r="FK36" s="54">
        <f t="shared" si="54"/>
        <v>1.0033580276006302</v>
      </c>
      <c r="FL36" s="54">
        <v>0.61009999999999998</v>
      </c>
      <c r="FM36" s="54">
        <v>0.74628879892037803</v>
      </c>
      <c r="FN36" s="54">
        <f t="shared" si="55"/>
        <v>1.2232237320445469</v>
      </c>
      <c r="FO36" s="61">
        <v>5062</v>
      </c>
      <c r="FP36" s="61">
        <v>573</v>
      </c>
      <c r="FQ36" s="92">
        <f t="shared" si="56"/>
        <v>0.11319636507309364</v>
      </c>
      <c r="FR36" s="61">
        <v>608</v>
      </c>
      <c r="FS36" s="61">
        <v>198</v>
      </c>
      <c r="FT36" s="92">
        <f t="shared" si="57"/>
        <v>0.32565789473684209</v>
      </c>
      <c r="FU36" s="61">
        <v>5670</v>
      </c>
      <c r="FV36" s="61">
        <v>771</v>
      </c>
      <c r="FW36" s="92">
        <f t="shared" si="58"/>
        <v>0.13597883597883598</v>
      </c>
      <c r="FX36" s="61">
        <v>19463</v>
      </c>
      <c r="FY36" s="61">
        <v>20761</v>
      </c>
      <c r="FZ36" s="92">
        <f t="shared" si="59"/>
        <v>1.0666906437856445</v>
      </c>
      <c r="GA36" s="61">
        <v>25133</v>
      </c>
      <c r="GB36" s="61">
        <v>21532</v>
      </c>
      <c r="GC36" s="92">
        <f t="shared" si="60"/>
        <v>0.85672223769546019</v>
      </c>
      <c r="GD36" s="61">
        <v>3169</v>
      </c>
      <c r="GE36" s="61">
        <v>82</v>
      </c>
      <c r="GF36" s="54">
        <f t="shared" si="61"/>
        <v>2.5875670558535815E-2</v>
      </c>
      <c r="GG36" s="61">
        <v>2465</v>
      </c>
      <c r="GH36" s="61">
        <v>2517</v>
      </c>
      <c r="GI36" s="54">
        <f t="shared" si="62"/>
        <v>1.0210953346855984</v>
      </c>
      <c r="GJ36" s="61">
        <v>458</v>
      </c>
      <c r="GK36" s="61">
        <v>2020</v>
      </c>
      <c r="GL36" s="54">
        <f t="shared" si="63"/>
        <v>4.4104803493449785</v>
      </c>
    </row>
    <row r="37" spans="1:194" s="44" customFormat="1" ht="15" customHeight="1" x14ac:dyDescent="0.55000000000000004">
      <c r="A37" s="8">
        <v>86</v>
      </c>
      <c r="B37" s="9" t="s">
        <v>150</v>
      </c>
      <c r="C37" s="8">
        <v>1569</v>
      </c>
      <c r="D37" s="8">
        <v>1340</v>
      </c>
      <c r="E37" s="187">
        <f t="shared" si="0"/>
        <v>0.8540471637985978</v>
      </c>
      <c r="F37" s="8">
        <v>0</v>
      </c>
      <c r="G37" s="8">
        <v>0</v>
      </c>
      <c r="H37" s="187" t="str">
        <f t="shared" si="1"/>
        <v>N/A</v>
      </c>
      <c r="I37" s="8">
        <v>177</v>
      </c>
      <c r="J37" s="8">
        <v>65</v>
      </c>
      <c r="K37" s="187">
        <f t="shared" si="2"/>
        <v>0.3672316384180791</v>
      </c>
      <c r="L37" s="8">
        <v>14</v>
      </c>
      <c r="M37" s="8">
        <v>14</v>
      </c>
      <c r="N37" s="182">
        <f t="shared" si="3"/>
        <v>1</v>
      </c>
      <c r="O37" s="8">
        <v>0</v>
      </c>
      <c r="P37" s="8">
        <v>0</v>
      </c>
      <c r="Q37" s="182" t="str">
        <f t="shared" si="4"/>
        <v>N/A</v>
      </c>
      <c r="R37" s="8">
        <v>1760</v>
      </c>
      <c r="S37" s="8">
        <v>1419</v>
      </c>
      <c r="T37" s="334">
        <f t="shared" si="5"/>
        <v>0.80625000000000002</v>
      </c>
      <c r="U37" s="8">
        <v>1760</v>
      </c>
      <c r="V37" s="8">
        <v>1419</v>
      </c>
      <c r="W37" s="334">
        <f t="shared" si="6"/>
        <v>0.80625000000000002</v>
      </c>
      <c r="X37" s="8">
        <v>127</v>
      </c>
      <c r="Y37" s="8">
        <v>149</v>
      </c>
      <c r="Z37" s="187">
        <f t="shared" si="7"/>
        <v>1.1732283464566928</v>
      </c>
      <c r="AA37" s="8">
        <v>15</v>
      </c>
      <c r="AB37" s="8">
        <v>0</v>
      </c>
      <c r="AC37" s="182">
        <f t="shared" si="8"/>
        <v>0</v>
      </c>
      <c r="AD37" s="8">
        <v>15</v>
      </c>
      <c r="AE37" s="8">
        <v>18</v>
      </c>
      <c r="AF37" s="182">
        <f t="shared" si="9"/>
        <v>1.2</v>
      </c>
      <c r="AG37" s="8">
        <v>157</v>
      </c>
      <c r="AH37" s="8">
        <v>167</v>
      </c>
      <c r="AI37" s="182">
        <f t="shared" si="10"/>
        <v>1.0636942675159236</v>
      </c>
      <c r="AJ37" s="8">
        <v>79</v>
      </c>
      <c r="AK37" s="8">
        <v>34</v>
      </c>
      <c r="AL37" s="187">
        <f t="shared" si="11"/>
        <v>0.43037974683544306</v>
      </c>
      <c r="AM37" s="8">
        <v>15</v>
      </c>
      <c r="AN37" s="8">
        <v>18</v>
      </c>
      <c r="AO37" s="182">
        <f t="shared" si="12"/>
        <v>1.2</v>
      </c>
      <c r="AP37" s="8">
        <v>15</v>
      </c>
      <c r="AQ37" s="8">
        <v>20</v>
      </c>
      <c r="AR37" s="182">
        <f t="shared" si="13"/>
        <v>1.3333333333333333</v>
      </c>
      <c r="AS37" s="8">
        <v>109</v>
      </c>
      <c r="AT37" s="8">
        <v>72</v>
      </c>
      <c r="AU37" s="334">
        <f t="shared" si="14"/>
        <v>0.66055045871559637</v>
      </c>
      <c r="AV37" s="8">
        <v>4760</v>
      </c>
      <c r="AW37" s="8">
        <v>3951</v>
      </c>
      <c r="AX37" s="187">
        <f t="shared" si="15"/>
        <v>0.83004201680672274</v>
      </c>
      <c r="AY37" s="8">
        <v>0</v>
      </c>
      <c r="AZ37" s="8">
        <v>0</v>
      </c>
      <c r="BA37" s="187" t="str">
        <f t="shared" si="16"/>
        <v>N/A</v>
      </c>
      <c r="BB37" s="8">
        <v>57</v>
      </c>
      <c r="BC37" s="8">
        <v>84</v>
      </c>
      <c r="BD37" s="182">
        <f t="shared" si="17"/>
        <v>1.4736842105263157</v>
      </c>
      <c r="BE37" s="8">
        <v>0</v>
      </c>
      <c r="BF37" s="8">
        <v>0</v>
      </c>
      <c r="BG37" s="182" t="str">
        <f t="shared" si="18"/>
        <v>N/A</v>
      </c>
      <c r="BH37" s="8">
        <v>3922</v>
      </c>
      <c r="BI37" s="8">
        <v>4160</v>
      </c>
      <c r="BJ37" s="187">
        <f t="shared" si="19"/>
        <v>1.0606833248342682</v>
      </c>
      <c r="BK37" s="8">
        <v>8739</v>
      </c>
      <c r="BL37" s="8">
        <v>8195</v>
      </c>
      <c r="BM37" s="187">
        <f t="shared" si="20"/>
        <v>0.93775031468131365</v>
      </c>
      <c r="BN37" s="8">
        <v>0</v>
      </c>
      <c r="BO37" s="8">
        <v>0</v>
      </c>
      <c r="BP37" s="187" t="str">
        <f t="shared" si="21"/>
        <v>N/A</v>
      </c>
      <c r="BQ37" s="8">
        <v>9005</v>
      </c>
      <c r="BR37" s="8">
        <v>8434</v>
      </c>
      <c r="BS37" s="187">
        <f t="shared" si="22"/>
        <v>0.93659078289838982</v>
      </c>
      <c r="BT37" s="8">
        <v>10765</v>
      </c>
      <c r="BU37" s="8">
        <v>9853</v>
      </c>
      <c r="BV37" s="187">
        <f t="shared" si="23"/>
        <v>0.91528100325127726</v>
      </c>
      <c r="BW37" s="8">
        <v>8800</v>
      </c>
      <c r="BX37" s="8">
        <v>2640</v>
      </c>
      <c r="BY37" s="322">
        <f t="shared" si="24"/>
        <v>0.3</v>
      </c>
      <c r="BZ37" s="8">
        <v>35200</v>
      </c>
      <c r="CA37" s="8">
        <v>31394</v>
      </c>
      <c r="CB37" s="322">
        <f t="shared" si="25"/>
        <v>0.89187499999999997</v>
      </c>
      <c r="CC37" s="8">
        <v>3840</v>
      </c>
      <c r="CD37" s="8">
        <v>2000</v>
      </c>
      <c r="CE37" s="322">
        <f t="shared" si="26"/>
        <v>0.52083333333333337</v>
      </c>
      <c r="CF37" s="8">
        <v>650</v>
      </c>
      <c r="CG37" s="8">
        <v>356</v>
      </c>
      <c r="CH37" s="187">
        <f t="shared" si="27"/>
        <v>0.5476923076923077</v>
      </c>
      <c r="CI37" s="8">
        <v>4490</v>
      </c>
      <c r="CJ37" s="8">
        <v>2356</v>
      </c>
      <c r="CK37" s="187">
        <f t="shared" si="28"/>
        <v>0.52472160356347441</v>
      </c>
      <c r="CL37" s="8">
        <v>4374</v>
      </c>
      <c r="CM37" s="8">
        <v>3162</v>
      </c>
      <c r="CN37" s="322">
        <f t="shared" si="29"/>
        <v>0.72290809327846361</v>
      </c>
      <c r="CO37" s="8">
        <v>2000</v>
      </c>
      <c r="CP37" s="8">
        <v>1196</v>
      </c>
      <c r="CQ37" s="322">
        <f t="shared" si="30"/>
        <v>0.59799999999999998</v>
      </c>
      <c r="CR37" s="8">
        <v>54864</v>
      </c>
      <c r="CS37" s="8">
        <v>40748</v>
      </c>
      <c r="CT37" s="322">
        <f t="shared" si="31"/>
        <v>0.74270924467774857</v>
      </c>
      <c r="CU37" s="8">
        <v>65629</v>
      </c>
      <c r="CV37" s="8">
        <v>50601</v>
      </c>
      <c r="CW37" s="322">
        <f t="shared" si="32"/>
        <v>0.7710158618903229</v>
      </c>
      <c r="CX37" s="8">
        <v>4475</v>
      </c>
      <c r="CY37" s="8">
        <v>3278</v>
      </c>
      <c r="CZ37" s="182">
        <f t="shared" si="33"/>
        <v>0.73251396648044698</v>
      </c>
      <c r="DA37" s="8">
        <v>2030</v>
      </c>
      <c r="DB37" s="8">
        <v>1234</v>
      </c>
      <c r="DC37" s="182">
        <f t="shared" si="34"/>
        <v>0.60788177339901472</v>
      </c>
      <c r="DD37" s="8">
        <v>12640</v>
      </c>
      <c r="DE37" s="8">
        <v>4640</v>
      </c>
      <c r="DF37" s="322">
        <f t="shared" si="35"/>
        <v>0.36708860759493672</v>
      </c>
      <c r="DG37" s="54">
        <v>0.82</v>
      </c>
      <c r="DH37" s="54">
        <v>0.95541854398861803</v>
      </c>
      <c r="DI37" s="54">
        <f t="shared" si="36"/>
        <v>1.1651445658397781</v>
      </c>
      <c r="DJ37" s="54" t="s">
        <v>341</v>
      </c>
      <c r="DK37" s="54">
        <v>0</v>
      </c>
      <c r="DL37" s="54" t="str">
        <f t="shared" si="37"/>
        <v>N/A</v>
      </c>
      <c r="DM37" s="54">
        <v>0.82</v>
      </c>
      <c r="DN37" s="54">
        <v>0.95541854398861803</v>
      </c>
      <c r="DO37" s="54">
        <f t="shared" si="38"/>
        <v>1.1651445658397781</v>
      </c>
      <c r="DP37" s="54">
        <v>0.82</v>
      </c>
      <c r="DQ37" s="54">
        <v>0.95983086680761098</v>
      </c>
      <c r="DR37" s="54">
        <f t="shared" si="39"/>
        <v>1.1705254473263549</v>
      </c>
      <c r="DS37" s="54" t="s">
        <v>341</v>
      </c>
      <c r="DT37" s="54">
        <v>0</v>
      </c>
      <c r="DU37" s="54" t="str">
        <f t="shared" si="40"/>
        <v>N/A</v>
      </c>
      <c r="DV37" s="54">
        <v>0.82</v>
      </c>
      <c r="DW37" s="54">
        <v>0.95983086680761098</v>
      </c>
      <c r="DX37" s="54">
        <f t="shared" si="41"/>
        <v>1.1705254473263549</v>
      </c>
      <c r="DY37" s="54">
        <v>0.82</v>
      </c>
      <c r="DZ37" s="54">
        <v>0.95605399370749999</v>
      </c>
      <c r="EA37" s="54">
        <f t="shared" si="42"/>
        <v>1.1659195045213415</v>
      </c>
      <c r="EB37" s="54" t="s">
        <v>341</v>
      </c>
      <c r="EC37" s="54">
        <v>0</v>
      </c>
      <c r="ED37" s="54" t="str">
        <f t="shared" si="43"/>
        <v>N/A</v>
      </c>
      <c r="EE37" s="54">
        <v>0.82</v>
      </c>
      <c r="EF37" s="54">
        <v>0.95605399370749999</v>
      </c>
      <c r="EG37" s="54">
        <f t="shared" si="44"/>
        <v>1.1659195045213415</v>
      </c>
      <c r="EH37" s="54">
        <v>0.8</v>
      </c>
      <c r="EI37" s="54">
        <v>0.86520992577822098</v>
      </c>
      <c r="EJ37" s="54">
        <f t="shared" si="45"/>
        <v>1.0815124072227762</v>
      </c>
      <c r="EK37" s="54">
        <v>0.28000000000000003</v>
      </c>
      <c r="EL37" s="54">
        <v>0.36745689655172398</v>
      </c>
      <c r="EM37" s="54">
        <f t="shared" si="46"/>
        <v>1.3123460591132998</v>
      </c>
      <c r="EN37" s="54">
        <v>0.54</v>
      </c>
      <c r="EO37" s="54">
        <v>0.80853048002355898</v>
      </c>
      <c r="EP37" s="54">
        <f t="shared" si="47"/>
        <v>1.4972786667102944</v>
      </c>
      <c r="EQ37" s="54">
        <v>0.81</v>
      </c>
      <c r="ER37" s="54">
        <v>0.88468484149605098</v>
      </c>
      <c r="ES37" s="54">
        <f t="shared" si="48"/>
        <v>1.092203508019816</v>
      </c>
      <c r="ET37" s="54">
        <v>0.28000000000000003</v>
      </c>
      <c r="EU37" s="54">
        <v>0.36745689655172398</v>
      </c>
      <c r="EV37" s="54">
        <f t="shared" si="49"/>
        <v>1.3123460591132998</v>
      </c>
      <c r="EW37" s="54">
        <v>0.54500000000000004</v>
      </c>
      <c r="EX37" s="54">
        <v>0.83725618070789098</v>
      </c>
      <c r="EY37" s="54">
        <f t="shared" si="50"/>
        <v>1.5362498728585154</v>
      </c>
      <c r="EZ37" s="54">
        <v>0.73</v>
      </c>
      <c r="FA37" s="54">
        <v>0.70505617977528101</v>
      </c>
      <c r="FB37" s="54">
        <f t="shared" si="51"/>
        <v>0.96583038325380965</v>
      </c>
      <c r="FC37" s="54">
        <v>0.24</v>
      </c>
      <c r="FD37" s="54">
        <v>0.42699999999999999</v>
      </c>
      <c r="FE37" s="54">
        <f t="shared" si="52"/>
        <v>1.7791666666666668</v>
      </c>
      <c r="FF37" s="54">
        <v>0.48499999999999999</v>
      </c>
      <c r="FG37" s="54">
        <v>0.469015280135823</v>
      </c>
      <c r="FH37" s="54">
        <f t="shared" si="53"/>
        <v>0.96704181471303718</v>
      </c>
      <c r="FI37" s="54">
        <v>0.85</v>
      </c>
      <c r="FJ37" s="54">
        <v>0.97712019524100102</v>
      </c>
      <c r="FK37" s="54">
        <f t="shared" si="54"/>
        <v>1.1495531708717659</v>
      </c>
      <c r="FL37" s="54">
        <v>0.61009999999999998</v>
      </c>
      <c r="FM37" s="54">
        <v>0.94489465153970797</v>
      </c>
      <c r="FN37" s="54">
        <f t="shared" si="55"/>
        <v>1.5487537314205999</v>
      </c>
      <c r="FO37" s="61">
        <v>3287</v>
      </c>
      <c r="FP37" s="61">
        <v>629</v>
      </c>
      <c r="FQ37" s="92">
        <f t="shared" si="56"/>
        <v>0.1913599026467904</v>
      </c>
      <c r="FR37" s="61">
        <v>380</v>
      </c>
      <c r="FS37" s="61">
        <v>184</v>
      </c>
      <c r="FT37" s="92">
        <f t="shared" si="57"/>
        <v>0.48421052631578948</v>
      </c>
      <c r="FU37" s="61">
        <v>3667</v>
      </c>
      <c r="FV37" s="61">
        <v>813</v>
      </c>
      <c r="FW37" s="92">
        <f t="shared" si="58"/>
        <v>0.22170711753476957</v>
      </c>
      <c r="FX37" s="61">
        <v>32021</v>
      </c>
      <c r="FY37" s="61">
        <v>26547</v>
      </c>
      <c r="FZ37" s="92">
        <f t="shared" si="59"/>
        <v>0.8290496861434683</v>
      </c>
      <c r="GA37" s="61">
        <v>35688</v>
      </c>
      <c r="GB37" s="61">
        <v>27360</v>
      </c>
      <c r="GC37" s="92">
        <f t="shared" si="60"/>
        <v>0.76664425016812376</v>
      </c>
      <c r="GD37" s="61">
        <v>1496</v>
      </c>
      <c r="GE37" s="61">
        <v>0</v>
      </c>
      <c r="GF37" s="54">
        <f t="shared" si="61"/>
        <v>0</v>
      </c>
      <c r="GG37" s="61">
        <v>3339</v>
      </c>
      <c r="GH37" s="61">
        <v>1776</v>
      </c>
      <c r="GI37" s="54">
        <f t="shared" si="62"/>
        <v>0.53189577717879599</v>
      </c>
      <c r="GJ37" s="61">
        <v>1220</v>
      </c>
      <c r="GK37" s="61">
        <v>668</v>
      </c>
      <c r="GL37" s="54">
        <f t="shared" si="63"/>
        <v>0.54754098360655734</v>
      </c>
    </row>
    <row r="38" spans="1:194" s="44" customFormat="1" ht="15" customHeight="1" x14ac:dyDescent="0.55000000000000004">
      <c r="A38" s="8">
        <v>88</v>
      </c>
      <c r="B38" s="9" t="s">
        <v>152</v>
      </c>
      <c r="C38" s="8">
        <v>518</v>
      </c>
      <c r="D38" s="8">
        <v>377</v>
      </c>
      <c r="E38" s="187">
        <f t="shared" si="0"/>
        <v>0.72779922779922779</v>
      </c>
      <c r="F38" s="8">
        <v>1321</v>
      </c>
      <c r="G38" s="8">
        <v>1159</v>
      </c>
      <c r="H38" s="187">
        <f t="shared" si="1"/>
        <v>0.87736563209689633</v>
      </c>
      <c r="I38" s="8">
        <v>0</v>
      </c>
      <c r="J38" s="8">
        <v>0</v>
      </c>
      <c r="K38" s="187" t="str">
        <f t="shared" si="2"/>
        <v>N/A</v>
      </c>
      <c r="L38" s="8">
        <v>0</v>
      </c>
      <c r="M38" s="8">
        <v>0</v>
      </c>
      <c r="N38" s="182" t="str">
        <f t="shared" si="3"/>
        <v>N/A</v>
      </c>
      <c r="O38" s="8">
        <v>46</v>
      </c>
      <c r="P38" s="8">
        <v>45</v>
      </c>
      <c r="Q38" s="182">
        <f t="shared" si="4"/>
        <v>0.97826086956521741</v>
      </c>
      <c r="R38" s="8">
        <v>1885</v>
      </c>
      <c r="S38" s="8">
        <v>1581</v>
      </c>
      <c r="T38" s="334">
        <f t="shared" si="5"/>
        <v>0.83872679045092835</v>
      </c>
      <c r="U38" s="8">
        <v>1885</v>
      </c>
      <c r="V38" s="8">
        <v>1581</v>
      </c>
      <c r="W38" s="334">
        <f t="shared" si="6"/>
        <v>0.83872679045092835</v>
      </c>
      <c r="X38" s="8">
        <v>50</v>
      </c>
      <c r="Y38" s="8">
        <v>55</v>
      </c>
      <c r="Z38" s="187">
        <f t="shared" si="7"/>
        <v>1.1000000000000001</v>
      </c>
      <c r="AA38" s="8">
        <v>15</v>
      </c>
      <c r="AB38" s="8">
        <v>0</v>
      </c>
      <c r="AC38" s="182">
        <f t="shared" si="8"/>
        <v>0</v>
      </c>
      <c r="AD38" s="8">
        <v>0</v>
      </c>
      <c r="AE38" s="8">
        <v>0</v>
      </c>
      <c r="AF38" s="182" t="str">
        <f t="shared" si="9"/>
        <v>N/A</v>
      </c>
      <c r="AG38" s="8">
        <v>65</v>
      </c>
      <c r="AH38" s="8">
        <v>55</v>
      </c>
      <c r="AI38" s="182">
        <f t="shared" si="10"/>
        <v>0.84615384615384615</v>
      </c>
      <c r="AJ38" s="8">
        <v>75</v>
      </c>
      <c r="AK38" s="8">
        <v>0</v>
      </c>
      <c r="AL38" s="187">
        <f t="shared" si="11"/>
        <v>0</v>
      </c>
      <c r="AM38" s="8">
        <v>0</v>
      </c>
      <c r="AN38" s="8">
        <v>0</v>
      </c>
      <c r="AO38" s="182" t="str">
        <f t="shared" si="12"/>
        <v>N/A</v>
      </c>
      <c r="AP38" s="8">
        <v>0</v>
      </c>
      <c r="AQ38" s="8">
        <v>0</v>
      </c>
      <c r="AR38" s="182" t="str">
        <f t="shared" si="13"/>
        <v>N/A</v>
      </c>
      <c r="AS38" s="8">
        <v>75</v>
      </c>
      <c r="AT38" s="8">
        <v>0</v>
      </c>
      <c r="AU38" s="334">
        <f t="shared" si="14"/>
        <v>0</v>
      </c>
      <c r="AV38" s="8">
        <v>439</v>
      </c>
      <c r="AW38" s="8">
        <v>359</v>
      </c>
      <c r="AX38" s="187">
        <f t="shared" si="15"/>
        <v>0.8177676537585421</v>
      </c>
      <c r="AY38" s="8">
        <v>693</v>
      </c>
      <c r="AZ38" s="8">
        <v>524</v>
      </c>
      <c r="BA38" s="187">
        <f t="shared" si="16"/>
        <v>0.7561327561327561</v>
      </c>
      <c r="BB38" s="8">
        <v>30</v>
      </c>
      <c r="BC38" s="8">
        <v>30</v>
      </c>
      <c r="BD38" s="182">
        <f t="shared" si="17"/>
        <v>1</v>
      </c>
      <c r="BE38" s="8">
        <v>103</v>
      </c>
      <c r="BF38" s="8">
        <v>100</v>
      </c>
      <c r="BG38" s="182">
        <f t="shared" si="18"/>
        <v>0.970873786407767</v>
      </c>
      <c r="BH38" s="8">
        <v>650</v>
      </c>
      <c r="BI38" s="8">
        <v>670</v>
      </c>
      <c r="BJ38" s="187">
        <f t="shared" si="19"/>
        <v>1.0307692307692307</v>
      </c>
      <c r="BK38" s="8">
        <v>1915</v>
      </c>
      <c r="BL38" s="8">
        <v>1683</v>
      </c>
      <c r="BM38" s="187">
        <f t="shared" si="20"/>
        <v>0.87885117493472587</v>
      </c>
      <c r="BN38" s="8">
        <v>0</v>
      </c>
      <c r="BO38" s="8">
        <v>0</v>
      </c>
      <c r="BP38" s="187" t="str">
        <f t="shared" si="21"/>
        <v>N/A</v>
      </c>
      <c r="BQ38" s="8">
        <v>2055</v>
      </c>
      <c r="BR38" s="8">
        <v>1738</v>
      </c>
      <c r="BS38" s="187">
        <f t="shared" si="22"/>
        <v>0.84574209245742094</v>
      </c>
      <c r="BT38" s="8">
        <v>3940</v>
      </c>
      <c r="BU38" s="8">
        <v>3319</v>
      </c>
      <c r="BV38" s="187">
        <f t="shared" si="23"/>
        <v>0.84238578680203047</v>
      </c>
      <c r="BW38" s="8">
        <v>13120</v>
      </c>
      <c r="BX38" s="8">
        <v>4880</v>
      </c>
      <c r="BY38" s="322">
        <f t="shared" si="24"/>
        <v>0.37195121951219512</v>
      </c>
      <c r="BZ38" s="8">
        <v>16275</v>
      </c>
      <c r="CA38" s="8">
        <v>5051</v>
      </c>
      <c r="CB38" s="322">
        <f t="shared" si="25"/>
        <v>0.31035330261136712</v>
      </c>
      <c r="CC38" s="8">
        <v>261120</v>
      </c>
      <c r="CD38" s="8">
        <v>124476</v>
      </c>
      <c r="CE38" s="322">
        <f t="shared" si="26"/>
        <v>0.47670036764705881</v>
      </c>
      <c r="CF38" s="8">
        <v>650</v>
      </c>
      <c r="CG38" s="8">
        <v>375</v>
      </c>
      <c r="CH38" s="187">
        <f t="shared" si="27"/>
        <v>0.57692307692307687</v>
      </c>
      <c r="CI38" s="8">
        <v>261770</v>
      </c>
      <c r="CJ38" s="8">
        <v>124851</v>
      </c>
      <c r="CK38" s="187">
        <f t="shared" si="28"/>
        <v>0.47694923024028729</v>
      </c>
      <c r="CL38" s="8">
        <v>810</v>
      </c>
      <c r="CM38" s="8">
        <v>516</v>
      </c>
      <c r="CN38" s="322">
        <f t="shared" si="29"/>
        <v>0.63703703703703707</v>
      </c>
      <c r="CO38" s="8">
        <v>1000</v>
      </c>
      <c r="CP38" s="8">
        <v>1420</v>
      </c>
      <c r="CQ38" s="322">
        <f t="shared" si="30"/>
        <v>1.42</v>
      </c>
      <c r="CR38" s="8">
        <v>292975</v>
      </c>
      <c r="CS38" s="8">
        <v>136718</v>
      </c>
      <c r="CT38" s="322">
        <f t="shared" si="31"/>
        <v>0.46665415137810395</v>
      </c>
      <c r="CU38" s="8">
        <v>296915</v>
      </c>
      <c r="CV38" s="8">
        <v>140037</v>
      </c>
      <c r="CW38" s="322">
        <f t="shared" si="32"/>
        <v>0.47164003165889229</v>
      </c>
      <c r="CX38" s="8">
        <v>855</v>
      </c>
      <c r="CY38" s="8">
        <v>546</v>
      </c>
      <c r="CZ38" s="182">
        <f t="shared" si="33"/>
        <v>0.63859649122807016</v>
      </c>
      <c r="DA38" s="8">
        <v>1149</v>
      </c>
      <c r="DB38" s="8">
        <v>1565</v>
      </c>
      <c r="DC38" s="182">
        <f t="shared" si="34"/>
        <v>1.3620539599651871</v>
      </c>
      <c r="DD38" s="8">
        <v>276254</v>
      </c>
      <c r="DE38" s="8">
        <v>131039</v>
      </c>
      <c r="DF38" s="322">
        <f t="shared" si="35"/>
        <v>0.47434245295995714</v>
      </c>
      <c r="DG38" s="54">
        <v>0.96</v>
      </c>
      <c r="DH38" s="54">
        <v>0.939044481054366</v>
      </c>
      <c r="DI38" s="54">
        <f t="shared" si="36"/>
        <v>0.97817133443163129</v>
      </c>
      <c r="DJ38" s="54">
        <v>0.93</v>
      </c>
      <c r="DK38" s="54">
        <v>0.93893129770992301</v>
      </c>
      <c r="DL38" s="54">
        <f t="shared" si="37"/>
        <v>1.0096035459246484</v>
      </c>
      <c r="DM38" s="54">
        <v>0.94500000000000006</v>
      </c>
      <c r="DN38" s="54">
        <v>0.93901035673187605</v>
      </c>
      <c r="DO38" s="54">
        <f t="shared" si="38"/>
        <v>0.99366175315542438</v>
      </c>
      <c r="DP38" s="54">
        <v>0.89</v>
      </c>
      <c r="DQ38" s="54">
        <v>0.94312796208530802</v>
      </c>
      <c r="DR38" s="54">
        <f t="shared" si="39"/>
        <v>1.0596943394216944</v>
      </c>
      <c r="DS38" s="54">
        <v>0.91</v>
      </c>
      <c r="DT38" s="54">
        <v>0.73511647972390004</v>
      </c>
      <c r="DU38" s="54">
        <f t="shared" si="40"/>
        <v>0.80782030738890109</v>
      </c>
      <c r="DV38" s="54">
        <v>0.9</v>
      </c>
      <c r="DW38" s="54">
        <v>0.79063883617963304</v>
      </c>
      <c r="DX38" s="54">
        <f t="shared" si="41"/>
        <v>0.87848759575514779</v>
      </c>
      <c r="DY38" s="54">
        <v>0.92500000000000004</v>
      </c>
      <c r="DZ38" s="54">
        <v>0.94009779951100203</v>
      </c>
      <c r="EA38" s="54">
        <f t="shared" si="42"/>
        <v>1.0163219454172994</v>
      </c>
      <c r="EB38" s="54">
        <v>0.92</v>
      </c>
      <c r="EC38" s="54">
        <v>0.79857397504456296</v>
      </c>
      <c r="ED38" s="54">
        <f t="shared" si="43"/>
        <v>0.8680151902658293</v>
      </c>
      <c r="EE38" s="54">
        <v>0.9225000000000001</v>
      </c>
      <c r="EF38" s="54">
        <v>0.868333835492618</v>
      </c>
      <c r="EG38" s="54">
        <f t="shared" si="44"/>
        <v>0.94128329050690285</v>
      </c>
      <c r="EH38" s="54">
        <v>0.78</v>
      </c>
      <c r="EI38" s="54">
        <v>0.84759576202119002</v>
      </c>
      <c r="EJ38" s="54">
        <f t="shared" si="45"/>
        <v>1.0866612333604999</v>
      </c>
      <c r="EK38" s="54">
        <v>0.3</v>
      </c>
      <c r="EL38" s="54">
        <v>0.43914468598286899</v>
      </c>
      <c r="EM38" s="54">
        <f t="shared" si="46"/>
        <v>1.4638156199428967</v>
      </c>
      <c r="EN38" s="54">
        <v>0.54</v>
      </c>
      <c r="EO38" s="54">
        <v>0.46113898681958498</v>
      </c>
      <c r="EP38" s="54">
        <f t="shared" si="47"/>
        <v>0.85396108670293513</v>
      </c>
      <c r="EQ38" s="54">
        <v>0.85250000000000004</v>
      </c>
      <c r="ER38" s="54">
        <v>0.86441431429206494</v>
      </c>
      <c r="ES38" s="54">
        <f t="shared" si="48"/>
        <v>1.0139757352399588</v>
      </c>
      <c r="ET38" s="54">
        <v>0.61</v>
      </c>
      <c r="EU38" s="54">
        <v>0.44376101771228399</v>
      </c>
      <c r="EV38" s="54">
        <f t="shared" si="49"/>
        <v>0.72747707821685903</v>
      </c>
      <c r="EW38" s="54">
        <v>0.73124999999999996</v>
      </c>
      <c r="EX38" s="54">
        <v>0.47078986267914902</v>
      </c>
      <c r="EY38" s="54">
        <f t="shared" si="50"/>
        <v>0.64381519682618671</v>
      </c>
      <c r="EZ38" s="54">
        <v>0.82</v>
      </c>
      <c r="FA38" s="54">
        <v>0.80533333333333301</v>
      </c>
      <c r="FB38" s="54">
        <f t="shared" si="51"/>
        <v>0.982113821138211</v>
      </c>
      <c r="FC38" s="54">
        <v>0.33</v>
      </c>
      <c r="FD38" s="54">
        <v>0.43369806227706498</v>
      </c>
      <c r="FE38" s="54">
        <f t="shared" si="52"/>
        <v>1.3142365523547423</v>
      </c>
      <c r="FF38" s="54">
        <v>0.57499999999999996</v>
      </c>
      <c r="FG38" s="54">
        <v>0.43481429864398402</v>
      </c>
      <c r="FH38" s="54">
        <f t="shared" si="53"/>
        <v>0.7561987802504071</v>
      </c>
      <c r="FI38" s="54">
        <v>0.89</v>
      </c>
      <c r="FJ38" s="54">
        <v>0.95787545787545803</v>
      </c>
      <c r="FK38" s="54">
        <f t="shared" si="54"/>
        <v>1.076264559410627</v>
      </c>
      <c r="FL38" s="54">
        <v>0.61009999999999998</v>
      </c>
      <c r="FM38" s="54">
        <v>0.76357827476038298</v>
      </c>
      <c r="FN38" s="54">
        <f t="shared" si="55"/>
        <v>1.2515624893630275</v>
      </c>
      <c r="FO38" s="61">
        <v>954</v>
      </c>
      <c r="FP38" s="61">
        <v>104</v>
      </c>
      <c r="FQ38" s="92">
        <f t="shared" si="56"/>
        <v>0.1090146750524109</v>
      </c>
      <c r="FR38" s="61">
        <v>616</v>
      </c>
      <c r="FS38" s="61">
        <v>103</v>
      </c>
      <c r="FT38" s="92">
        <f t="shared" si="57"/>
        <v>0.16720779220779219</v>
      </c>
      <c r="FU38" s="61">
        <v>1570</v>
      </c>
      <c r="FV38" s="61">
        <v>207</v>
      </c>
      <c r="FW38" s="92">
        <f t="shared" si="58"/>
        <v>0.13184713375796178</v>
      </c>
      <c r="FX38" s="61">
        <v>103334</v>
      </c>
      <c r="FY38" s="61">
        <v>26329</v>
      </c>
      <c r="FZ38" s="92">
        <f t="shared" si="59"/>
        <v>0.2547951303539977</v>
      </c>
      <c r="GA38" s="61">
        <v>104904</v>
      </c>
      <c r="GB38" s="61">
        <v>26536</v>
      </c>
      <c r="GC38" s="92">
        <f t="shared" si="60"/>
        <v>0.25295508274231676</v>
      </c>
      <c r="GD38" s="61">
        <v>269</v>
      </c>
      <c r="GE38" s="61">
        <v>3</v>
      </c>
      <c r="GF38" s="54">
        <f t="shared" si="61"/>
        <v>1.1152416356877323E-2</v>
      </c>
      <c r="GG38" s="61">
        <v>651</v>
      </c>
      <c r="GH38" s="61">
        <v>151</v>
      </c>
      <c r="GI38" s="54">
        <f t="shared" si="62"/>
        <v>0.23195084485407066</v>
      </c>
      <c r="GJ38" s="61">
        <v>610</v>
      </c>
      <c r="GK38" s="61">
        <v>657</v>
      </c>
      <c r="GL38" s="54">
        <f t="shared" si="63"/>
        <v>1.0770491803278688</v>
      </c>
    </row>
    <row r="39" spans="1:194" s="44" customFormat="1" ht="15" customHeight="1" x14ac:dyDescent="0.55000000000000004">
      <c r="A39" s="8">
        <v>91</v>
      </c>
      <c r="B39" s="9" t="s">
        <v>154</v>
      </c>
      <c r="C39" s="8">
        <v>283</v>
      </c>
      <c r="D39" s="8">
        <v>252</v>
      </c>
      <c r="E39" s="187">
        <f t="shared" si="0"/>
        <v>0.89045936395759717</v>
      </c>
      <c r="F39" s="8">
        <v>328</v>
      </c>
      <c r="G39" s="8">
        <v>334</v>
      </c>
      <c r="H39" s="187">
        <f t="shared" si="1"/>
        <v>1.0182926829268293</v>
      </c>
      <c r="I39" s="8">
        <v>0</v>
      </c>
      <c r="J39" s="8">
        <v>0</v>
      </c>
      <c r="K39" s="187" t="str">
        <f t="shared" si="2"/>
        <v>N/A</v>
      </c>
      <c r="L39" s="8">
        <v>0</v>
      </c>
      <c r="M39" s="8">
        <v>0</v>
      </c>
      <c r="N39" s="182" t="str">
        <f t="shared" si="3"/>
        <v>N/A</v>
      </c>
      <c r="O39" s="8">
        <v>0</v>
      </c>
      <c r="P39" s="8">
        <v>0</v>
      </c>
      <c r="Q39" s="182" t="str">
        <f t="shared" si="4"/>
        <v>N/A</v>
      </c>
      <c r="R39" s="8">
        <v>611</v>
      </c>
      <c r="S39" s="8">
        <v>586</v>
      </c>
      <c r="T39" s="334">
        <f t="shared" si="5"/>
        <v>0.95908346972176761</v>
      </c>
      <c r="U39" s="8">
        <v>611</v>
      </c>
      <c r="V39" s="8">
        <v>586</v>
      </c>
      <c r="W39" s="334">
        <f t="shared" si="6"/>
        <v>0.95908346972176761</v>
      </c>
      <c r="X39" s="8">
        <v>158</v>
      </c>
      <c r="Y39" s="8">
        <v>126</v>
      </c>
      <c r="Z39" s="187">
        <f t="shared" si="7"/>
        <v>0.79746835443037978</v>
      </c>
      <c r="AA39" s="8">
        <v>0</v>
      </c>
      <c r="AB39" s="8">
        <v>0</v>
      </c>
      <c r="AC39" s="182" t="str">
        <f t="shared" si="8"/>
        <v>N/A</v>
      </c>
      <c r="AD39" s="8">
        <v>0</v>
      </c>
      <c r="AE39" s="8">
        <v>0</v>
      </c>
      <c r="AF39" s="182" t="str">
        <f t="shared" si="9"/>
        <v>N/A</v>
      </c>
      <c r="AG39" s="8">
        <v>158</v>
      </c>
      <c r="AH39" s="8">
        <v>126</v>
      </c>
      <c r="AI39" s="182">
        <f t="shared" si="10"/>
        <v>0.79746835443037978</v>
      </c>
      <c r="AJ39" s="8">
        <v>50</v>
      </c>
      <c r="AK39" s="8">
        <v>43</v>
      </c>
      <c r="AL39" s="187">
        <f t="shared" si="11"/>
        <v>0.86</v>
      </c>
      <c r="AM39" s="8">
        <v>0</v>
      </c>
      <c r="AN39" s="8">
        <v>0</v>
      </c>
      <c r="AO39" s="182" t="str">
        <f t="shared" si="12"/>
        <v>N/A</v>
      </c>
      <c r="AP39" s="8">
        <v>0</v>
      </c>
      <c r="AQ39" s="8">
        <v>0</v>
      </c>
      <c r="AR39" s="182" t="str">
        <f t="shared" si="13"/>
        <v>N/A</v>
      </c>
      <c r="AS39" s="8">
        <v>50</v>
      </c>
      <c r="AT39" s="8">
        <v>43</v>
      </c>
      <c r="AU39" s="334">
        <f t="shared" si="14"/>
        <v>0.86</v>
      </c>
      <c r="AV39" s="8">
        <v>1157</v>
      </c>
      <c r="AW39" s="8">
        <v>1008</v>
      </c>
      <c r="AX39" s="187">
        <f t="shared" si="15"/>
        <v>0.87121866897147793</v>
      </c>
      <c r="AY39" s="8">
        <v>0</v>
      </c>
      <c r="AZ39" s="8">
        <v>0</v>
      </c>
      <c r="BA39" s="187" t="str">
        <f t="shared" si="16"/>
        <v>N/A</v>
      </c>
      <c r="BB39" s="8">
        <v>0</v>
      </c>
      <c r="BC39" s="8">
        <v>0</v>
      </c>
      <c r="BD39" s="182" t="str">
        <f t="shared" si="17"/>
        <v>N/A</v>
      </c>
      <c r="BE39" s="8">
        <v>0</v>
      </c>
      <c r="BF39" s="8">
        <v>0</v>
      </c>
      <c r="BG39" s="182" t="str">
        <f t="shared" si="18"/>
        <v>N/A</v>
      </c>
      <c r="BH39" s="8">
        <v>974</v>
      </c>
      <c r="BI39" s="8">
        <v>901</v>
      </c>
      <c r="BJ39" s="187">
        <f t="shared" si="19"/>
        <v>0.92505133470225875</v>
      </c>
      <c r="BK39" s="8">
        <v>2131</v>
      </c>
      <c r="BL39" s="8">
        <v>1909</v>
      </c>
      <c r="BM39" s="187">
        <f t="shared" si="20"/>
        <v>0.89582355701548566</v>
      </c>
      <c r="BN39" s="8">
        <v>0</v>
      </c>
      <c r="BO39" s="8">
        <v>0</v>
      </c>
      <c r="BP39" s="187" t="str">
        <f t="shared" si="21"/>
        <v>N/A</v>
      </c>
      <c r="BQ39" s="8">
        <v>2339</v>
      </c>
      <c r="BR39" s="8">
        <v>2078</v>
      </c>
      <c r="BS39" s="187">
        <f t="shared" si="22"/>
        <v>0.88841385207353574</v>
      </c>
      <c r="BT39" s="8">
        <v>2950</v>
      </c>
      <c r="BU39" s="8">
        <v>2664</v>
      </c>
      <c r="BV39" s="187">
        <f t="shared" si="23"/>
        <v>0.90305084745762709</v>
      </c>
      <c r="BW39" s="8">
        <v>10800</v>
      </c>
      <c r="BX39" s="8">
        <v>4880</v>
      </c>
      <c r="BY39" s="322">
        <f t="shared" si="24"/>
        <v>0.45185185185185184</v>
      </c>
      <c r="BZ39" s="8">
        <v>7025</v>
      </c>
      <c r="CA39" s="8">
        <v>3611</v>
      </c>
      <c r="CB39" s="322">
        <f t="shared" si="25"/>
        <v>0.51402135231316726</v>
      </c>
      <c r="CC39" s="8">
        <v>3840</v>
      </c>
      <c r="CD39" s="8">
        <v>1920</v>
      </c>
      <c r="CE39" s="322">
        <f t="shared" si="26"/>
        <v>0.5</v>
      </c>
      <c r="CF39" s="8">
        <v>1050</v>
      </c>
      <c r="CG39" s="8">
        <v>437</v>
      </c>
      <c r="CH39" s="187">
        <f t="shared" si="27"/>
        <v>0.41619047619047617</v>
      </c>
      <c r="CI39" s="8">
        <v>4890</v>
      </c>
      <c r="CJ39" s="8">
        <v>2357</v>
      </c>
      <c r="CK39" s="187">
        <f t="shared" si="28"/>
        <v>0.48200408997955008</v>
      </c>
      <c r="CL39" s="8">
        <v>945</v>
      </c>
      <c r="CM39" s="8">
        <v>404</v>
      </c>
      <c r="CN39" s="322">
        <f t="shared" si="29"/>
        <v>0.42751322751322751</v>
      </c>
      <c r="CO39" s="8">
        <v>300</v>
      </c>
      <c r="CP39" s="8">
        <v>48</v>
      </c>
      <c r="CQ39" s="322">
        <f t="shared" si="30"/>
        <v>0.16</v>
      </c>
      <c r="CR39" s="8">
        <v>23960</v>
      </c>
      <c r="CS39" s="8">
        <v>11300</v>
      </c>
      <c r="CT39" s="322">
        <f t="shared" si="31"/>
        <v>0.47161936560934892</v>
      </c>
      <c r="CU39" s="8">
        <v>26910</v>
      </c>
      <c r="CV39" s="8">
        <v>13964</v>
      </c>
      <c r="CW39" s="322">
        <f t="shared" si="32"/>
        <v>0.51891490152359721</v>
      </c>
      <c r="CX39" s="8">
        <v>945</v>
      </c>
      <c r="CY39" s="8">
        <v>404</v>
      </c>
      <c r="CZ39" s="182">
        <f t="shared" si="33"/>
        <v>0.42751322751322751</v>
      </c>
      <c r="DA39" s="8">
        <v>300</v>
      </c>
      <c r="DB39" s="8">
        <v>48</v>
      </c>
      <c r="DC39" s="182">
        <f t="shared" si="34"/>
        <v>0.16</v>
      </c>
      <c r="DD39" s="8">
        <v>14968</v>
      </c>
      <c r="DE39" s="8">
        <v>7134</v>
      </c>
      <c r="DF39" s="322">
        <f t="shared" si="35"/>
        <v>0.47661678246926775</v>
      </c>
      <c r="DG39" s="54">
        <v>0.86</v>
      </c>
      <c r="DH39" s="54">
        <v>0.905197305101059</v>
      </c>
      <c r="DI39" s="54">
        <f t="shared" si="36"/>
        <v>1.0525550059314639</v>
      </c>
      <c r="DJ39" s="54" t="s">
        <v>341</v>
      </c>
      <c r="DK39" s="54">
        <v>0</v>
      </c>
      <c r="DL39" s="54" t="str">
        <f t="shared" si="37"/>
        <v>N/A</v>
      </c>
      <c r="DM39" s="54">
        <v>0.86</v>
      </c>
      <c r="DN39" s="54">
        <v>0.905197305101059</v>
      </c>
      <c r="DO39" s="54">
        <f t="shared" si="38"/>
        <v>1.0525550059314639</v>
      </c>
      <c r="DP39" s="54">
        <v>0.76</v>
      </c>
      <c r="DQ39" s="54">
        <v>0.93650793650793696</v>
      </c>
      <c r="DR39" s="54">
        <f t="shared" si="39"/>
        <v>1.2322472848788644</v>
      </c>
      <c r="DS39" s="54">
        <v>0.18</v>
      </c>
      <c r="DT39" s="54">
        <v>0.97305389221556904</v>
      </c>
      <c r="DU39" s="54">
        <f t="shared" si="40"/>
        <v>5.4058549567531617</v>
      </c>
      <c r="DV39" s="54">
        <v>0.47</v>
      </c>
      <c r="DW39" s="54">
        <v>0.95733788395904396</v>
      </c>
      <c r="DX39" s="54">
        <f t="shared" si="41"/>
        <v>2.0368891148064767</v>
      </c>
      <c r="DY39" s="54">
        <v>0.81</v>
      </c>
      <c r="DZ39" s="54">
        <v>0.90858369098712399</v>
      </c>
      <c r="EA39" s="54">
        <f t="shared" si="42"/>
        <v>1.1217082604779307</v>
      </c>
      <c r="EB39" s="54">
        <v>0.18</v>
      </c>
      <c r="EC39" s="54">
        <v>0.97305389221556904</v>
      </c>
      <c r="ED39" s="54">
        <f t="shared" si="43"/>
        <v>5.4058549567531617</v>
      </c>
      <c r="EE39" s="54">
        <v>0.495</v>
      </c>
      <c r="EF39" s="54">
        <v>0.91666666666666596</v>
      </c>
      <c r="EG39" s="54">
        <f t="shared" si="44"/>
        <v>1.8518518518518505</v>
      </c>
      <c r="EH39" s="54">
        <v>0.8</v>
      </c>
      <c r="EI39" s="54">
        <v>0.77800000000000002</v>
      </c>
      <c r="EJ39" s="54">
        <f t="shared" si="45"/>
        <v>0.97250000000000003</v>
      </c>
      <c r="EK39" s="54">
        <v>0.23</v>
      </c>
      <c r="EL39" s="54">
        <v>0.32705882352941201</v>
      </c>
      <c r="EM39" s="54">
        <f t="shared" si="46"/>
        <v>1.4219948849104869</v>
      </c>
      <c r="EN39" s="54">
        <v>0.51500000000000001</v>
      </c>
      <c r="EO39" s="54">
        <v>0.50663716814159299</v>
      </c>
      <c r="EP39" s="54">
        <f t="shared" si="47"/>
        <v>0.98376149153707371</v>
      </c>
      <c r="EQ39" s="54">
        <v>0.80500000000000005</v>
      </c>
      <c r="ER39" s="54">
        <v>0.82254758418740903</v>
      </c>
      <c r="ES39" s="54">
        <f t="shared" si="48"/>
        <v>1.0217982412265949</v>
      </c>
      <c r="ET39" s="54">
        <v>0.20500000000000002</v>
      </c>
      <c r="EU39" s="54">
        <v>0.35730305578917898</v>
      </c>
      <c r="EV39" s="54">
        <f t="shared" si="49"/>
        <v>1.7429417355569705</v>
      </c>
      <c r="EW39" s="54">
        <v>0.505</v>
      </c>
      <c r="EX39" s="54">
        <v>0.58486107132626797</v>
      </c>
      <c r="EY39" s="54">
        <f t="shared" si="50"/>
        <v>1.1581407352995405</v>
      </c>
      <c r="EZ39" s="54">
        <v>0.77</v>
      </c>
      <c r="FA39" s="54">
        <v>0.64988558352402703</v>
      </c>
      <c r="FB39" s="54">
        <f t="shared" si="51"/>
        <v>0.84400725132990517</v>
      </c>
      <c r="FC39" s="54">
        <v>0.3</v>
      </c>
      <c r="FD39" s="54">
        <v>0.49687500000000001</v>
      </c>
      <c r="FE39" s="54">
        <f t="shared" si="52"/>
        <v>1.65625</v>
      </c>
      <c r="FF39" s="54">
        <v>0.53500000000000003</v>
      </c>
      <c r="FG39" s="54">
        <v>0.52524395417904102</v>
      </c>
      <c r="FH39" s="54">
        <f t="shared" si="53"/>
        <v>0.98176440033465606</v>
      </c>
      <c r="FI39" s="54">
        <v>0.86</v>
      </c>
      <c r="FJ39" s="54">
        <v>0.86881188118811903</v>
      </c>
      <c r="FK39" s="54">
        <f t="shared" si="54"/>
        <v>1.010246373474557</v>
      </c>
      <c r="FL39" s="54">
        <v>0.61009999999999998</v>
      </c>
      <c r="FM39" s="54">
        <v>1</v>
      </c>
      <c r="FN39" s="54">
        <f t="shared" si="55"/>
        <v>1.6390755613833798</v>
      </c>
      <c r="FO39" s="61">
        <v>993</v>
      </c>
      <c r="FP39" s="61">
        <v>175</v>
      </c>
      <c r="FQ39" s="92">
        <f t="shared" si="56"/>
        <v>0.17623363544813697</v>
      </c>
      <c r="FR39" s="61">
        <v>43</v>
      </c>
      <c r="FS39" s="61">
        <v>40</v>
      </c>
      <c r="FT39" s="92">
        <f t="shared" si="57"/>
        <v>0.93023255813953487</v>
      </c>
      <c r="FU39" s="61">
        <v>1036</v>
      </c>
      <c r="FV39" s="61">
        <v>215</v>
      </c>
      <c r="FW39" s="92">
        <f t="shared" si="58"/>
        <v>0.20752895752895753</v>
      </c>
      <c r="FX39" s="61">
        <v>10065</v>
      </c>
      <c r="FY39" s="61">
        <v>3435</v>
      </c>
      <c r="FZ39" s="92">
        <f t="shared" si="59"/>
        <v>0.3412816691505216</v>
      </c>
      <c r="GA39" s="61">
        <v>11101</v>
      </c>
      <c r="GB39" s="61">
        <v>3650</v>
      </c>
      <c r="GC39" s="92">
        <f t="shared" si="60"/>
        <v>0.32879920727862355</v>
      </c>
      <c r="GD39" s="61">
        <v>284</v>
      </c>
      <c r="GE39" s="61">
        <v>3</v>
      </c>
      <c r="GF39" s="54">
        <f t="shared" si="61"/>
        <v>1.0563380281690141E-2</v>
      </c>
      <c r="GG39" s="61">
        <v>730</v>
      </c>
      <c r="GH39" s="61">
        <v>193</v>
      </c>
      <c r="GI39" s="54">
        <f t="shared" si="62"/>
        <v>0.26438356164383564</v>
      </c>
      <c r="GJ39" s="61">
        <v>183</v>
      </c>
      <c r="GK39" s="61">
        <v>0</v>
      </c>
      <c r="GL39" s="54">
        <f t="shared" si="63"/>
        <v>0</v>
      </c>
    </row>
    <row r="40" spans="1:194" s="44" customFormat="1" ht="15" customHeight="1" x14ac:dyDescent="0.55000000000000004">
      <c r="A40" s="8">
        <v>94</v>
      </c>
      <c r="B40" s="9" t="s">
        <v>156</v>
      </c>
      <c r="C40" s="8">
        <v>368</v>
      </c>
      <c r="D40" s="8">
        <v>287</v>
      </c>
      <c r="E40" s="187">
        <f t="shared" si="0"/>
        <v>0.77989130434782605</v>
      </c>
      <c r="F40" s="8">
        <v>393</v>
      </c>
      <c r="G40" s="8">
        <v>332</v>
      </c>
      <c r="H40" s="187">
        <f t="shared" si="1"/>
        <v>0.84478371501272265</v>
      </c>
      <c r="I40" s="8">
        <v>0</v>
      </c>
      <c r="J40" s="8">
        <v>0</v>
      </c>
      <c r="K40" s="187" t="str">
        <f t="shared" si="2"/>
        <v>N/A</v>
      </c>
      <c r="L40" s="8">
        <v>0</v>
      </c>
      <c r="M40" s="8">
        <v>0</v>
      </c>
      <c r="N40" s="182" t="str">
        <f t="shared" si="3"/>
        <v>N/A</v>
      </c>
      <c r="O40" s="8">
        <v>0</v>
      </c>
      <c r="P40" s="8">
        <v>0</v>
      </c>
      <c r="Q40" s="182" t="str">
        <f t="shared" si="4"/>
        <v>N/A</v>
      </c>
      <c r="R40" s="8">
        <v>761</v>
      </c>
      <c r="S40" s="8">
        <v>619</v>
      </c>
      <c r="T40" s="334">
        <f t="shared" si="5"/>
        <v>0.81340341655716164</v>
      </c>
      <c r="U40" s="8">
        <v>761</v>
      </c>
      <c r="V40" s="8">
        <v>619</v>
      </c>
      <c r="W40" s="334">
        <f t="shared" si="6"/>
        <v>0.81340341655716164</v>
      </c>
      <c r="X40" s="8">
        <v>124</v>
      </c>
      <c r="Y40" s="8">
        <v>106</v>
      </c>
      <c r="Z40" s="187">
        <f t="shared" si="7"/>
        <v>0.85483870967741937</v>
      </c>
      <c r="AA40" s="8">
        <v>0</v>
      </c>
      <c r="AB40" s="8">
        <v>0</v>
      </c>
      <c r="AC40" s="182" t="str">
        <f t="shared" si="8"/>
        <v>N/A</v>
      </c>
      <c r="AD40" s="8">
        <v>0</v>
      </c>
      <c r="AE40" s="8">
        <v>0</v>
      </c>
      <c r="AF40" s="182" t="str">
        <f t="shared" si="9"/>
        <v>N/A</v>
      </c>
      <c r="AG40" s="8">
        <v>124</v>
      </c>
      <c r="AH40" s="8">
        <v>106</v>
      </c>
      <c r="AI40" s="182">
        <f t="shared" si="10"/>
        <v>0.85483870967741937</v>
      </c>
      <c r="AJ40" s="8">
        <v>0</v>
      </c>
      <c r="AK40" s="8">
        <v>0</v>
      </c>
      <c r="AL40" s="187" t="str">
        <f t="shared" si="11"/>
        <v>N/A</v>
      </c>
      <c r="AM40" s="8">
        <v>0</v>
      </c>
      <c r="AN40" s="8">
        <v>0</v>
      </c>
      <c r="AO40" s="182" t="str">
        <f t="shared" si="12"/>
        <v>N/A</v>
      </c>
      <c r="AP40" s="8">
        <v>0</v>
      </c>
      <c r="AQ40" s="8">
        <v>0</v>
      </c>
      <c r="AR40" s="182" t="str">
        <f t="shared" si="13"/>
        <v>N/A</v>
      </c>
      <c r="AS40" s="8">
        <v>0</v>
      </c>
      <c r="AT40" s="8">
        <v>0</v>
      </c>
      <c r="AU40" s="334" t="str">
        <f t="shared" si="14"/>
        <v>N/A</v>
      </c>
      <c r="AV40" s="8">
        <v>930</v>
      </c>
      <c r="AW40" s="8">
        <v>738</v>
      </c>
      <c r="AX40" s="187">
        <f t="shared" si="15"/>
        <v>0.79354838709677422</v>
      </c>
      <c r="AY40" s="8">
        <v>0</v>
      </c>
      <c r="AZ40" s="8">
        <v>0</v>
      </c>
      <c r="BA40" s="187" t="str">
        <f t="shared" si="16"/>
        <v>N/A</v>
      </c>
      <c r="BB40" s="8">
        <v>0</v>
      </c>
      <c r="BC40" s="8">
        <v>0</v>
      </c>
      <c r="BD40" s="182" t="str">
        <f t="shared" si="17"/>
        <v>N/A</v>
      </c>
      <c r="BE40" s="8">
        <v>0</v>
      </c>
      <c r="BF40" s="8">
        <v>0</v>
      </c>
      <c r="BG40" s="182" t="str">
        <f t="shared" si="18"/>
        <v>N/A</v>
      </c>
      <c r="BH40" s="8">
        <v>756</v>
      </c>
      <c r="BI40" s="8">
        <v>889</v>
      </c>
      <c r="BJ40" s="187">
        <f t="shared" si="19"/>
        <v>1.1759259259259258</v>
      </c>
      <c r="BK40" s="8">
        <v>1686</v>
      </c>
      <c r="BL40" s="8">
        <v>1627</v>
      </c>
      <c r="BM40" s="187">
        <f t="shared" si="20"/>
        <v>0.96500593119810196</v>
      </c>
      <c r="BN40" s="8">
        <v>0</v>
      </c>
      <c r="BO40" s="8">
        <v>0</v>
      </c>
      <c r="BP40" s="187" t="str">
        <f t="shared" si="21"/>
        <v>N/A</v>
      </c>
      <c r="BQ40" s="8">
        <v>1810</v>
      </c>
      <c r="BR40" s="8">
        <v>1733</v>
      </c>
      <c r="BS40" s="187">
        <f t="shared" si="22"/>
        <v>0.95745856353591163</v>
      </c>
      <c r="BT40" s="8">
        <v>2571</v>
      </c>
      <c r="BU40" s="8">
        <v>2352</v>
      </c>
      <c r="BV40" s="187">
        <f t="shared" si="23"/>
        <v>0.91481913652275382</v>
      </c>
      <c r="BW40" s="8">
        <v>7200</v>
      </c>
      <c r="BX40" s="8">
        <v>1120</v>
      </c>
      <c r="BY40" s="322">
        <f t="shared" si="24"/>
        <v>0.15555555555555556</v>
      </c>
      <c r="BZ40" s="8">
        <v>7075</v>
      </c>
      <c r="CA40" s="8">
        <v>2417</v>
      </c>
      <c r="CB40" s="322">
        <f t="shared" si="25"/>
        <v>0.34162544169611309</v>
      </c>
      <c r="CC40" s="8">
        <v>3840</v>
      </c>
      <c r="CD40" s="8">
        <v>1280</v>
      </c>
      <c r="CE40" s="322">
        <f t="shared" si="26"/>
        <v>0.33333333333333331</v>
      </c>
      <c r="CF40" s="8">
        <v>0</v>
      </c>
      <c r="CG40" s="8">
        <v>0</v>
      </c>
      <c r="CH40" s="187" t="str">
        <f t="shared" si="27"/>
        <v>N/A</v>
      </c>
      <c r="CI40" s="8">
        <v>3840</v>
      </c>
      <c r="CJ40" s="8">
        <v>1280</v>
      </c>
      <c r="CK40" s="187">
        <f t="shared" si="28"/>
        <v>0.33333333333333331</v>
      </c>
      <c r="CL40" s="8">
        <v>795</v>
      </c>
      <c r="CM40" s="8">
        <v>515</v>
      </c>
      <c r="CN40" s="322">
        <f t="shared" si="29"/>
        <v>0.64779874213836475</v>
      </c>
      <c r="CO40" s="8">
        <v>300</v>
      </c>
      <c r="CP40" s="8">
        <v>22</v>
      </c>
      <c r="CQ40" s="322">
        <f t="shared" si="30"/>
        <v>7.3333333333333334E-2</v>
      </c>
      <c r="CR40" s="8">
        <v>19210</v>
      </c>
      <c r="CS40" s="8">
        <v>5354</v>
      </c>
      <c r="CT40" s="322">
        <f t="shared" si="31"/>
        <v>0.27870900572618429</v>
      </c>
      <c r="CU40" s="8">
        <v>21781</v>
      </c>
      <c r="CV40" s="8">
        <v>7706</v>
      </c>
      <c r="CW40" s="322">
        <f t="shared" si="32"/>
        <v>0.35379459161654653</v>
      </c>
      <c r="CX40" s="8">
        <v>795</v>
      </c>
      <c r="CY40" s="8">
        <v>515</v>
      </c>
      <c r="CZ40" s="182">
        <f t="shared" si="33"/>
        <v>0.64779874213836475</v>
      </c>
      <c r="DA40" s="8">
        <v>300</v>
      </c>
      <c r="DB40" s="8">
        <v>22</v>
      </c>
      <c r="DC40" s="182">
        <f t="shared" si="34"/>
        <v>7.3333333333333334E-2</v>
      </c>
      <c r="DD40" s="8">
        <v>11433</v>
      </c>
      <c r="DE40" s="8">
        <v>2732</v>
      </c>
      <c r="DF40" s="322">
        <f t="shared" si="35"/>
        <v>0.2389574040059477</v>
      </c>
      <c r="DG40" s="54">
        <v>0.93</v>
      </c>
      <c r="DH40" s="54">
        <v>0.92960184650894395</v>
      </c>
      <c r="DI40" s="54">
        <f t="shared" si="36"/>
        <v>0.99957187796660629</v>
      </c>
      <c r="DJ40" s="54" t="s">
        <v>341</v>
      </c>
      <c r="DK40" s="54">
        <v>0</v>
      </c>
      <c r="DL40" s="54" t="str">
        <f t="shared" si="37"/>
        <v>N/A</v>
      </c>
      <c r="DM40" s="54">
        <v>0.93</v>
      </c>
      <c r="DN40" s="54">
        <v>0.92960184650894395</v>
      </c>
      <c r="DO40" s="54">
        <f t="shared" si="38"/>
        <v>0.99957187796660629</v>
      </c>
      <c r="DP40" s="54">
        <v>0.79</v>
      </c>
      <c r="DQ40" s="54">
        <v>0.83275261324041805</v>
      </c>
      <c r="DR40" s="54">
        <f t="shared" si="39"/>
        <v>1.0541172319498961</v>
      </c>
      <c r="DS40" s="54">
        <v>0.63</v>
      </c>
      <c r="DT40" s="54">
        <v>0.64759036144578297</v>
      </c>
      <c r="DU40" s="54">
        <f t="shared" si="40"/>
        <v>1.0279212086440999</v>
      </c>
      <c r="DV40" s="54">
        <v>0.71</v>
      </c>
      <c r="DW40" s="54">
        <v>0.73344103392568705</v>
      </c>
      <c r="DX40" s="54">
        <f t="shared" si="41"/>
        <v>1.0330155407404042</v>
      </c>
      <c r="DY40" s="54">
        <v>0.8600000000000001</v>
      </c>
      <c r="DZ40" s="54">
        <v>0.91584158415841599</v>
      </c>
      <c r="EA40" s="54">
        <f t="shared" si="42"/>
        <v>1.0649320746028093</v>
      </c>
      <c r="EB40" s="54">
        <v>0.63</v>
      </c>
      <c r="EC40" s="54">
        <v>0.64759036144578297</v>
      </c>
      <c r="ED40" s="54">
        <f t="shared" si="43"/>
        <v>1.0279212086440999</v>
      </c>
      <c r="EE40" s="54">
        <v>0.74500000000000011</v>
      </c>
      <c r="EF40" s="54">
        <v>0.87797619047619002</v>
      </c>
      <c r="EG40" s="54">
        <f t="shared" si="44"/>
        <v>1.1784915308405233</v>
      </c>
      <c r="EH40" s="54">
        <v>0.69</v>
      </c>
      <c r="EI40" s="54">
        <v>0.896750169262018</v>
      </c>
      <c r="EJ40" s="54">
        <f t="shared" si="45"/>
        <v>1.2996379264666928</v>
      </c>
      <c r="EK40" s="54">
        <v>0.22</v>
      </c>
      <c r="EL40" s="54">
        <v>0.50749999999999995</v>
      </c>
      <c r="EM40" s="54">
        <f t="shared" si="46"/>
        <v>2.3068181818181817</v>
      </c>
      <c r="EN40" s="54">
        <v>0.45499999999999996</v>
      </c>
      <c r="EO40" s="54">
        <v>0.72226372805379202</v>
      </c>
      <c r="EP40" s="54">
        <f t="shared" si="47"/>
        <v>1.5873928089094331</v>
      </c>
      <c r="EQ40" s="54">
        <v>0.77500000000000002</v>
      </c>
      <c r="ER40" s="54">
        <v>0.90450341777241605</v>
      </c>
      <c r="ES40" s="54">
        <f t="shared" si="48"/>
        <v>1.1671011842224723</v>
      </c>
      <c r="ET40" s="54">
        <v>0.42499999999999999</v>
      </c>
      <c r="EU40" s="54">
        <v>0.52452415812591502</v>
      </c>
      <c r="EV40" s="54">
        <f t="shared" si="49"/>
        <v>1.2341744897080353</v>
      </c>
      <c r="EW40" s="54">
        <v>0.6</v>
      </c>
      <c r="EX40" s="54">
        <v>0.76978977420192096</v>
      </c>
      <c r="EY40" s="54">
        <f t="shared" si="50"/>
        <v>1.2829829570032016</v>
      </c>
      <c r="EZ40" s="54" t="s">
        <v>341</v>
      </c>
      <c r="FA40" s="54">
        <v>0</v>
      </c>
      <c r="FB40" s="54" t="str">
        <f t="shared" si="51"/>
        <v>N/A</v>
      </c>
      <c r="FC40" s="54">
        <v>0.28000000000000003</v>
      </c>
      <c r="FD40" s="54">
        <v>0.50703125000000004</v>
      </c>
      <c r="FE40" s="54">
        <f t="shared" si="52"/>
        <v>1.8108258928571428</v>
      </c>
      <c r="FF40" s="54">
        <v>0.28000000000000003</v>
      </c>
      <c r="FG40" s="54">
        <v>0.50703125000000004</v>
      </c>
      <c r="FH40" s="54">
        <f t="shared" si="53"/>
        <v>1.8108258928571428</v>
      </c>
      <c r="FI40" s="54">
        <v>0.98</v>
      </c>
      <c r="FJ40" s="54">
        <v>1</v>
      </c>
      <c r="FK40" s="54">
        <f t="shared" si="54"/>
        <v>1.0204081632653061</v>
      </c>
      <c r="FL40" s="54">
        <v>0.61009999999999998</v>
      </c>
      <c r="FM40" s="54">
        <v>1</v>
      </c>
      <c r="FN40" s="54">
        <f t="shared" si="55"/>
        <v>1.6390755613833798</v>
      </c>
      <c r="FO40" s="61">
        <v>862</v>
      </c>
      <c r="FP40" s="61">
        <v>107</v>
      </c>
      <c r="FQ40" s="92">
        <f t="shared" si="56"/>
        <v>0.12412993039443156</v>
      </c>
      <c r="FR40" s="61">
        <v>141</v>
      </c>
      <c r="FS40" s="61">
        <v>24</v>
      </c>
      <c r="FT40" s="92">
        <f t="shared" si="57"/>
        <v>0.1702127659574468</v>
      </c>
      <c r="FU40" s="61">
        <v>1003</v>
      </c>
      <c r="FV40" s="61">
        <v>131</v>
      </c>
      <c r="FW40" s="92">
        <f t="shared" si="58"/>
        <v>0.13060817547357925</v>
      </c>
      <c r="FX40" s="61">
        <v>7541</v>
      </c>
      <c r="FY40" s="61">
        <v>1507</v>
      </c>
      <c r="FZ40" s="92">
        <f t="shared" si="59"/>
        <v>0.19984086991115238</v>
      </c>
      <c r="GA40" s="61">
        <v>8544</v>
      </c>
      <c r="GB40" s="61">
        <v>1638</v>
      </c>
      <c r="GC40" s="92">
        <f t="shared" si="60"/>
        <v>0.19171348314606743</v>
      </c>
      <c r="GD40" s="61">
        <v>339</v>
      </c>
      <c r="GE40" s="61">
        <v>9</v>
      </c>
      <c r="GF40" s="54">
        <f t="shared" si="61"/>
        <v>2.6548672566371681E-2</v>
      </c>
      <c r="GG40" s="61">
        <v>699</v>
      </c>
      <c r="GH40" s="61">
        <v>24</v>
      </c>
      <c r="GI40" s="54">
        <f t="shared" si="62"/>
        <v>3.4334763948497854E-2</v>
      </c>
      <c r="GJ40" s="61">
        <v>183</v>
      </c>
      <c r="GK40" s="61">
        <v>22</v>
      </c>
      <c r="GL40" s="54">
        <f t="shared" si="63"/>
        <v>0.12021857923497267</v>
      </c>
    </row>
    <row r="41" spans="1:194" s="44" customFormat="1" ht="15" customHeight="1" x14ac:dyDescent="0.55000000000000004">
      <c r="A41" s="8">
        <v>95</v>
      </c>
      <c r="B41" s="9" t="s">
        <v>158</v>
      </c>
      <c r="C41" s="8">
        <v>1183</v>
      </c>
      <c r="D41" s="8">
        <v>814</v>
      </c>
      <c r="E41" s="187">
        <f t="shared" si="0"/>
        <v>0.6880811496196112</v>
      </c>
      <c r="F41" s="8">
        <v>463</v>
      </c>
      <c r="G41" s="8">
        <v>432</v>
      </c>
      <c r="H41" s="187">
        <f t="shared" si="1"/>
        <v>0.93304535637149033</v>
      </c>
      <c r="I41" s="8">
        <v>40</v>
      </c>
      <c r="J41" s="8">
        <v>41</v>
      </c>
      <c r="K41" s="187">
        <f t="shared" si="2"/>
        <v>1.0249999999999999</v>
      </c>
      <c r="L41" s="8">
        <v>26</v>
      </c>
      <c r="M41" s="8">
        <v>68</v>
      </c>
      <c r="N41" s="182">
        <f t="shared" si="3"/>
        <v>2.6153846153846154</v>
      </c>
      <c r="O41" s="8">
        <v>0</v>
      </c>
      <c r="P41" s="8">
        <v>0</v>
      </c>
      <c r="Q41" s="182" t="str">
        <f t="shared" si="4"/>
        <v>N/A</v>
      </c>
      <c r="R41" s="8">
        <v>1712</v>
      </c>
      <c r="S41" s="8">
        <v>1355</v>
      </c>
      <c r="T41" s="334">
        <f t="shared" si="5"/>
        <v>0.7914719626168224</v>
      </c>
      <c r="U41" s="8">
        <v>1712</v>
      </c>
      <c r="V41" s="8">
        <v>1355</v>
      </c>
      <c r="W41" s="334">
        <f t="shared" si="6"/>
        <v>0.7914719626168224</v>
      </c>
      <c r="X41" s="8">
        <v>119</v>
      </c>
      <c r="Y41" s="8">
        <v>94</v>
      </c>
      <c r="Z41" s="187">
        <f t="shared" si="7"/>
        <v>0.78991596638655459</v>
      </c>
      <c r="AA41" s="8">
        <v>30</v>
      </c>
      <c r="AB41" s="8">
        <v>18</v>
      </c>
      <c r="AC41" s="182">
        <f t="shared" si="8"/>
        <v>0.6</v>
      </c>
      <c r="AD41" s="8">
        <v>0</v>
      </c>
      <c r="AE41" s="8">
        <v>0</v>
      </c>
      <c r="AF41" s="182" t="str">
        <f t="shared" si="9"/>
        <v>N/A</v>
      </c>
      <c r="AG41" s="8">
        <v>149</v>
      </c>
      <c r="AH41" s="8">
        <v>112</v>
      </c>
      <c r="AI41" s="182">
        <f t="shared" si="10"/>
        <v>0.75167785234899331</v>
      </c>
      <c r="AJ41" s="8">
        <v>41</v>
      </c>
      <c r="AK41" s="8">
        <v>16</v>
      </c>
      <c r="AL41" s="187">
        <f t="shared" si="11"/>
        <v>0.3902439024390244</v>
      </c>
      <c r="AM41" s="8">
        <v>20</v>
      </c>
      <c r="AN41" s="8">
        <v>0</v>
      </c>
      <c r="AO41" s="182">
        <f t="shared" si="12"/>
        <v>0</v>
      </c>
      <c r="AP41" s="8">
        <v>0</v>
      </c>
      <c r="AQ41" s="8">
        <v>0</v>
      </c>
      <c r="AR41" s="182" t="str">
        <f t="shared" si="13"/>
        <v>N/A</v>
      </c>
      <c r="AS41" s="8">
        <v>61</v>
      </c>
      <c r="AT41" s="8">
        <v>16</v>
      </c>
      <c r="AU41" s="334">
        <f t="shared" si="14"/>
        <v>0.26229508196721313</v>
      </c>
      <c r="AV41" s="8">
        <v>620</v>
      </c>
      <c r="AW41" s="8">
        <v>595</v>
      </c>
      <c r="AX41" s="187">
        <f t="shared" si="15"/>
        <v>0.95967741935483875</v>
      </c>
      <c r="AY41" s="8">
        <v>145</v>
      </c>
      <c r="AZ41" s="8">
        <v>96</v>
      </c>
      <c r="BA41" s="187">
        <f t="shared" si="16"/>
        <v>0.66206896551724137</v>
      </c>
      <c r="BB41" s="8">
        <v>84</v>
      </c>
      <c r="BC41" s="8">
        <v>66</v>
      </c>
      <c r="BD41" s="182">
        <f t="shared" si="17"/>
        <v>0.7857142857142857</v>
      </c>
      <c r="BE41" s="8">
        <v>0</v>
      </c>
      <c r="BF41" s="8">
        <v>0</v>
      </c>
      <c r="BG41" s="182" t="str">
        <f t="shared" si="18"/>
        <v>N/A</v>
      </c>
      <c r="BH41" s="8">
        <v>1603</v>
      </c>
      <c r="BI41" s="8">
        <v>1585</v>
      </c>
      <c r="BJ41" s="187">
        <f t="shared" si="19"/>
        <v>0.98877105427323764</v>
      </c>
      <c r="BK41" s="8">
        <v>2452</v>
      </c>
      <c r="BL41" s="8">
        <v>2342</v>
      </c>
      <c r="BM41" s="187">
        <f t="shared" si="20"/>
        <v>0.95513866231647637</v>
      </c>
      <c r="BN41" s="8">
        <v>0</v>
      </c>
      <c r="BO41" s="8">
        <v>0</v>
      </c>
      <c r="BP41" s="187" t="str">
        <f t="shared" si="21"/>
        <v>N/A</v>
      </c>
      <c r="BQ41" s="8">
        <v>2662</v>
      </c>
      <c r="BR41" s="8">
        <v>2470</v>
      </c>
      <c r="BS41" s="187">
        <f t="shared" si="22"/>
        <v>0.92787377911344848</v>
      </c>
      <c r="BT41" s="8">
        <v>4374</v>
      </c>
      <c r="BU41" s="8">
        <v>3825</v>
      </c>
      <c r="BV41" s="187">
        <f t="shared" si="23"/>
        <v>0.87448559670781889</v>
      </c>
      <c r="BW41" s="8">
        <v>11040</v>
      </c>
      <c r="BX41" s="8">
        <v>5520</v>
      </c>
      <c r="BY41" s="322">
        <f t="shared" si="24"/>
        <v>0.5</v>
      </c>
      <c r="BZ41" s="8">
        <v>14075</v>
      </c>
      <c r="CA41" s="8">
        <v>7139</v>
      </c>
      <c r="CB41" s="322">
        <f t="shared" si="25"/>
        <v>0.50721136767317943</v>
      </c>
      <c r="CC41" s="8">
        <v>0</v>
      </c>
      <c r="CD41" s="8">
        <v>0</v>
      </c>
      <c r="CE41" s="322" t="str">
        <f t="shared" si="26"/>
        <v>N/A</v>
      </c>
      <c r="CF41" s="8">
        <v>650</v>
      </c>
      <c r="CG41" s="8">
        <v>176</v>
      </c>
      <c r="CH41" s="187">
        <f t="shared" si="27"/>
        <v>0.27076923076923076</v>
      </c>
      <c r="CI41" s="8">
        <v>650</v>
      </c>
      <c r="CJ41" s="8">
        <v>176</v>
      </c>
      <c r="CK41" s="187">
        <f t="shared" si="28"/>
        <v>0.27076923076923076</v>
      </c>
      <c r="CL41" s="8">
        <v>4290</v>
      </c>
      <c r="CM41" s="8">
        <v>2564</v>
      </c>
      <c r="CN41" s="322">
        <f t="shared" si="29"/>
        <v>0.59766899766899761</v>
      </c>
      <c r="CO41" s="8">
        <v>900</v>
      </c>
      <c r="CP41" s="8">
        <v>593</v>
      </c>
      <c r="CQ41" s="322">
        <f t="shared" si="30"/>
        <v>0.65888888888888886</v>
      </c>
      <c r="CR41" s="8">
        <v>30955</v>
      </c>
      <c r="CS41" s="8">
        <v>15992</v>
      </c>
      <c r="CT41" s="322">
        <f t="shared" si="31"/>
        <v>0.51662090130835081</v>
      </c>
      <c r="CU41" s="8">
        <v>35329</v>
      </c>
      <c r="CV41" s="8">
        <v>19817</v>
      </c>
      <c r="CW41" s="322">
        <f t="shared" si="32"/>
        <v>0.56092728353477317</v>
      </c>
      <c r="CX41" s="8">
        <v>4450</v>
      </c>
      <c r="CY41" s="8">
        <v>2716</v>
      </c>
      <c r="CZ41" s="182">
        <f t="shared" si="33"/>
        <v>0.61033707865168541</v>
      </c>
      <c r="DA41" s="8">
        <v>900</v>
      </c>
      <c r="DB41" s="8">
        <v>593</v>
      </c>
      <c r="DC41" s="182">
        <f t="shared" si="34"/>
        <v>0.65888888888888886</v>
      </c>
      <c r="DD41" s="8">
        <v>11648</v>
      </c>
      <c r="DE41" s="8">
        <v>6048</v>
      </c>
      <c r="DF41" s="322">
        <f t="shared" si="35"/>
        <v>0.51923076923076927</v>
      </c>
      <c r="DG41" s="54">
        <v>0.82</v>
      </c>
      <c r="DH41" s="54">
        <v>0.96840775063184503</v>
      </c>
      <c r="DI41" s="54">
        <f t="shared" si="36"/>
        <v>1.1809850617461526</v>
      </c>
      <c r="DJ41" s="54">
        <v>0.6</v>
      </c>
      <c r="DK41" s="54">
        <v>0.5</v>
      </c>
      <c r="DL41" s="54">
        <f t="shared" si="37"/>
        <v>0.83333333333333337</v>
      </c>
      <c r="DM41" s="54">
        <v>0.71</v>
      </c>
      <c r="DN41" s="54">
        <v>0.95020242914979802</v>
      </c>
      <c r="DO41" s="54">
        <f t="shared" si="38"/>
        <v>1.3383132804926734</v>
      </c>
      <c r="DP41" s="54">
        <v>0.81</v>
      </c>
      <c r="DQ41" s="54">
        <v>0.92741061755146303</v>
      </c>
      <c r="DR41" s="54">
        <f t="shared" si="39"/>
        <v>1.1449513796931641</v>
      </c>
      <c r="DS41" s="54">
        <v>0.69</v>
      </c>
      <c r="DT41" s="54">
        <v>0.72453703703703698</v>
      </c>
      <c r="DU41" s="54">
        <f t="shared" si="40"/>
        <v>1.0500536768652711</v>
      </c>
      <c r="DV41" s="54">
        <v>0.75</v>
      </c>
      <c r="DW41" s="54">
        <v>0.86273062730627303</v>
      </c>
      <c r="DX41" s="54">
        <f t="shared" si="41"/>
        <v>1.1503075030750307</v>
      </c>
      <c r="DY41" s="54">
        <v>0.81499999999999995</v>
      </c>
      <c r="DZ41" s="54">
        <v>0.95693054291780399</v>
      </c>
      <c r="EA41" s="54">
        <f t="shared" si="42"/>
        <v>1.1741479054206185</v>
      </c>
      <c r="EB41" s="54">
        <v>0.64500000000000002</v>
      </c>
      <c r="EC41" s="54">
        <v>0.68371212121212099</v>
      </c>
      <c r="ED41" s="54">
        <f t="shared" si="43"/>
        <v>1.0600187925769318</v>
      </c>
      <c r="EE41" s="54">
        <v>0.73</v>
      </c>
      <c r="EF41" s="54">
        <v>0.91921568627451</v>
      </c>
      <c r="EG41" s="54">
        <f t="shared" si="44"/>
        <v>1.2591995702390548</v>
      </c>
      <c r="EH41" s="54">
        <v>0.77</v>
      </c>
      <c r="EI41" s="54">
        <v>0.85647440794499596</v>
      </c>
      <c r="EJ41" s="54">
        <f t="shared" si="45"/>
        <v>1.112304425902592</v>
      </c>
      <c r="EK41" s="54">
        <v>0.27</v>
      </c>
      <c r="EL41" s="54">
        <v>0.29764492753623201</v>
      </c>
      <c r="EM41" s="54">
        <f t="shared" si="46"/>
        <v>1.102388620504563</v>
      </c>
      <c r="EN41" s="54">
        <v>0.52</v>
      </c>
      <c r="EO41" s="54">
        <v>0.663581790895448</v>
      </c>
      <c r="EP41" s="54">
        <f t="shared" si="47"/>
        <v>1.2761188286450922</v>
      </c>
      <c r="EQ41" s="54">
        <v>0.79249999999999998</v>
      </c>
      <c r="ER41" s="54">
        <v>0.88052872394509396</v>
      </c>
      <c r="ES41" s="54">
        <f t="shared" si="48"/>
        <v>1.111077254189393</v>
      </c>
      <c r="ET41" s="54">
        <v>0.45750000000000002</v>
      </c>
      <c r="EU41" s="54">
        <v>0.331349206349206</v>
      </c>
      <c r="EV41" s="54">
        <f t="shared" si="49"/>
        <v>0.72426056032613328</v>
      </c>
      <c r="EW41" s="54">
        <v>0.625</v>
      </c>
      <c r="EX41" s="54">
        <v>0.71292324771660698</v>
      </c>
      <c r="EY41" s="54">
        <f t="shared" si="50"/>
        <v>1.1406771963465712</v>
      </c>
      <c r="EZ41" s="54">
        <v>0.78</v>
      </c>
      <c r="FA41" s="54">
        <v>0.77840909090909105</v>
      </c>
      <c r="FB41" s="54">
        <f t="shared" si="51"/>
        <v>0.9979603729603731</v>
      </c>
      <c r="FC41" s="54" t="s">
        <v>341</v>
      </c>
      <c r="FD41" s="54">
        <v>0</v>
      </c>
      <c r="FE41" s="54" t="str">
        <f t="shared" si="52"/>
        <v>N/A</v>
      </c>
      <c r="FF41" s="54">
        <v>0.78</v>
      </c>
      <c r="FG41" s="54">
        <v>0.77840909090909105</v>
      </c>
      <c r="FH41" s="54">
        <f t="shared" si="53"/>
        <v>0.9979603729603731</v>
      </c>
      <c r="FI41" s="54">
        <v>0.84</v>
      </c>
      <c r="FJ41" s="54">
        <v>0.87187039764359398</v>
      </c>
      <c r="FK41" s="54">
        <f t="shared" si="54"/>
        <v>1.0379409495757073</v>
      </c>
      <c r="FL41" s="54">
        <v>0.61009999999999998</v>
      </c>
      <c r="FM41" s="54">
        <v>0.77740303541315303</v>
      </c>
      <c r="FN41" s="54">
        <f t="shared" si="55"/>
        <v>1.2742223166909574</v>
      </c>
      <c r="FO41" s="61">
        <v>1014</v>
      </c>
      <c r="FP41" s="61">
        <v>98</v>
      </c>
      <c r="FQ41" s="92">
        <f t="shared" si="56"/>
        <v>9.6646942800788949E-2</v>
      </c>
      <c r="FR41" s="61">
        <v>234</v>
      </c>
      <c r="FS41" s="61">
        <v>169</v>
      </c>
      <c r="FT41" s="92">
        <f t="shared" si="57"/>
        <v>0.72222222222222221</v>
      </c>
      <c r="FU41" s="61">
        <v>1248</v>
      </c>
      <c r="FV41" s="61">
        <v>267</v>
      </c>
      <c r="FW41" s="92">
        <f t="shared" si="58"/>
        <v>0.21394230769230768</v>
      </c>
      <c r="FX41" s="61">
        <v>14326</v>
      </c>
      <c r="FY41" s="61">
        <v>6595</v>
      </c>
      <c r="FZ41" s="92">
        <f t="shared" si="59"/>
        <v>0.46035180790171715</v>
      </c>
      <c r="GA41" s="61">
        <v>15574</v>
      </c>
      <c r="GB41" s="61">
        <v>6862</v>
      </c>
      <c r="GC41" s="92">
        <f t="shared" si="60"/>
        <v>0.44060613843585461</v>
      </c>
      <c r="GD41" s="61">
        <v>568</v>
      </c>
      <c r="GE41" s="61">
        <v>1</v>
      </c>
      <c r="GF41" s="54">
        <f t="shared" si="61"/>
        <v>1.7605633802816902E-3</v>
      </c>
      <c r="GG41" s="61">
        <v>3270</v>
      </c>
      <c r="GH41" s="61">
        <v>919</v>
      </c>
      <c r="GI41" s="54">
        <f t="shared" si="62"/>
        <v>0.28103975535168196</v>
      </c>
      <c r="GJ41" s="61">
        <v>549</v>
      </c>
      <c r="GK41" s="61">
        <v>320</v>
      </c>
      <c r="GL41" s="54">
        <f t="shared" si="63"/>
        <v>0.58287795992714031</v>
      </c>
    </row>
    <row r="42" spans="1:194" s="44" customFormat="1" ht="15" customHeight="1" x14ac:dyDescent="0.55000000000000004">
      <c r="A42" s="8">
        <v>97</v>
      </c>
      <c r="B42" s="9" t="s">
        <v>160</v>
      </c>
      <c r="C42" s="8">
        <v>49</v>
      </c>
      <c r="D42" s="8">
        <v>24</v>
      </c>
      <c r="E42" s="187">
        <f t="shared" si="0"/>
        <v>0.48979591836734693</v>
      </c>
      <c r="F42" s="8">
        <v>0</v>
      </c>
      <c r="G42" s="8">
        <v>0</v>
      </c>
      <c r="H42" s="187" t="str">
        <f t="shared" si="1"/>
        <v>N/A</v>
      </c>
      <c r="I42" s="8">
        <v>0</v>
      </c>
      <c r="J42" s="8">
        <v>0</v>
      </c>
      <c r="K42" s="187" t="str">
        <f t="shared" si="2"/>
        <v>N/A</v>
      </c>
      <c r="L42" s="8">
        <v>0</v>
      </c>
      <c r="M42" s="8">
        <v>0</v>
      </c>
      <c r="N42" s="182" t="str">
        <f t="shared" si="3"/>
        <v>N/A</v>
      </c>
      <c r="O42" s="8">
        <v>0</v>
      </c>
      <c r="P42" s="8">
        <v>0</v>
      </c>
      <c r="Q42" s="182" t="str">
        <f t="shared" si="4"/>
        <v>N/A</v>
      </c>
      <c r="R42" s="8">
        <v>49</v>
      </c>
      <c r="S42" s="8">
        <v>24</v>
      </c>
      <c r="T42" s="334">
        <f t="shared" si="5"/>
        <v>0.48979591836734693</v>
      </c>
      <c r="U42" s="8">
        <v>49</v>
      </c>
      <c r="V42" s="8">
        <v>24</v>
      </c>
      <c r="W42" s="334">
        <f t="shared" si="6"/>
        <v>0.48979591836734693</v>
      </c>
      <c r="X42" s="8">
        <v>75</v>
      </c>
      <c r="Y42" s="8">
        <v>43</v>
      </c>
      <c r="Z42" s="187">
        <f t="shared" si="7"/>
        <v>0.57333333333333336</v>
      </c>
      <c r="AA42" s="8">
        <v>0</v>
      </c>
      <c r="AB42" s="8">
        <v>0</v>
      </c>
      <c r="AC42" s="182" t="str">
        <f t="shared" si="8"/>
        <v>N/A</v>
      </c>
      <c r="AD42" s="8">
        <v>0</v>
      </c>
      <c r="AE42" s="8">
        <v>0</v>
      </c>
      <c r="AF42" s="182" t="str">
        <f t="shared" si="9"/>
        <v>N/A</v>
      </c>
      <c r="AG42" s="8">
        <v>75</v>
      </c>
      <c r="AH42" s="8">
        <v>43</v>
      </c>
      <c r="AI42" s="182">
        <f t="shared" si="10"/>
        <v>0.57333333333333336</v>
      </c>
      <c r="AJ42" s="8">
        <v>50</v>
      </c>
      <c r="AK42" s="8">
        <v>18</v>
      </c>
      <c r="AL42" s="187">
        <f t="shared" si="11"/>
        <v>0.36</v>
      </c>
      <c r="AM42" s="8">
        <v>0</v>
      </c>
      <c r="AN42" s="8">
        <v>0</v>
      </c>
      <c r="AO42" s="182" t="str">
        <f t="shared" si="12"/>
        <v>N/A</v>
      </c>
      <c r="AP42" s="8">
        <v>0</v>
      </c>
      <c r="AQ42" s="8">
        <v>0</v>
      </c>
      <c r="AR42" s="182" t="str">
        <f t="shared" si="13"/>
        <v>N/A</v>
      </c>
      <c r="AS42" s="8">
        <v>50</v>
      </c>
      <c r="AT42" s="8">
        <v>18</v>
      </c>
      <c r="AU42" s="334">
        <f t="shared" si="14"/>
        <v>0.36</v>
      </c>
      <c r="AV42" s="8">
        <v>200</v>
      </c>
      <c r="AW42" s="8">
        <v>193</v>
      </c>
      <c r="AX42" s="187">
        <f t="shared" si="15"/>
        <v>0.96499999999999997</v>
      </c>
      <c r="AY42" s="8">
        <v>0</v>
      </c>
      <c r="AZ42" s="8">
        <v>0</v>
      </c>
      <c r="BA42" s="187" t="str">
        <f t="shared" si="16"/>
        <v>N/A</v>
      </c>
      <c r="BB42" s="8">
        <v>0</v>
      </c>
      <c r="BC42" s="8">
        <v>0</v>
      </c>
      <c r="BD42" s="182" t="str">
        <f t="shared" si="17"/>
        <v>N/A</v>
      </c>
      <c r="BE42" s="8">
        <v>15</v>
      </c>
      <c r="BF42" s="8">
        <v>0</v>
      </c>
      <c r="BG42" s="182">
        <f t="shared" si="18"/>
        <v>0</v>
      </c>
      <c r="BH42" s="8">
        <v>235</v>
      </c>
      <c r="BI42" s="8">
        <v>230</v>
      </c>
      <c r="BJ42" s="187">
        <f t="shared" si="19"/>
        <v>0.97872340425531912</v>
      </c>
      <c r="BK42" s="8">
        <v>450</v>
      </c>
      <c r="BL42" s="8">
        <v>423</v>
      </c>
      <c r="BM42" s="187">
        <f t="shared" si="20"/>
        <v>0.94</v>
      </c>
      <c r="BN42" s="8">
        <v>0</v>
      </c>
      <c r="BO42" s="8">
        <v>0</v>
      </c>
      <c r="BP42" s="187" t="str">
        <f t="shared" si="21"/>
        <v>N/A</v>
      </c>
      <c r="BQ42" s="8">
        <v>575</v>
      </c>
      <c r="BR42" s="8">
        <v>484</v>
      </c>
      <c r="BS42" s="187">
        <f t="shared" si="22"/>
        <v>0.84173913043478266</v>
      </c>
      <c r="BT42" s="8">
        <v>624</v>
      </c>
      <c r="BU42" s="8">
        <v>508</v>
      </c>
      <c r="BV42" s="187">
        <f t="shared" si="23"/>
        <v>0.8141025641025641</v>
      </c>
      <c r="BW42" s="8">
        <v>1600</v>
      </c>
      <c r="BX42" s="8">
        <v>480</v>
      </c>
      <c r="BY42" s="322">
        <f t="shared" si="24"/>
        <v>0.3</v>
      </c>
      <c r="BZ42" s="8">
        <v>1550</v>
      </c>
      <c r="CA42" s="8">
        <v>1608</v>
      </c>
      <c r="CB42" s="322">
        <f t="shared" si="25"/>
        <v>1.0374193548387096</v>
      </c>
      <c r="CC42" s="8">
        <v>640</v>
      </c>
      <c r="CD42" s="8">
        <v>0</v>
      </c>
      <c r="CE42" s="322">
        <f t="shared" si="26"/>
        <v>0</v>
      </c>
      <c r="CF42" s="8">
        <v>0</v>
      </c>
      <c r="CG42" s="8">
        <v>0</v>
      </c>
      <c r="CH42" s="187" t="str">
        <f t="shared" si="27"/>
        <v>N/A</v>
      </c>
      <c r="CI42" s="8">
        <v>640</v>
      </c>
      <c r="CJ42" s="8">
        <v>0</v>
      </c>
      <c r="CK42" s="187">
        <f t="shared" si="28"/>
        <v>0</v>
      </c>
      <c r="CL42" s="8">
        <v>510</v>
      </c>
      <c r="CM42" s="8">
        <v>385</v>
      </c>
      <c r="CN42" s="322">
        <f t="shared" si="29"/>
        <v>0.75490196078431371</v>
      </c>
      <c r="CO42" s="8">
        <v>0</v>
      </c>
      <c r="CP42" s="8">
        <v>21</v>
      </c>
      <c r="CQ42" s="347" t="str">
        <f t="shared" si="30"/>
        <v>N/A</v>
      </c>
      <c r="CR42" s="8">
        <v>4300</v>
      </c>
      <c r="CS42" s="8">
        <v>2494</v>
      </c>
      <c r="CT42" s="322">
        <f t="shared" si="31"/>
        <v>0.57999999999999996</v>
      </c>
      <c r="CU42" s="8">
        <v>4924</v>
      </c>
      <c r="CV42" s="8">
        <v>3002</v>
      </c>
      <c r="CW42" s="322">
        <f t="shared" si="32"/>
        <v>0.60966693744922829</v>
      </c>
      <c r="CX42" s="8">
        <v>510</v>
      </c>
      <c r="CY42" s="8">
        <v>385</v>
      </c>
      <c r="CZ42" s="182">
        <f t="shared" si="33"/>
        <v>0.75490196078431371</v>
      </c>
      <c r="DA42" s="8">
        <v>15</v>
      </c>
      <c r="DB42" s="8">
        <v>21</v>
      </c>
      <c r="DC42" s="182">
        <f t="shared" si="34"/>
        <v>1.4</v>
      </c>
      <c r="DD42" s="8">
        <v>2240</v>
      </c>
      <c r="DE42" s="8">
        <v>480</v>
      </c>
      <c r="DF42" s="322">
        <f t="shared" si="35"/>
        <v>0.21428571428571427</v>
      </c>
      <c r="DG42" s="54">
        <v>0.97</v>
      </c>
      <c r="DH42" s="54">
        <v>0.97314049586776896</v>
      </c>
      <c r="DI42" s="54">
        <f t="shared" si="36"/>
        <v>1.0032376246059473</v>
      </c>
      <c r="DJ42" s="54" t="s">
        <v>341</v>
      </c>
      <c r="DK42" s="54">
        <v>0</v>
      </c>
      <c r="DL42" s="54" t="str">
        <f t="shared" si="37"/>
        <v>N/A</v>
      </c>
      <c r="DM42" s="54">
        <v>0.97</v>
      </c>
      <c r="DN42" s="54">
        <v>0.97314049586776896</v>
      </c>
      <c r="DO42" s="54">
        <f t="shared" si="38"/>
        <v>1.0032376246059473</v>
      </c>
      <c r="DP42" s="54">
        <v>0.89</v>
      </c>
      <c r="DQ42" s="54">
        <v>0.95833333333333304</v>
      </c>
      <c r="DR42" s="54">
        <f t="shared" si="39"/>
        <v>1.0767790262172281</v>
      </c>
      <c r="DS42" s="54" t="s">
        <v>341</v>
      </c>
      <c r="DT42" s="54">
        <v>0</v>
      </c>
      <c r="DU42" s="54" t="str">
        <f t="shared" si="40"/>
        <v>N/A</v>
      </c>
      <c r="DV42" s="54">
        <v>0.89</v>
      </c>
      <c r="DW42" s="54">
        <v>0.95833333333333304</v>
      </c>
      <c r="DX42" s="54">
        <f t="shared" si="41"/>
        <v>1.0767790262172281</v>
      </c>
      <c r="DY42" s="54">
        <v>0.92999999999999994</v>
      </c>
      <c r="DZ42" s="54">
        <v>0.97244094488189003</v>
      </c>
      <c r="EA42" s="54">
        <f t="shared" si="42"/>
        <v>1.0456354246041828</v>
      </c>
      <c r="EB42" s="54" t="s">
        <v>341</v>
      </c>
      <c r="EC42" s="54">
        <v>0</v>
      </c>
      <c r="ED42" s="54" t="str">
        <f t="shared" si="43"/>
        <v>N/A</v>
      </c>
      <c r="EE42" s="54">
        <v>0.92999999999999994</v>
      </c>
      <c r="EF42" s="54">
        <v>0.97244094488189003</v>
      </c>
      <c r="EG42" s="54">
        <f t="shared" si="44"/>
        <v>1.0456354246041828</v>
      </c>
      <c r="EH42" s="54">
        <v>0.8</v>
      </c>
      <c r="EI42" s="54">
        <v>0.84309831181727901</v>
      </c>
      <c r="EJ42" s="54">
        <f t="shared" si="45"/>
        <v>1.0538728897715988</v>
      </c>
      <c r="EK42" s="54">
        <v>0.27</v>
      </c>
      <c r="EL42" s="54">
        <v>0.31874999999999998</v>
      </c>
      <c r="EM42" s="54">
        <f t="shared" si="46"/>
        <v>1.1805555555555554</v>
      </c>
      <c r="EN42" s="54">
        <v>0.53500000000000003</v>
      </c>
      <c r="EO42" s="54">
        <v>0.74218123496391297</v>
      </c>
      <c r="EP42" s="54">
        <f t="shared" si="47"/>
        <v>1.3872546447923606</v>
      </c>
      <c r="EQ42" s="54">
        <v>0.86499999999999999</v>
      </c>
      <c r="ER42" s="54">
        <v>0.869151467089612</v>
      </c>
      <c r="ES42" s="54">
        <f t="shared" si="48"/>
        <v>1.0047993839186267</v>
      </c>
      <c r="ET42" s="54">
        <v>0.27</v>
      </c>
      <c r="EU42" s="54">
        <v>0.31874999999999998</v>
      </c>
      <c r="EV42" s="54">
        <f t="shared" si="49"/>
        <v>1.1805555555555554</v>
      </c>
      <c r="EW42" s="54">
        <v>0.5675</v>
      </c>
      <c r="EX42" s="54">
        <v>0.78114590273151197</v>
      </c>
      <c r="EY42" s="54">
        <f t="shared" si="50"/>
        <v>1.3764685510687436</v>
      </c>
      <c r="EZ42" s="54" t="s">
        <v>341</v>
      </c>
      <c r="FA42" s="54">
        <v>0</v>
      </c>
      <c r="FB42" s="54" t="str">
        <f t="shared" si="51"/>
        <v>N/A</v>
      </c>
      <c r="FC42" s="54">
        <v>0.31</v>
      </c>
      <c r="FD42" s="54">
        <v>0</v>
      </c>
      <c r="FE42" s="54">
        <f t="shared" si="52"/>
        <v>0</v>
      </c>
      <c r="FF42" s="54">
        <v>0.31</v>
      </c>
      <c r="FG42" s="54">
        <v>0</v>
      </c>
      <c r="FH42" s="54">
        <f t="shared" si="53"/>
        <v>0</v>
      </c>
      <c r="FI42" s="54">
        <v>0.97</v>
      </c>
      <c r="FJ42" s="54">
        <v>0.98441558441558497</v>
      </c>
      <c r="FK42" s="54">
        <f t="shared" si="54"/>
        <v>1.0148614272325618</v>
      </c>
      <c r="FL42" s="54">
        <v>0.61009999999999998</v>
      </c>
      <c r="FM42" s="54">
        <v>0.57142857142857095</v>
      </c>
      <c r="FN42" s="54">
        <f t="shared" si="55"/>
        <v>0.93661460650478767</v>
      </c>
      <c r="FO42" s="61">
        <v>333</v>
      </c>
      <c r="FP42" s="61">
        <v>32</v>
      </c>
      <c r="FQ42" s="92">
        <f t="shared" si="56"/>
        <v>9.6096096096096095E-2</v>
      </c>
      <c r="FR42" s="61">
        <v>21</v>
      </c>
      <c r="FS42" s="61">
        <v>1</v>
      </c>
      <c r="FT42" s="92">
        <f t="shared" si="57"/>
        <v>4.7619047619047616E-2</v>
      </c>
      <c r="FU42" s="61">
        <v>354</v>
      </c>
      <c r="FV42" s="61">
        <v>33</v>
      </c>
      <c r="FW42" s="92">
        <f t="shared" si="58"/>
        <v>9.3220338983050849E-2</v>
      </c>
      <c r="FX42" s="61">
        <v>1870</v>
      </c>
      <c r="FY42" s="61">
        <v>524</v>
      </c>
      <c r="FZ42" s="92">
        <f t="shared" si="59"/>
        <v>0.28021390374331551</v>
      </c>
      <c r="GA42" s="61">
        <v>2224</v>
      </c>
      <c r="GB42" s="61">
        <v>557</v>
      </c>
      <c r="GC42" s="92">
        <f t="shared" si="60"/>
        <v>0.25044964028776978</v>
      </c>
      <c r="GD42" s="61">
        <v>87</v>
      </c>
      <c r="GE42" s="61">
        <v>0</v>
      </c>
      <c r="GF42" s="54">
        <f t="shared" si="61"/>
        <v>0</v>
      </c>
      <c r="GG42" s="61">
        <v>446</v>
      </c>
      <c r="GH42" s="61">
        <v>108</v>
      </c>
      <c r="GI42" s="54">
        <f t="shared" si="62"/>
        <v>0.24215246636771301</v>
      </c>
      <c r="GJ42" s="61">
        <v>0</v>
      </c>
      <c r="GK42" s="61">
        <v>0</v>
      </c>
      <c r="GL42" s="54" t="str">
        <f t="shared" si="63"/>
        <v>N/A</v>
      </c>
    </row>
    <row r="43" spans="1:194" s="44" customFormat="1" ht="15" customHeight="1" x14ac:dyDescent="0.55000000000000004">
      <c r="A43" s="8">
        <v>99</v>
      </c>
      <c r="B43" s="9" t="s">
        <v>162</v>
      </c>
      <c r="C43" s="8">
        <v>394</v>
      </c>
      <c r="D43" s="8">
        <v>280</v>
      </c>
      <c r="E43" s="187">
        <f t="shared" si="0"/>
        <v>0.71065989847715738</v>
      </c>
      <c r="F43" s="8">
        <v>369</v>
      </c>
      <c r="G43" s="8">
        <v>414</v>
      </c>
      <c r="H43" s="187">
        <f t="shared" si="1"/>
        <v>1.1219512195121952</v>
      </c>
      <c r="I43" s="8">
        <v>0</v>
      </c>
      <c r="J43" s="8">
        <v>0</v>
      </c>
      <c r="K43" s="187" t="str">
        <f t="shared" si="2"/>
        <v>N/A</v>
      </c>
      <c r="L43" s="8">
        <v>0</v>
      </c>
      <c r="M43" s="8">
        <v>0</v>
      </c>
      <c r="N43" s="182" t="str">
        <f t="shared" si="3"/>
        <v>N/A</v>
      </c>
      <c r="O43" s="8">
        <v>0</v>
      </c>
      <c r="P43" s="8">
        <v>0</v>
      </c>
      <c r="Q43" s="182" t="str">
        <f t="shared" si="4"/>
        <v>N/A</v>
      </c>
      <c r="R43" s="8">
        <v>763</v>
      </c>
      <c r="S43" s="8">
        <v>694</v>
      </c>
      <c r="T43" s="334">
        <f t="shared" si="5"/>
        <v>0.90956749672346004</v>
      </c>
      <c r="U43" s="8">
        <v>763</v>
      </c>
      <c r="V43" s="8">
        <v>694</v>
      </c>
      <c r="W43" s="334">
        <f t="shared" si="6"/>
        <v>0.90956749672346004</v>
      </c>
      <c r="X43" s="8">
        <v>0</v>
      </c>
      <c r="Y43" s="8">
        <v>0</v>
      </c>
      <c r="Z43" s="187" t="str">
        <f t="shared" si="7"/>
        <v>N/A</v>
      </c>
      <c r="AA43" s="8">
        <v>0</v>
      </c>
      <c r="AB43" s="8">
        <v>0</v>
      </c>
      <c r="AC43" s="182" t="str">
        <f t="shared" si="8"/>
        <v>N/A</v>
      </c>
      <c r="AD43" s="8">
        <v>0</v>
      </c>
      <c r="AE43" s="8">
        <v>0</v>
      </c>
      <c r="AF43" s="182" t="str">
        <f t="shared" si="9"/>
        <v>N/A</v>
      </c>
      <c r="AG43" s="8">
        <v>0</v>
      </c>
      <c r="AH43" s="8">
        <v>0</v>
      </c>
      <c r="AI43" s="182" t="str">
        <f t="shared" si="10"/>
        <v>N/A</v>
      </c>
      <c r="AJ43" s="8">
        <v>25</v>
      </c>
      <c r="AK43" s="8">
        <v>0</v>
      </c>
      <c r="AL43" s="187">
        <f t="shared" si="11"/>
        <v>0</v>
      </c>
      <c r="AM43" s="8">
        <v>0</v>
      </c>
      <c r="AN43" s="8">
        <v>0</v>
      </c>
      <c r="AO43" s="182" t="str">
        <f t="shared" si="12"/>
        <v>N/A</v>
      </c>
      <c r="AP43" s="8">
        <v>0</v>
      </c>
      <c r="AQ43" s="8">
        <v>0</v>
      </c>
      <c r="AR43" s="182" t="str">
        <f t="shared" si="13"/>
        <v>N/A</v>
      </c>
      <c r="AS43" s="8">
        <v>25</v>
      </c>
      <c r="AT43" s="8">
        <v>0</v>
      </c>
      <c r="AU43" s="334">
        <f t="shared" si="14"/>
        <v>0</v>
      </c>
      <c r="AV43" s="8">
        <v>516</v>
      </c>
      <c r="AW43" s="8">
        <v>353</v>
      </c>
      <c r="AX43" s="187">
        <f t="shared" si="15"/>
        <v>0.68410852713178294</v>
      </c>
      <c r="AY43" s="8">
        <v>274</v>
      </c>
      <c r="AZ43" s="8">
        <v>165</v>
      </c>
      <c r="BA43" s="187">
        <f t="shared" si="16"/>
        <v>0.6021897810218978</v>
      </c>
      <c r="BB43" s="8">
        <v>0</v>
      </c>
      <c r="BC43" s="8">
        <v>17</v>
      </c>
      <c r="BD43" s="182" t="str">
        <f t="shared" si="17"/>
        <v>N/A</v>
      </c>
      <c r="BE43" s="8">
        <v>0</v>
      </c>
      <c r="BF43" s="8">
        <v>0</v>
      </c>
      <c r="BG43" s="182" t="str">
        <f t="shared" si="18"/>
        <v>N/A</v>
      </c>
      <c r="BH43" s="8">
        <v>750</v>
      </c>
      <c r="BI43" s="8">
        <v>821</v>
      </c>
      <c r="BJ43" s="187">
        <f t="shared" si="19"/>
        <v>1.0946666666666667</v>
      </c>
      <c r="BK43" s="8">
        <v>1540</v>
      </c>
      <c r="BL43" s="8">
        <v>1356</v>
      </c>
      <c r="BM43" s="187">
        <f t="shared" si="20"/>
        <v>0.88051948051948048</v>
      </c>
      <c r="BN43" s="8">
        <v>0</v>
      </c>
      <c r="BO43" s="8">
        <v>0</v>
      </c>
      <c r="BP43" s="187" t="str">
        <f t="shared" si="21"/>
        <v>N/A</v>
      </c>
      <c r="BQ43" s="8">
        <v>1565</v>
      </c>
      <c r="BR43" s="8">
        <v>1356</v>
      </c>
      <c r="BS43" s="187">
        <f t="shared" si="22"/>
        <v>0.86645367412140573</v>
      </c>
      <c r="BT43" s="8">
        <v>2328</v>
      </c>
      <c r="BU43" s="8">
        <v>2050</v>
      </c>
      <c r="BV43" s="187">
        <f t="shared" si="23"/>
        <v>0.88058419243986252</v>
      </c>
      <c r="BW43" s="8">
        <v>5760</v>
      </c>
      <c r="BX43" s="8">
        <v>2400</v>
      </c>
      <c r="BY43" s="322">
        <f t="shared" si="24"/>
        <v>0.41666666666666669</v>
      </c>
      <c r="BZ43" s="8">
        <v>6200</v>
      </c>
      <c r="CA43" s="8">
        <v>4191</v>
      </c>
      <c r="CB43" s="322">
        <f t="shared" si="25"/>
        <v>0.67596774193548392</v>
      </c>
      <c r="CC43" s="8">
        <v>1280</v>
      </c>
      <c r="CD43" s="8">
        <v>560</v>
      </c>
      <c r="CE43" s="322">
        <f t="shared" si="26"/>
        <v>0.4375</v>
      </c>
      <c r="CF43" s="8">
        <v>650</v>
      </c>
      <c r="CG43" s="8">
        <v>117</v>
      </c>
      <c r="CH43" s="187">
        <f t="shared" si="27"/>
        <v>0.18</v>
      </c>
      <c r="CI43" s="8">
        <v>1930</v>
      </c>
      <c r="CJ43" s="8">
        <v>677</v>
      </c>
      <c r="CK43" s="187">
        <f t="shared" si="28"/>
        <v>0.35077720207253887</v>
      </c>
      <c r="CL43" s="8">
        <v>1005</v>
      </c>
      <c r="CM43" s="8">
        <v>622</v>
      </c>
      <c r="CN43" s="322">
        <f t="shared" si="29"/>
        <v>0.61890547263681595</v>
      </c>
      <c r="CO43" s="8">
        <v>0</v>
      </c>
      <c r="CP43" s="8">
        <v>174</v>
      </c>
      <c r="CQ43" s="347" t="str">
        <f t="shared" si="30"/>
        <v>N/A</v>
      </c>
      <c r="CR43" s="8">
        <v>14895</v>
      </c>
      <c r="CS43" s="8">
        <v>8064</v>
      </c>
      <c r="CT43" s="322">
        <f t="shared" si="31"/>
        <v>0.54138972809667674</v>
      </c>
      <c r="CU43" s="8">
        <v>17223</v>
      </c>
      <c r="CV43" s="8">
        <v>10114</v>
      </c>
      <c r="CW43" s="322">
        <f t="shared" si="32"/>
        <v>0.58723799570341984</v>
      </c>
      <c r="CX43" s="8">
        <v>1005</v>
      </c>
      <c r="CY43" s="8">
        <v>639</v>
      </c>
      <c r="CZ43" s="182">
        <f t="shared" si="33"/>
        <v>0.63582089552238807</v>
      </c>
      <c r="DA43" s="8">
        <v>0</v>
      </c>
      <c r="DB43" s="8">
        <v>174</v>
      </c>
      <c r="DC43" s="8" t="str">
        <f t="shared" si="34"/>
        <v>N/A</v>
      </c>
      <c r="DD43" s="8">
        <v>7683</v>
      </c>
      <c r="DE43" s="8">
        <v>3539</v>
      </c>
      <c r="DF43" s="322">
        <f t="shared" si="35"/>
        <v>0.46062735910451647</v>
      </c>
      <c r="DG43" s="54">
        <v>0.93</v>
      </c>
      <c r="DH43" s="54">
        <v>0.99160369437447504</v>
      </c>
      <c r="DI43" s="54">
        <f t="shared" si="36"/>
        <v>1.0662405315854571</v>
      </c>
      <c r="DJ43" s="54">
        <v>0.83</v>
      </c>
      <c r="DK43" s="54">
        <v>0.93333333333333302</v>
      </c>
      <c r="DL43" s="54">
        <f t="shared" si="37"/>
        <v>1.1244979919678713</v>
      </c>
      <c r="DM43" s="54">
        <v>0.88</v>
      </c>
      <c r="DN43" s="54">
        <v>0.984513274336283</v>
      </c>
      <c r="DO43" s="54">
        <f t="shared" si="38"/>
        <v>1.1187650844730488</v>
      </c>
      <c r="DP43" s="54">
        <v>0.83</v>
      </c>
      <c r="DQ43" s="54">
        <v>0.95357142857142796</v>
      </c>
      <c r="DR43" s="54">
        <f t="shared" si="39"/>
        <v>1.1488812392426844</v>
      </c>
      <c r="DS43" s="54">
        <v>0.93</v>
      </c>
      <c r="DT43" s="54">
        <v>0.98309178743961301</v>
      </c>
      <c r="DU43" s="54">
        <f t="shared" si="40"/>
        <v>1.0570879434834548</v>
      </c>
      <c r="DV43" s="54">
        <v>0.88</v>
      </c>
      <c r="DW43" s="54">
        <v>0.97118155619596502</v>
      </c>
      <c r="DX43" s="54">
        <f t="shared" si="41"/>
        <v>1.1036154047681421</v>
      </c>
      <c r="DY43" s="54">
        <v>0.88</v>
      </c>
      <c r="DZ43" s="54">
        <v>0.98436437797416698</v>
      </c>
      <c r="EA43" s="54">
        <f t="shared" si="42"/>
        <v>1.1185958840615533</v>
      </c>
      <c r="EB43" s="54">
        <v>0.88</v>
      </c>
      <c r="EC43" s="54">
        <v>0.96891191709844504</v>
      </c>
      <c r="ED43" s="54">
        <f t="shared" si="43"/>
        <v>1.1010362694300513</v>
      </c>
      <c r="EE43" s="54">
        <v>0.88</v>
      </c>
      <c r="EF43" s="54">
        <v>0.98</v>
      </c>
      <c r="EG43" s="54">
        <f t="shared" si="44"/>
        <v>1.1136363636363635</v>
      </c>
      <c r="EH43" s="54">
        <v>0.87</v>
      </c>
      <c r="EI43" s="54">
        <v>0.94494514106583105</v>
      </c>
      <c r="EJ43" s="54">
        <f t="shared" si="45"/>
        <v>1.086143840305553</v>
      </c>
      <c r="EK43" s="54">
        <v>0.21</v>
      </c>
      <c r="EL43" s="54">
        <v>0.37297297297297299</v>
      </c>
      <c r="EM43" s="54">
        <f t="shared" si="46"/>
        <v>1.7760617760617763</v>
      </c>
      <c r="EN43" s="54">
        <v>0.54</v>
      </c>
      <c r="EO43" s="54">
        <v>0.73499503968253999</v>
      </c>
      <c r="EP43" s="54">
        <f t="shared" si="47"/>
        <v>1.361101925338037</v>
      </c>
      <c r="EQ43" s="54">
        <v>0.875</v>
      </c>
      <c r="ER43" s="54">
        <v>0.95376425855513303</v>
      </c>
      <c r="ES43" s="54">
        <f t="shared" si="48"/>
        <v>1.0900162954915806</v>
      </c>
      <c r="ET43" s="54">
        <v>0.54500000000000004</v>
      </c>
      <c r="EU43" s="54">
        <v>0.47047188471319601</v>
      </c>
      <c r="EV43" s="54">
        <f t="shared" si="49"/>
        <v>0.86325116461136875</v>
      </c>
      <c r="EW43" s="54">
        <v>0.71</v>
      </c>
      <c r="EX43" s="54">
        <v>0.78465493375519102</v>
      </c>
      <c r="EY43" s="54">
        <f t="shared" si="50"/>
        <v>1.1051477940213958</v>
      </c>
      <c r="EZ43" s="54">
        <v>0.81</v>
      </c>
      <c r="FA43" s="54">
        <v>1</v>
      </c>
      <c r="FB43" s="54">
        <f t="shared" si="51"/>
        <v>1.2345679012345678</v>
      </c>
      <c r="FC43" s="54">
        <v>0.67</v>
      </c>
      <c r="FD43" s="54">
        <v>0.46607142857142903</v>
      </c>
      <c r="FE43" s="54">
        <f t="shared" si="52"/>
        <v>0.69562899786780452</v>
      </c>
      <c r="FF43" s="54">
        <v>0.74</v>
      </c>
      <c r="FG43" s="54">
        <v>0.55834564254062002</v>
      </c>
      <c r="FH43" s="54">
        <f t="shared" si="53"/>
        <v>0.75452113856840541</v>
      </c>
      <c r="FI43" s="54">
        <v>0.88</v>
      </c>
      <c r="FJ43" s="54">
        <v>0.982785602503912</v>
      </c>
      <c r="FK43" s="54">
        <f t="shared" si="54"/>
        <v>1.1168018210271726</v>
      </c>
      <c r="FL43" s="54">
        <v>0.61009999999999998</v>
      </c>
      <c r="FM43" s="54">
        <v>0.78160919540229901</v>
      </c>
      <c r="FN43" s="54">
        <f t="shared" si="55"/>
        <v>1.2811165307364352</v>
      </c>
      <c r="FO43" s="61">
        <v>854</v>
      </c>
      <c r="FP43" s="61">
        <v>101</v>
      </c>
      <c r="FQ43" s="92">
        <f t="shared" si="56"/>
        <v>0.11826697892271663</v>
      </c>
      <c r="FR43" s="61">
        <v>313</v>
      </c>
      <c r="FS43" s="61">
        <v>45</v>
      </c>
      <c r="FT43" s="92">
        <f t="shared" si="57"/>
        <v>0.14376996805111822</v>
      </c>
      <c r="FU43" s="61">
        <v>1167</v>
      </c>
      <c r="FV43" s="61">
        <v>146</v>
      </c>
      <c r="FW43" s="92">
        <f t="shared" si="58"/>
        <v>0.12510711225364182</v>
      </c>
      <c r="FX43" s="61">
        <v>7989</v>
      </c>
      <c r="FY43" s="61">
        <v>2886</v>
      </c>
      <c r="FZ43" s="92">
        <f t="shared" si="59"/>
        <v>0.36124671423206911</v>
      </c>
      <c r="GA43" s="61">
        <v>9156</v>
      </c>
      <c r="GB43" s="61">
        <v>3032</v>
      </c>
      <c r="GC43" s="92">
        <f t="shared" si="60"/>
        <v>0.33114897335080823</v>
      </c>
      <c r="GD43" s="61">
        <v>340</v>
      </c>
      <c r="GE43" s="61">
        <v>0</v>
      </c>
      <c r="GF43" s="54">
        <f t="shared" si="61"/>
        <v>0</v>
      </c>
      <c r="GG43" s="61">
        <v>800</v>
      </c>
      <c r="GH43" s="61">
        <v>194</v>
      </c>
      <c r="GI43" s="54">
        <f t="shared" si="62"/>
        <v>0.24249999999999999</v>
      </c>
      <c r="GJ43" s="61">
        <v>0</v>
      </c>
      <c r="GK43" s="61">
        <v>83</v>
      </c>
      <c r="GL43" s="54" t="str">
        <f t="shared" si="63"/>
        <v>N/A</v>
      </c>
    </row>
    <row r="44" spans="1:194" s="7" customFormat="1" ht="20.25" customHeight="1" x14ac:dyDescent="0.55000000000000004">
      <c r="A44" s="599" t="s">
        <v>167</v>
      </c>
      <c r="B44" s="599"/>
      <c r="C44" s="24">
        <v>277973</v>
      </c>
      <c r="D44" s="24">
        <f>SUM(D11:D43)</f>
        <v>230621</v>
      </c>
      <c r="E44" s="321">
        <f>D44/C44</f>
        <v>0.82965252020879721</v>
      </c>
      <c r="F44" s="24">
        <v>165569</v>
      </c>
      <c r="G44" s="24">
        <f>SUM(G11:G43)</f>
        <v>141926</v>
      </c>
      <c r="H44" s="321">
        <f t="shared" si="1"/>
        <v>0.85720152927178395</v>
      </c>
      <c r="I44" s="24">
        <v>15000</v>
      </c>
      <c r="J44" s="24">
        <f>SUM(J11:J43)</f>
        <v>7152</v>
      </c>
      <c r="K44" s="321">
        <f t="shared" si="2"/>
        <v>0.4768</v>
      </c>
      <c r="L44" s="24">
        <v>2399</v>
      </c>
      <c r="M44" s="24">
        <f>SUM(M11:M43)</f>
        <v>2640</v>
      </c>
      <c r="N44" s="335">
        <f t="shared" si="3"/>
        <v>1.1004585243851606</v>
      </c>
      <c r="O44" s="24">
        <v>678</v>
      </c>
      <c r="P44" s="24">
        <f>SUM(P11:P43)</f>
        <v>883</v>
      </c>
      <c r="Q44" s="335">
        <f t="shared" si="4"/>
        <v>1.3023598820058997</v>
      </c>
      <c r="R44" s="24">
        <v>461619</v>
      </c>
      <c r="S44" s="24">
        <f>SUM(S11:S43)</f>
        <v>383222</v>
      </c>
      <c r="T44" s="321">
        <f t="shared" si="5"/>
        <v>0.83016946876103448</v>
      </c>
      <c r="U44" s="24">
        <v>461619</v>
      </c>
      <c r="V44" s="24">
        <f>SUM(V11:V43)</f>
        <v>383222</v>
      </c>
      <c r="W44" s="321">
        <f>V44/U44</f>
        <v>0.83016946876103448</v>
      </c>
      <c r="X44" s="24">
        <v>18889</v>
      </c>
      <c r="Y44" s="24">
        <f>SUM(Y11:Y43)</f>
        <v>12364</v>
      </c>
      <c r="Z44" s="321">
        <f t="shared" si="7"/>
        <v>0.65456085552437926</v>
      </c>
      <c r="AA44" s="24">
        <v>1920</v>
      </c>
      <c r="AB44" s="24">
        <f>SUM(AB11:AB43)</f>
        <v>2113</v>
      </c>
      <c r="AC44" s="335">
        <f t="shared" si="8"/>
        <v>1.1005208333333334</v>
      </c>
      <c r="AD44" s="24">
        <v>1504</v>
      </c>
      <c r="AE44" s="24">
        <f>SUM(AE11:AE43)</f>
        <v>1648</v>
      </c>
      <c r="AF44" s="335">
        <f t="shared" si="9"/>
        <v>1.0957446808510638</v>
      </c>
      <c r="AG44" s="24">
        <v>22313</v>
      </c>
      <c r="AH44" s="24">
        <f>SUM(AH11:AH43)</f>
        <v>16125</v>
      </c>
      <c r="AI44" s="335">
        <f t="shared" si="10"/>
        <v>0.72267288127997131</v>
      </c>
      <c r="AJ44" s="24">
        <v>7067</v>
      </c>
      <c r="AK44" s="24">
        <f>SUM(AK11:AK43)</f>
        <v>3700</v>
      </c>
      <c r="AL44" s="321">
        <f t="shared" si="11"/>
        <v>0.52356020942408377</v>
      </c>
      <c r="AM44" s="24">
        <v>945</v>
      </c>
      <c r="AN44" s="24">
        <f>SUM(AN11:AN43)</f>
        <v>558</v>
      </c>
      <c r="AO44" s="335">
        <f>IF(AM44=0,"N/A",AN44/AM44)</f>
        <v>0.59047619047619049</v>
      </c>
      <c r="AP44" s="24">
        <v>1091</v>
      </c>
      <c r="AQ44" s="24">
        <f>SUM(AQ11:AQ43)</f>
        <v>715</v>
      </c>
      <c r="AR44" s="335">
        <f t="shared" si="13"/>
        <v>0.6553620531622365</v>
      </c>
      <c r="AS44" s="24">
        <v>9103</v>
      </c>
      <c r="AT44" s="24">
        <f>SUM(AT11:AT43)</f>
        <v>4973</v>
      </c>
      <c r="AU44" s="321">
        <f t="shared" si="14"/>
        <v>0.54630341645611336</v>
      </c>
      <c r="AV44" s="24">
        <v>260961</v>
      </c>
      <c r="AW44" s="24">
        <f>SUM(AW11:AW43)</f>
        <v>200650</v>
      </c>
      <c r="AX44" s="321">
        <f t="shared" si="15"/>
        <v>0.76888883779568595</v>
      </c>
      <c r="AY44" s="24">
        <v>57855</v>
      </c>
      <c r="AZ44" s="24">
        <f>SUM(AZ11:AZ43)</f>
        <v>42286</v>
      </c>
      <c r="BA44" s="321">
        <f t="shared" si="16"/>
        <v>0.73089620603232219</v>
      </c>
      <c r="BB44" s="24">
        <v>24795</v>
      </c>
      <c r="BC44" s="24">
        <f>SUM(BC11:BC43)</f>
        <v>22207</v>
      </c>
      <c r="BD44" s="335">
        <f t="shared" si="17"/>
        <v>0.89562411776567852</v>
      </c>
      <c r="BE44" s="24">
        <v>3881</v>
      </c>
      <c r="BF44" s="24">
        <f>SUM(BF11:BF43)</f>
        <v>4125</v>
      </c>
      <c r="BG44" s="335">
        <f t="shared" si="18"/>
        <v>1.0628703942282918</v>
      </c>
      <c r="BH44" s="24">
        <v>475067</v>
      </c>
      <c r="BI44" s="24">
        <f>SUM(BI11:BI43)</f>
        <v>476155</v>
      </c>
      <c r="BJ44" s="321">
        <f>BI44/BH44</f>
        <v>1.0022902032765904</v>
      </c>
      <c r="BK44" s="24">
        <v>822559</v>
      </c>
      <c r="BL44" s="24">
        <f>SUM(BL11:BL43)</f>
        <v>745423</v>
      </c>
      <c r="BM44" s="321">
        <f>BL44/BK44</f>
        <v>0.90622435594285633</v>
      </c>
      <c r="BN44" s="24">
        <v>1320</v>
      </c>
      <c r="BO44" s="24">
        <f>SUM(BO11:BO43)</f>
        <v>569</v>
      </c>
      <c r="BP44" s="321">
        <f t="shared" si="21"/>
        <v>0.43106060606060603</v>
      </c>
      <c r="BQ44" s="24">
        <v>855295</v>
      </c>
      <c r="BR44" s="24">
        <f>SUM(BR11:BR43)</f>
        <v>767090</v>
      </c>
      <c r="BS44" s="321">
        <f>BR44/BQ44</f>
        <v>0.89687183954074323</v>
      </c>
      <c r="BT44" s="24">
        <v>1316914</v>
      </c>
      <c r="BU44" s="24">
        <f>SUM(BU11:BU43)</f>
        <v>1150312</v>
      </c>
      <c r="BV44" s="321">
        <f>BU44/BT44</f>
        <v>0.87349059999362144</v>
      </c>
      <c r="BW44" s="24">
        <v>2420160</v>
      </c>
      <c r="BX44" s="24">
        <f>SUM(BX11:BX43)</f>
        <v>1151073</v>
      </c>
      <c r="BY44" s="217">
        <f>BX44/BW44</f>
        <v>0.47561855414518051</v>
      </c>
      <c r="BZ44" s="24">
        <v>2786954</v>
      </c>
      <c r="CA44" s="24">
        <f>SUM(CA11:CA43)</f>
        <v>1528453</v>
      </c>
      <c r="CB44" s="217">
        <f>CA44/BZ44</f>
        <v>0.54843136987549845</v>
      </c>
      <c r="CC44" s="24">
        <v>917760</v>
      </c>
      <c r="CD44" s="24">
        <f>SUM(CD11:CD43)</f>
        <v>495225</v>
      </c>
      <c r="CE44" s="217">
        <f t="shared" si="26"/>
        <v>0.53960185669456062</v>
      </c>
      <c r="CF44" s="24">
        <v>111822</v>
      </c>
      <c r="CG44" s="24">
        <f>SUM(CG11:CG43)</f>
        <v>63942</v>
      </c>
      <c r="CH44" s="321">
        <f t="shared" si="27"/>
        <v>0.57181949884638084</v>
      </c>
      <c r="CI44" s="24">
        <v>1029582</v>
      </c>
      <c r="CJ44" s="24">
        <f>SUM(CJ11:CJ43)</f>
        <v>559167</v>
      </c>
      <c r="CK44" s="321">
        <f>CJ44/CI44</f>
        <v>0.54310098661398509</v>
      </c>
      <c r="CL44" s="24">
        <v>589134</v>
      </c>
      <c r="CM44" s="24">
        <f>SUM(CM11:CM43)</f>
        <v>395572</v>
      </c>
      <c r="CN44" s="217">
        <f>CM44/CL44</f>
        <v>0.67144656393961311</v>
      </c>
      <c r="CO44" s="24">
        <v>89200</v>
      </c>
      <c r="CP44" s="24">
        <f>SUM(CP11:CP43)</f>
        <v>83009</v>
      </c>
      <c r="CQ44" s="217">
        <f t="shared" si="30"/>
        <v>0.9305941704035875</v>
      </c>
      <c r="CR44" s="24">
        <v>6915030</v>
      </c>
      <c r="CS44" s="24">
        <f>SUM(CS11:CS43)</f>
        <v>3717274</v>
      </c>
      <c r="CT44" s="217">
        <f>CS44/CR44</f>
        <v>0.53756440680662265</v>
      </c>
      <c r="CU44" s="24">
        <v>8231944</v>
      </c>
      <c r="CV44" s="24">
        <f>SUM(CV11:CV43)</f>
        <v>4867586</v>
      </c>
      <c r="CW44" s="217">
        <f>CV44/CU44</f>
        <v>0.59130455697949358</v>
      </c>
      <c r="CX44" s="24">
        <v>619193</v>
      </c>
      <c r="CY44" s="24">
        <f>SUM(CY11:CY43)</f>
        <v>423090</v>
      </c>
      <c r="CZ44" s="335">
        <f>CY44/CX44</f>
        <v>0.68329260828207039</v>
      </c>
      <c r="DA44" s="24">
        <v>96354</v>
      </c>
      <c r="DB44" s="24">
        <f>SUM(DB11:DB43)</f>
        <v>90380</v>
      </c>
      <c r="DC44" s="348">
        <f t="shared" si="34"/>
        <v>0.93799946032339088</v>
      </c>
      <c r="DD44" s="24">
        <v>3561344</v>
      </c>
      <c r="DE44" s="24">
        <f>SUM(DE11:DE43)</f>
        <v>1830510</v>
      </c>
      <c r="DF44" s="217">
        <f t="shared" si="35"/>
        <v>0.5139941550156345</v>
      </c>
      <c r="DG44" s="60">
        <v>0.89181818181818184</v>
      </c>
      <c r="DH44" s="60">
        <v>0.95226157692286462</v>
      </c>
      <c r="DI44" s="114">
        <f>DH44/DG44</f>
        <v>1.0677754685169736</v>
      </c>
      <c r="DJ44" s="60">
        <v>0.78962962962962979</v>
      </c>
      <c r="DK44" s="60">
        <v>0.85236248403727</v>
      </c>
      <c r="DL44" s="60">
        <f t="shared" si="37"/>
        <v>1.0794459225612705</v>
      </c>
      <c r="DM44" s="60">
        <v>0.85045454545454546</v>
      </c>
      <c r="DN44" s="60">
        <v>0.94675461810217831</v>
      </c>
      <c r="DO44" s="60">
        <f>DN44/DM44</f>
        <v>1.1132336503606586</v>
      </c>
      <c r="DP44" s="60">
        <v>0.87424242424242427</v>
      </c>
      <c r="DQ44" s="60">
        <v>0.93798073735163434</v>
      </c>
      <c r="DR44" s="60">
        <f>DQ44/DP44</f>
        <v>1.0729069092756995</v>
      </c>
      <c r="DS44" s="60">
        <v>0.80642857142857149</v>
      </c>
      <c r="DT44" s="60">
        <v>0.8535293040034948</v>
      </c>
      <c r="DU44" s="62">
        <f t="shared" si="40"/>
        <v>1.0584065771522522</v>
      </c>
      <c r="DV44" s="60">
        <v>0.84575757575757571</v>
      </c>
      <c r="DW44" s="60">
        <v>0.90670420800475959</v>
      </c>
      <c r="DX44" s="60">
        <f>DW44/DV44</f>
        <v>1.0720615859604825</v>
      </c>
      <c r="DY44" s="60">
        <v>0.88303030303030317</v>
      </c>
      <c r="DZ44" s="60">
        <v>0.94869475209605614</v>
      </c>
      <c r="EA44" s="60">
        <f>DZ44/DY44</f>
        <v>1.0743626224835225</v>
      </c>
      <c r="EB44" s="60">
        <v>0.78534482758620683</v>
      </c>
      <c r="EC44" s="60">
        <v>0.85326145962260858</v>
      </c>
      <c r="ED44" s="60">
        <f t="shared" si="43"/>
        <v>1.0864800144481077</v>
      </c>
      <c r="EE44" s="60">
        <v>0.8400757575757577</v>
      </c>
      <c r="EF44" s="60">
        <v>0.93341197866318004</v>
      </c>
      <c r="EG44" s="60">
        <f>EF44/EE44</f>
        <v>1.111104528663899</v>
      </c>
      <c r="EH44" s="60">
        <v>0.83484848484848495</v>
      </c>
      <c r="EI44" s="60">
        <v>0.88671814641985225</v>
      </c>
      <c r="EJ44" s="60">
        <f>EI44/EH44</f>
        <v>1.0621306291054491</v>
      </c>
      <c r="EK44" s="60">
        <v>0.26939393939393941</v>
      </c>
      <c r="EL44" s="60">
        <v>0.36476749652857493</v>
      </c>
      <c r="EM44" s="60">
        <f>EL44/EK44</f>
        <v>1.3540300771026965</v>
      </c>
      <c r="EN44" s="60">
        <v>0.55212121212121212</v>
      </c>
      <c r="EO44" s="60">
        <v>0.65555780929788876</v>
      </c>
      <c r="EP44" s="60">
        <f>EO44/EN44</f>
        <v>1.1873440014725758</v>
      </c>
      <c r="EQ44" s="60">
        <v>0.85893939393939367</v>
      </c>
      <c r="ER44" s="60">
        <v>0.90643302966405848</v>
      </c>
      <c r="ES44" s="60">
        <f>ER44/EQ44</f>
        <v>1.0552933490532348</v>
      </c>
      <c r="ET44" s="60">
        <v>0.49553030303030299</v>
      </c>
      <c r="EU44" s="60">
        <v>0.41392671987588164</v>
      </c>
      <c r="EV44" s="60">
        <f>EU44/ET44</f>
        <v>0.8353207005597979</v>
      </c>
      <c r="EW44" s="60">
        <v>0.67723484848484861</v>
      </c>
      <c r="EX44" s="60">
        <v>0.72122053929812435</v>
      </c>
      <c r="EY44" s="60">
        <f>EX44/EW44</f>
        <v>1.0649489477862564</v>
      </c>
      <c r="EZ44" s="60">
        <v>0.81407407407407395</v>
      </c>
      <c r="FA44" s="60">
        <v>0.78610303087172739</v>
      </c>
      <c r="FB44" s="60">
        <f t="shared" si="51"/>
        <v>0.96564066576599827</v>
      </c>
      <c r="FC44" s="60">
        <v>0.31781250000000005</v>
      </c>
      <c r="FD44" s="60">
        <v>0.46373870462920874</v>
      </c>
      <c r="FE44" s="60">
        <f t="shared" si="52"/>
        <v>1.4591581659916104</v>
      </c>
      <c r="FF44" s="60">
        <v>0.52666666666666639</v>
      </c>
      <c r="FG44" s="60">
        <v>0.50060178801681798</v>
      </c>
      <c r="FH44" s="60">
        <f>FG44/FF44</f>
        <v>0.95050972408256629</v>
      </c>
      <c r="FI44" s="60">
        <v>0.89363636363636345</v>
      </c>
      <c r="FJ44" s="60">
        <v>0.9270415278073223</v>
      </c>
      <c r="FK44" s="60">
        <f>FJ44/FI44</f>
        <v>1.0373811603133822</v>
      </c>
      <c r="FL44" s="60">
        <v>0.61009999999999953</v>
      </c>
      <c r="FM44" s="60">
        <v>0.88506306705023219</v>
      </c>
      <c r="FN44" s="60">
        <f>FM44/FL44</f>
        <v>1.4506852434850563</v>
      </c>
      <c r="FO44" s="24">
        <v>352425</v>
      </c>
      <c r="FP44" s="24">
        <f>SUM(FP11:FP43)</f>
        <v>51926</v>
      </c>
      <c r="FQ44" s="333">
        <f>FP44/FO44</f>
        <v>0.14733915017379584</v>
      </c>
      <c r="FR44" s="24">
        <v>94127</v>
      </c>
      <c r="FS44" s="24">
        <f>SUM(FS11:FS43)</f>
        <v>35876</v>
      </c>
      <c r="FT44" s="333">
        <f>FS44/FR44</f>
        <v>0.38114462375301456</v>
      </c>
      <c r="FU44" s="24">
        <v>446552</v>
      </c>
      <c r="FV44" s="24">
        <f>SUM(FV11:FV43)</f>
        <v>87802</v>
      </c>
      <c r="FW44" s="333">
        <f>FV44/FU44</f>
        <v>0.19662211791683834</v>
      </c>
      <c r="FX44" s="24">
        <v>3420411</v>
      </c>
      <c r="FY44" s="24">
        <f>SUM(FY11:FY43)</f>
        <v>1608527</v>
      </c>
      <c r="FZ44" s="333">
        <f>FY44/FX44</f>
        <v>0.47027301689767692</v>
      </c>
      <c r="GA44" s="24">
        <v>3866963</v>
      </c>
      <c r="GB44" s="24">
        <f>SUM(GB11:GB43)</f>
        <v>1696329</v>
      </c>
      <c r="GC44" s="333">
        <f>GB44/GA44</f>
        <v>0.438672156935559</v>
      </c>
      <c r="GD44" s="24">
        <v>184643</v>
      </c>
      <c r="GE44" s="24">
        <f>SUM(GE11:GE43)</f>
        <v>6903</v>
      </c>
      <c r="GF44" s="60">
        <f>GE44/GD44</f>
        <v>3.7385657728698084E-2</v>
      </c>
      <c r="GG44" s="24">
        <v>481818</v>
      </c>
      <c r="GH44" s="24">
        <f>SUM(GH11:GH43)</f>
        <v>198217</v>
      </c>
      <c r="GI44" s="60">
        <f>GH44/GG44</f>
        <v>0.41139392882789766</v>
      </c>
      <c r="GJ44" s="24">
        <v>54421</v>
      </c>
      <c r="GK44" s="24">
        <f>SUM(GK11:GK43)</f>
        <v>50046</v>
      </c>
      <c r="GL44" s="62">
        <f t="shared" si="63"/>
        <v>0.91960823946638248</v>
      </c>
    </row>
    <row r="45" spans="1:194" s="7" customFormat="1" ht="8.25" customHeight="1" x14ac:dyDescent="0.55000000000000004">
      <c r="A45" s="345"/>
      <c r="B45" s="345"/>
      <c r="ER45" s="62"/>
    </row>
    <row r="46" spans="1:194" s="7" customFormat="1" ht="20.25" customHeight="1" x14ac:dyDescent="0.55000000000000004">
      <c r="A46" s="28" t="s">
        <v>168</v>
      </c>
      <c r="B46" s="28"/>
      <c r="C46" s="346"/>
      <c r="D46" s="346"/>
      <c r="E46" s="60"/>
      <c r="F46" s="346"/>
      <c r="G46" s="346"/>
      <c r="H46" s="60"/>
      <c r="I46" s="346"/>
      <c r="J46" s="346"/>
      <c r="K46" s="60"/>
      <c r="L46" s="346"/>
      <c r="M46" s="346"/>
      <c r="N46" s="60"/>
      <c r="O46" s="346"/>
      <c r="P46" s="346"/>
      <c r="Q46" s="60"/>
      <c r="R46" s="346"/>
      <c r="S46" s="346"/>
      <c r="T46" s="60"/>
      <c r="U46" s="346"/>
      <c r="V46" s="346"/>
      <c r="W46" s="60"/>
      <c r="X46" s="346"/>
      <c r="Y46" s="346"/>
      <c r="Z46" s="60"/>
      <c r="AA46" s="346"/>
      <c r="AB46" s="346"/>
      <c r="AC46" s="60"/>
      <c r="AD46" s="346"/>
      <c r="AE46" s="346"/>
      <c r="AF46" s="60"/>
      <c r="AG46" s="346"/>
      <c r="AH46" s="346"/>
      <c r="AI46" s="60"/>
      <c r="AJ46" s="346"/>
      <c r="AK46" s="346"/>
      <c r="AL46" s="60"/>
      <c r="AM46" s="346"/>
      <c r="AN46" s="346"/>
      <c r="AO46" s="60"/>
      <c r="AP46" s="346"/>
      <c r="AQ46" s="346"/>
      <c r="AR46" s="60"/>
      <c r="AS46" s="346"/>
      <c r="AT46" s="346"/>
      <c r="AU46" s="60"/>
      <c r="AV46" s="346"/>
      <c r="AW46" s="346"/>
      <c r="AX46" s="60"/>
      <c r="AY46" s="346"/>
      <c r="AZ46" s="346"/>
      <c r="BA46" s="60"/>
      <c r="BB46" s="346"/>
      <c r="BC46" s="346"/>
      <c r="BD46" s="60"/>
      <c r="BE46" s="346"/>
      <c r="BF46" s="346"/>
      <c r="BG46" s="60"/>
      <c r="BH46" s="346"/>
      <c r="BI46" s="346"/>
      <c r="BJ46" s="60"/>
      <c r="BK46" s="346"/>
      <c r="BL46" s="346"/>
      <c r="BM46" s="60"/>
      <c r="BN46" s="346"/>
      <c r="BO46" s="346"/>
      <c r="BP46" s="60"/>
      <c r="BQ46" s="346"/>
      <c r="BR46" s="346"/>
      <c r="BS46" s="60"/>
      <c r="BT46" s="346"/>
      <c r="BU46" s="346"/>
      <c r="BV46" s="60"/>
      <c r="BW46" s="346"/>
      <c r="BX46" s="346"/>
      <c r="BY46" s="60"/>
      <c r="BZ46" s="24">
        <v>78030</v>
      </c>
      <c r="CA46" s="24"/>
      <c r="CB46" s="60">
        <f>CA46/BZ46</f>
        <v>0</v>
      </c>
      <c r="CC46" s="346"/>
      <c r="CD46" s="346"/>
      <c r="CE46" s="60"/>
      <c r="CF46" s="346"/>
      <c r="CG46" s="346"/>
      <c r="CH46" s="60"/>
      <c r="CI46" s="346"/>
      <c r="CJ46" s="346"/>
      <c r="CK46" s="60"/>
      <c r="CL46" s="24"/>
      <c r="CM46" s="24"/>
      <c r="CN46" s="60"/>
      <c r="CO46" s="346"/>
      <c r="CP46" s="346"/>
      <c r="CQ46" s="60"/>
      <c r="CR46" s="24">
        <v>78030</v>
      </c>
      <c r="CS46" s="24"/>
      <c r="CT46" s="60">
        <f>CS46/CR46</f>
        <v>0</v>
      </c>
      <c r="CU46" s="24">
        <v>78030</v>
      </c>
      <c r="CV46" s="24">
        <v>0</v>
      </c>
      <c r="CW46" s="60">
        <f>CV46/CU46</f>
        <v>0</v>
      </c>
      <c r="CX46" s="346"/>
      <c r="CY46" s="346"/>
      <c r="CZ46" s="60"/>
      <c r="DA46" s="346"/>
      <c r="DB46" s="346"/>
      <c r="DC46" s="60"/>
      <c r="DD46" s="346"/>
      <c r="DE46" s="346"/>
      <c r="DF46" s="60"/>
      <c r="DG46" s="346"/>
      <c r="DH46" s="346"/>
      <c r="DI46" s="60"/>
      <c r="DJ46" s="346"/>
      <c r="DK46" s="346"/>
      <c r="DL46" s="60"/>
      <c r="DM46" s="346"/>
      <c r="DN46" s="346"/>
      <c r="DO46" s="60"/>
      <c r="DP46" s="346"/>
      <c r="DQ46" s="346"/>
      <c r="DR46" s="60"/>
      <c r="DS46" s="346"/>
      <c r="DT46" s="346"/>
      <c r="DU46" s="60"/>
      <c r="DV46" s="346"/>
      <c r="DW46" s="346"/>
      <c r="DX46" s="60"/>
      <c r="DY46" s="346"/>
      <c r="DZ46" s="346"/>
      <c r="EA46" s="60"/>
      <c r="EB46" s="346"/>
      <c r="EC46" s="346"/>
      <c r="ED46" s="60"/>
      <c r="EE46" s="346"/>
      <c r="EF46" s="346"/>
      <c r="EG46" s="60"/>
      <c r="EH46" s="346"/>
      <c r="EI46" s="346"/>
      <c r="EJ46" s="60"/>
      <c r="EK46" s="346"/>
      <c r="EL46" s="346"/>
      <c r="EM46" s="60"/>
      <c r="EN46" s="346"/>
      <c r="EO46" s="346"/>
      <c r="EP46" s="60"/>
      <c r="EQ46" s="346"/>
      <c r="ER46" s="346"/>
      <c r="ES46" s="60"/>
      <c r="ET46" s="346"/>
      <c r="EU46" s="346"/>
      <c r="EV46" s="60"/>
      <c r="EW46" s="346"/>
      <c r="EX46" s="346"/>
      <c r="EY46" s="60"/>
      <c r="EZ46" s="346"/>
      <c r="FA46" s="346"/>
      <c r="FB46" s="60"/>
      <c r="FC46" s="346"/>
      <c r="FD46" s="346"/>
      <c r="FE46" s="60"/>
      <c r="FF46" s="346"/>
      <c r="FG46" s="346"/>
      <c r="FH46" s="60"/>
      <c r="FI46" s="346"/>
      <c r="FJ46" s="346"/>
      <c r="FK46" s="60"/>
      <c r="FL46" s="346"/>
      <c r="FM46" s="346"/>
      <c r="FN46" s="60"/>
      <c r="FO46" s="346"/>
      <c r="FP46" s="346"/>
      <c r="FQ46" s="60"/>
      <c r="FR46" s="346"/>
      <c r="FS46" s="346"/>
      <c r="FT46" s="60"/>
      <c r="FU46" s="346"/>
      <c r="FV46" s="346"/>
      <c r="FW46" s="60"/>
      <c r="FX46" s="346"/>
      <c r="FY46" s="346"/>
      <c r="FZ46" s="60"/>
      <c r="GA46" s="346"/>
      <c r="GB46" s="346"/>
      <c r="GC46" s="60"/>
      <c r="GD46" s="346"/>
      <c r="GE46" s="346"/>
      <c r="GF46" s="60"/>
      <c r="GG46" s="346"/>
      <c r="GH46" s="346"/>
      <c r="GI46" s="60"/>
      <c r="GJ46" s="346"/>
      <c r="GK46" s="346"/>
      <c r="GL46" s="60"/>
    </row>
    <row r="47" spans="1:194" s="7" customFormat="1" ht="8.25" customHeight="1" x14ac:dyDescent="0.55000000000000004">
      <c r="A47" s="345"/>
      <c r="B47" s="345"/>
    </row>
    <row r="48" spans="1:194" s="7" customFormat="1" ht="20.25" customHeight="1" x14ac:dyDescent="0.55000000000000004">
      <c r="A48" s="599" t="s">
        <v>210</v>
      </c>
      <c r="B48" s="599"/>
      <c r="C48" s="346"/>
      <c r="D48" s="346"/>
      <c r="E48" s="60"/>
      <c r="F48" s="346"/>
      <c r="G48" s="346"/>
      <c r="H48" s="60"/>
      <c r="I48" s="346"/>
      <c r="J48" s="346"/>
      <c r="K48" s="60"/>
      <c r="L48" s="346"/>
      <c r="M48" s="346"/>
      <c r="N48" s="60"/>
      <c r="O48" s="346"/>
      <c r="P48" s="346"/>
      <c r="Q48" s="60"/>
      <c r="R48" s="346"/>
      <c r="S48" s="346"/>
      <c r="T48" s="60"/>
      <c r="U48" s="346"/>
      <c r="V48" s="346"/>
      <c r="W48" s="60"/>
      <c r="X48" s="346"/>
      <c r="Y48" s="346"/>
      <c r="Z48" s="60"/>
      <c r="AA48" s="346"/>
      <c r="AB48" s="346"/>
      <c r="AC48" s="60"/>
      <c r="AD48" s="346"/>
      <c r="AE48" s="346"/>
      <c r="AF48" s="60"/>
      <c r="AG48" s="346"/>
      <c r="AH48" s="346"/>
      <c r="AI48" s="60"/>
      <c r="AJ48" s="346"/>
      <c r="AK48" s="346"/>
      <c r="AL48" s="60"/>
      <c r="AM48" s="346"/>
      <c r="AN48" s="346"/>
      <c r="AO48" s="60"/>
      <c r="AP48" s="346"/>
      <c r="AQ48" s="346"/>
      <c r="AR48" s="60"/>
      <c r="AS48" s="346"/>
      <c r="AT48" s="346"/>
      <c r="AU48" s="60"/>
      <c r="AV48" s="346"/>
      <c r="AW48" s="346"/>
      <c r="AX48" s="60"/>
      <c r="AY48" s="346"/>
      <c r="AZ48" s="346"/>
      <c r="BA48" s="60"/>
      <c r="BB48" s="346"/>
      <c r="BC48" s="346"/>
      <c r="BD48" s="60"/>
      <c r="BE48" s="346"/>
      <c r="BF48" s="346"/>
      <c r="BG48" s="60"/>
      <c r="BH48" s="346"/>
      <c r="BI48" s="346"/>
      <c r="BJ48" s="60"/>
      <c r="BK48" s="346"/>
      <c r="BL48" s="346"/>
      <c r="BM48" s="60"/>
      <c r="BN48" s="346"/>
      <c r="BO48" s="346"/>
      <c r="BP48" s="60"/>
      <c r="BQ48" s="346"/>
      <c r="BR48" s="346"/>
      <c r="BS48" s="60"/>
      <c r="BT48" s="346"/>
      <c r="BU48" s="346"/>
      <c r="BV48" s="60"/>
      <c r="BW48" s="346"/>
      <c r="BX48" s="346"/>
      <c r="BY48" s="60"/>
      <c r="BZ48" s="346"/>
      <c r="CA48" s="346"/>
      <c r="CB48" s="60"/>
      <c r="CC48" s="346"/>
      <c r="CD48" s="346"/>
      <c r="CE48" s="60"/>
      <c r="CF48" s="346"/>
      <c r="CG48" s="346"/>
      <c r="CH48" s="60"/>
      <c r="CI48" s="346"/>
      <c r="CJ48" s="346"/>
      <c r="CK48" s="60"/>
      <c r="CL48" s="24">
        <v>30000</v>
      </c>
      <c r="CM48" s="24"/>
      <c r="CN48" s="60">
        <f>CM48/CL48</f>
        <v>0</v>
      </c>
      <c r="CO48" s="346"/>
      <c r="CP48" s="346"/>
      <c r="CQ48" s="60"/>
      <c r="CR48" s="24">
        <v>30000</v>
      </c>
      <c r="CS48" s="24"/>
      <c r="CT48" s="60">
        <f>CS48/CR48</f>
        <v>0</v>
      </c>
      <c r="CU48" s="24">
        <v>30000</v>
      </c>
      <c r="CV48" s="24">
        <v>0</v>
      </c>
      <c r="CW48" s="60">
        <f>CV48/CU48</f>
        <v>0</v>
      </c>
      <c r="CX48" s="24">
        <v>30000</v>
      </c>
      <c r="CY48" s="24"/>
      <c r="CZ48" s="60">
        <f>CY48/CX48</f>
        <v>0</v>
      </c>
      <c r="DA48" s="346"/>
      <c r="DB48" s="346"/>
      <c r="DC48" s="60"/>
      <c r="DD48" s="346"/>
      <c r="DE48" s="346"/>
      <c r="DF48" s="60"/>
      <c r="DG48" s="346"/>
      <c r="DH48" s="346"/>
      <c r="DI48" s="60"/>
      <c r="DJ48" s="346"/>
      <c r="DK48" s="346"/>
      <c r="DL48" s="60"/>
      <c r="DM48" s="346"/>
      <c r="DN48" s="346"/>
      <c r="DO48" s="60"/>
      <c r="DP48" s="346"/>
      <c r="DQ48" s="346"/>
      <c r="DR48" s="60"/>
      <c r="DS48" s="346"/>
      <c r="DT48" s="346"/>
      <c r="DU48" s="60"/>
      <c r="DV48" s="346"/>
      <c r="DW48" s="346"/>
      <c r="DX48" s="60"/>
      <c r="DY48" s="346"/>
      <c r="DZ48" s="346"/>
      <c r="EA48" s="60"/>
      <c r="EB48" s="346"/>
      <c r="EC48" s="346"/>
      <c r="ED48" s="60"/>
      <c r="EE48" s="346"/>
      <c r="EF48" s="346"/>
      <c r="EG48" s="60"/>
      <c r="EH48" s="346"/>
      <c r="EI48" s="346"/>
      <c r="EJ48" s="60"/>
      <c r="EK48" s="346"/>
      <c r="EL48" s="346"/>
      <c r="EM48" s="60"/>
      <c r="EN48" s="346"/>
      <c r="EO48" s="346"/>
      <c r="EP48" s="60"/>
      <c r="EQ48" s="346"/>
      <c r="ER48" s="346"/>
      <c r="ES48" s="60"/>
      <c r="ET48" s="346"/>
      <c r="EU48" s="346"/>
      <c r="EV48" s="60"/>
      <c r="EW48" s="346"/>
      <c r="EX48" s="346"/>
      <c r="EY48" s="60"/>
      <c r="EZ48" s="346"/>
      <c r="FA48" s="346"/>
      <c r="FB48" s="60"/>
      <c r="FC48" s="346"/>
      <c r="FD48" s="346"/>
      <c r="FE48" s="60"/>
      <c r="FF48" s="346"/>
      <c r="FG48" s="346"/>
      <c r="FH48" s="60"/>
      <c r="FI48" s="346"/>
      <c r="FJ48" s="346"/>
      <c r="FK48" s="60"/>
      <c r="FL48" s="346"/>
      <c r="FM48" s="346"/>
      <c r="FN48" s="60"/>
      <c r="FO48" s="346"/>
      <c r="FP48" s="346"/>
      <c r="FQ48" s="60"/>
      <c r="FR48" s="346"/>
      <c r="FS48" s="346"/>
      <c r="FT48" s="60"/>
      <c r="FU48" s="346"/>
      <c r="FV48" s="346"/>
      <c r="FW48" s="60"/>
      <c r="FX48" s="346"/>
      <c r="FY48" s="346"/>
      <c r="FZ48" s="60"/>
      <c r="GA48" s="346"/>
      <c r="GB48" s="346"/>
      <c r="GC48" s="60"/>
      <c r="GD48" s="346"/>
      <c r="GE48" s="346"/>
      <c r="GF48" s="60"/>
      <c r="GG48" s="346"/>
      <c r="GH48" s="346"/>
      <c r="GI48" s="60"/>
      <c r="GJ48" s="346"/>
      <c r="GK48" s="346"/>
      <c r="GL48" s="60"/>
    </row>
    <row r="49" spans="1:194" s="7" customFormat="1" ht="8.25" customHeight="1" x14ac:dyDescent="0.55000000000000004">
      <c r="A49" s="345"/>
      <c r="B49" s="345"/>
    </row>
    <row r="50" spans="1:194" s="7" customFormat="1" ht="22.5" customHeight="1" x14ac:dyDescent="0.55000000000000004">
      <c r="A50" s="599" t="s">
        <v>211</v>
      </c>
      <c r="B50" s="599"/>
      <c r="C50" s="346"/>
      <c r="D50" s="346"/>
      <c r="E50" s="60"/>
      <c r="F50" s="346"/>
      <c r="G50" s="346"/>
      <c r="H50" s="60"/>
      <c r="I50" s="346"/>
      <c r="J50" s="346"/>
      <c r="K50" s="60"/>
      <c r="L50" s="346"/>
      <c r="M50" s="346"/>
      <c r="N50" s="60"/>
      <c r="O50" s="346"/>
      <c r="P50" s="346"/>
      <c r="Q50" s="60"/>
      <c r="R50" s="346"/>
      <c r="S50" s="346"/>
      <c r="T50" s="60"/>
      <c r="U50" s="346"/>
      <c r="V50" s="346"/>
      <c r="W50" s="60"/>
      <c r="X50" s="346"/>
      <c r="Y50" s="346"/>
      <c r="Z50" s="60"/>
      <c r="AA50" s="346"/>
      <c r="AB50" s="346"/>
      <c r="AC50" s="60"/>
      <c r="AD50" s="346"/>
      <c r="AE50" s="346"/>
      <c r="AF50" s="60"/>
      <c r="AG50" s="346"/>
      <c r="AH50" s="346"/>
      <c r="AI50" s="60"/>
      <c r="AJ50" s="346"/>
      <c r="AK50" s="346"/>
      <c r="AL50" s="60"/>
      <c r="AM50" s="346"/>
      <c r="AN50" s="346"/>
      <c r="AO50" s="60"/>
      <c r="AP50" s="346"/>
      <c r="AQ50" s="346"/>
      <c r="AR50" s="60"/>
      <c r="AS50" s="346"/>
      <c r="AT50" s="346"/>
      <c r="AU50" s="60"/>
      <c r="AV50" s="346"/>
      <c r="AW50" s="346"/>
      <c r="AX50" s="60"/>
      <c r="AY50" s="346"/>
      <c r="AZ50" s="346"/>
      <c r="BA50" s="60"/>
      <c r="BB50" s="346"/>
      <c r="BC50" s="346"/>
      <c r="BD50" s="60"/>
      <c r="BE50" s="346"/>
      <c r="BF50" s="346"/>
      <c r="BG50" s="60"/>
      <c r="BH50" s="346"/>
      <c r="BI50" s="346"/>
      <c r="BJ50" s="60"/>
      <c r="BK50" s="346"/>
      <c r="BL50" s="346"/>
      <c r="BM50" s="60"/>
      <c r="BN50" s="346"/>
      <c r="BO50" s="346"/>
      <c r="BP50" s="60"/>
      <c r="BQ50" s="346"/>
      <c r="BR50" s="346"/>
      <c r="BS50" s="60"/>
      <c r="BT50" s="346"/>
      <c r="BU50" s="346"/>
      <c r="BV50" s="60"/>
      <c r="BW50" s="346"/>
      <c r="BX50" s="346"/>
      <c r="BY50" s="60"/>
      <c r="BZ50" s="346"/>
      <c r="CA50" s="346"/>
      <c r="CB50" s="60"/>
      <c r="CC50" s="346"/>
      <c r="CD50" s="346"/>
      <c r="CE50" s="60"/>
      <c r="CF50" s="346"/>
      <c r="CG50" s="346"/>
      <c r="CH50" s="60"/>
      <c r="CI50" s="346"/>
      <c r="CJ50" s="346"/>
      <c r="CK50" s="60"/>
      <c r="CL50" s="24"/>
      <c r="CM50" s="24"/>
      <c r="CN50" s="60"/>
      <c r="CO50" s="24">
        <v>5000</v>
      </c>
      <c r="CP50" s="24"/>
      <c r="CQ50" s="60">
        <f>CP50/CO50</f>
        <v>0</v>
      </c>
      <c r="CR50" s="24">
        <v>5000</v>
      </c>
      <c r="CS50" s="24"/>
      <c r="CT50" s="60">
        <f>CS50/CR50</f>
        <v>0</v>
      </c>
      <c r="CU50" s="24">
        <v>5000</v>
      </c>
      <c r="CV50" s="24"/>
      <c r="CW50" s="60">
        <f>CV50/CU50</f>
        <v>0</v>
      </c>
      <c r="CX50" s="346"/>
      <c r="CY50" s="346"/>
      <c r="CZ50" s="60"/>
      <c r="DA50" s="24">
        <v>5000</v>
      </c>
      <c r="DB50" s="24"/>
      <c r="DC50" s="60">
        <f>DB50/DA50</f>
        <v>0</v>
      </c>
      <c r="DD50" s="346"/>
      <c r="DE50" s="346"/>
      <c r="DF50" s="60"/>
      <c r="DG50" s="346"/>
      <c r="DH50" s="346"/>
      <c r="DI50" s="60"/>
      <c r="DJ50" s="346"/>
      <c r="DK50" s="346"/>
      <c r="DL50" s="60"/>
      <c r="DM50" s="346"/>
      <c r="DN50" s="346"/>
      <c r="DO50" s="60"/>
      <c r="DP50" s="346"/>
      <c r="DQ50" s="346"/>
      <c r="DR50" s="60"/>
      <c r="DS50" s="346"/>
      <c r="DT50" s="346"/>
      <c r="DU50" s="60"/>
      <c r="DV50" s="346"/>
      <c r="DW50" s="346"/>
      <c r="DX50" s="60"/>
      <c r="DY50" s="346"/>
      <c r="DZ50" s="346"/>
      <c r="EA50" s="60"/>
      <c r="EB50" s="346"/>
      <c r="EC50" s="346"/>
      <c r="ED50" s="60"/>
      <c r="EE50" s="346"/>
      <c r="EF50" s="346"/>
      <c r="EG50" s="60"/>
      <c r="EH50" s="346"/>
      <c r="EI50" s="346"/>
      <c r="EJ50" s="60"/>
      <c r="EK50" s="346"/>
      <c r="EL50" s="346"/>
      <c r="EM50" s="60"/>
      <c r="EN50" s="346"/>
      <c r="EO50" s="346"/>
      <c r="EP50" s="60"/>
      <c r="EQ50" s="346"/>
      <c r="ER50" s="346"/>
      <c r="ES50" s="60"/>
      <c r="ET50" s="346"/>
      <c r="EU50" s="346"/>
      <c r="EV50" s="60"/>
      <c r="EW50" s="346"/>
      <c r="EX50" s="346"/>
      <c r="EY50" s="60"/>
      <c r="EZ50" s="346"/>
      <c r="FA50" s="346"/>
      <c r="FB50" s="60"/>
      <c r="FC50" s="346"/>
      <c r="FD50" s="346"/>
      <c r="FE50" s="60"/>
      <c r="FF50" s="346"/>
      <c r="FG50" s="346"/>
      <c r="FH50" s="60"/>
      <c r="FI50" s="346"/>
      <c r="FJ50" s="346"/>
      <c r="FK50" s="60"/>
      <c r="FL50" s="346"/>
      <c r="FM50" s="346"/>
      <c r="FN50" s="60"/>
      <c r="FO50" s="346"/>
      <c r="FP50" s="346"/>
      <c r="FQ50" s="60"/>
      <c r="FR50" s="346"/>
      <c r="FS50" s="346"/>
      <c r="FT50" s="60"/>
      <c r="FU50" s="346"/>
      <c r="FV50" s="346"/>
      <c r="FW50" s="60"/>
      <c r="FX50" s="346"/>
      <c r="FY50" s="346"/>
      <c r="FZ50" s="60"/>
      <c r="GA50" s="346"/>
      <c r="GB50" s="346"/>
      <c r="GC50" s="60"/>
      <c r="GD50" s="346"/>
      <c r="GE50" s="346"/>
      <c r="GF50" s="60"/>
      <c r="GG50" s="346"/>
      <c r="GH50" s="346"/>
      <c r="GI50" s="60"/>
      <c r="GJ50" s="346"/>
      <c r="GK50" s="346"/>
      <c r="GL50" s="60"/>
    </row>
    <row r="51" spans="1:194" s="7" customFormat="1" ht="8.25" customHeight="1" x14ac:dyDescent="0.55000000000000004">
      <c r="A51" s="345"/>
      <c r="B51" s="345"/>
    </row>
    <row r="52" spans="1:194" s="10" customFormat="1" ht="20.25" customHeight="1" x14ac:dyDescent="0.55000000000000004">
      <c r="A52" s="28" t="s">
        <v>169</v>
      </c>
      <c r="B52" s="28"/>
      <c r="C52" s="24">
        <v>277973</v>
      </c>
      <c r="D52" s="24">
        <f>SUM(D44:D50)</f>
        <v>230621</v>
      </c>
      <c r="E52" s="321">
        <f>D52/C52</f>
        <v>0.82965252020879721</v>
      </c>
      <c r="F52" s="24">
        <v>165569</v>
      </c>
      <c r="G52" s="24">
        <f>SUM(G44:G50)</f>
        <v>141926</v>
      </c>
      <c r="H52" s="321">
        <f>G52/F52</f>
        <v>0.85720152927178395</v>
      </c>
      <c r="I52" s="24">
        <v>15000</v>
      </c>
      <c r="J52" s="24">
        <f>SUM(J44:J50)</f>
        <v>7152</v>
      </c>
      <c r="K52" s="321">
        <f>J52/I52</f>
        <v>0.4768</v>
      </c>
      <c r="L52" s="24">
        <v>2399</v>
      </c>
      <c r="M52" s="24">
        <f>+M44</f>
        <v>2640</v>
      </c>
      <c r="N52" s="335">
        <f>M52/L52</f>
        <v>1.1004585243851606</v>
      </c>
      <c r="O52" s="24">
        <v>678</v>
      </c>
      <c r="P52" s="24">
        <f>+P44</f>
        <v>883</v>
      </c>
      <c r="Q52" s="335">
        <f>P52/O52</f>
        <v>1.3023598820058997</v>
      </c>
      <c r="R52" s="24">
        <v>461619</v>
      </c>
      <c r="S52" s="24">
        <f>+S44</f>
        <v>383222</v>
      </c>
      <c r="T52" s="321">
        <f>S52/R52</f>
        <v>0.83016946876103448</v>
      </c>
      <c r="U52" s="24">
        <v>461619</v>
      </c>
      <c r="V52" s="24">
        <f>SUM(V44:V50)</f>
        <v>383222</v>
      </c>
      <c r="W52" s="321">
        <f>V52/U52</f>
        <v>0.83016946876103448</v>
      </c>
      <c r="X52" s="24">
        <v>18889</v>
      </c>
      <c r="Y52" s="24">
        <f>SUM(Y44:Y50)</f>
        <v>12364</v>
      </c>
      <c r="Z52" s="321">
        <f>Y52/X52</f>
        <v>0.65456085552437926</v>
      </c>
      <c r="AA52" s="24">
        <v>1920</v>
      </c>
      <c r="AB52" s="24">
        <f>SUM(AB44:AB50)</f>
        <v>2113</v>
      </c>
      <c r="AC52" s="335">
        <f>AB52/AA52</f>
        <v>1.1005208333333334</v>
      </c>
      <c r="AD52" s="24">
        <v>1504</v>
      </c>
      <c r="AE52" s="24">
        <f>SUM(AE44:AE50)</f>
        <v>1648</v>
      </c>
      <c r="AF52" s="335">
        <f>AE52/AD52</f>
        <v>1.0957446808510638</v>
      </c>
      <c r="AG52" s="24">
        <v>22313</v>
      </c>
      <c r="AH52" s="24">
        <f>SUM(AH44:AH50)</f>
        <v>16125</v>
      </c>
      <c r="AI52" s="321">
        <f>AH52/AG52</f>
        <v>0.72267288127997131</v>
      </c>
      <c r="AJ52" s="24">
        <v>7067</v>
      </c>
      <c r="AK52" s="24">
        <f>SUM(AK44:AK50)</f>
        <v>3700</v>
      </c>
      <c r="AL52" s="321">
        <f>AK52/AJ52</f>
        <v>0.52356020942408377</v>
      </c>
      <c r="AM52" s="24">
        <v>945</v>
      </c>
      <c r="AN52" s="24">
        <f>SUM(AN44:AN50)</f>
        <v>558</v>
      </c>
      <c r="AO52" s="335">
        <f>AN52/AM52</f>
        <v>0.59047619047619049</v>
      </c>
      <c r="AP52" s="24">
        <v>1091</v>
      </c>
      <c r="AQ52" s="24">
        <f>SUM(AQ44:AQ50)</f>
        <v>715</v>
      </c>
      <c r="AR52" s="335">
        <f>AQ52/AP52</f>
        <v>0.6553620531622365</v>
      </c>
      <c r="AS52" s="24">
        <v>9103</v>
      </c>
      <c r="AT52" s="24">
        <f>SUM(AT44:AT50)</f>
        <v>4973</v>
      </c>
      <c r="AU52" s="321">
        <f>AT52/AS52</f>
        <v>0.54630341645611336</v>
      </c>
      <c r="AV52" s="24">
        <v>260961</v>
      </c>
      <c r="AW52" s="24">
        <f>SUM(AW44:AW50)</f>
        <v>200650</v>
      </c>
      <c r="AX52" s="321">
        <f>AW52/AV52</f>
        <v>0.76888883779568595</v>
      </c>
      <c r="AY52" s="24">
        <v>57855</v>
      </c>
      <c r="AZ52" s="24">
        <f>SUM(AZ44:AZ50)</f>
        <v>42286</v>
      </c>
      <c r="BA52" s="321">
        <f>AZ52/AY52</f>
        <v>0.73089620603232219</v>
      </c>
      <c r="BB52" s="24">
        <v>24795</v>
      </c>
      <c r="BC52" s="24">
        <f>SUM(BC44:BC50)</f>
        <v>22207</v>
      </c>
      <c r="BD52" s="335">
        <f>BC52/BB52</f>
        <v>0.89562411776567852</v>
      </c>
      <c r="BE52" s="24">
        <v>3881</v>
      </c>
      <c r="BF52" s="24">
        <f>SUM(BF44:BF50)</f>
        <v>4125</v>
      </c>
      <c r="BG52" s="335">
        <f>BF52/BE52</f>
        <v>1.0628703942282918</v>
      </c>
      <c r="BH52" s="24">
        <v>475067</v>
      </c>
      <c r="BI52" s="24">
        <f>SUM(BI44:BI50)</f>
        <v>476155</v>
      </c>
      <c r="BJ52" s="321">
        <f>BI52/BH52</f>
        <v>1.0022902032765904</v>
      </c>
      <c r="BK52" s="24">
        <v>822559</v>
      </c>
      <c r="BL52" s="24">
        <f>SUM(BL44:BL50)</f>
        <v>745423</v>
      </c>
      <c r="BM52" s="321">
        <f>BL52/BK52</f>
        <v>0.90622435594285633</v>
      </c>
      <c r="BN52" s="24">
        <v>1320</v>
      </c>
      <c r="BO52" s="24">
        <f>SUM(BO44:BO50)</f>
        <v>569</v>
      </c>
      <c r="BP52" s="321">
        <f>BO52/BN52</f>
        <v>0.43106060606060603</v>
      </c>
      <c r="BQ52" s="24">
        <v>855295</v>
      </c>
      <c r="BR52" s="24">
        <f>SUM(BR44:BR50)</f>
        <v>767090</v>
      </c>
      <c r="BS52" s="321">
        <f>BR52/BQ52</f>
        <v>0.89687183954074323</v>
      </c>
      <c r="BT52" s="24">
        <v>1316914</v>
      </c>
      <c r="BU52" s="24">
        <f>SUM(BU44:BU50)</f>
        <v>1150312</v>
      </c>
      <c r="BV52" s="321">
        <f>BU52/BT52</f>
        <v>0.87349059999362144</v>
      </c>
      <c r="BW52" s="24">
        <v>2420160</v>
      </c>
      <c r="BX52" s="24">
        <f>SUM(BX44:BX50)</f>
        <v>1151073</v>
      </c>
      <c r="BY52" s="217">
        <f>BX52/BW52</f>
        <v>0.47561855414518051</v>
      </c>
      <c r="BZ52" s="24">
        <v>2864984</v>
      </c>
      <c r="CA52" s="24">
        <f>SUM(CA44:CA50)</f>
        <v>1528453</v>
      </c>
      <c r="CB52" s="217">
        <f>CA52/BZ52</f>
        <v>0.53349442789209289</v>
      </c>
      <c r="CC52" s="24">
        <v>917760</v>
      </c>
      <c r="CD52" s="24">
        <f>SUM(CD44:CD50)</f>
        <v>495225</v>
      </c>
      <c r="CE52" s="217">
        <f>CD52/CC52</f>
        <v>0.53960185669456062</v>
      </c>
      <c r="CF52" s="24">
        <v>111822</v>
      </c>
      <c r="CG52" s="24">
        <f>SUM(CG44:CG50)</f>
        <v>63942</v>
      </c>
      <c r="CH52" s="321">
        <f>CG52/CF52</f>
        <v>0.57181949884638084</v>
      </c>
      <c r="CI52" s="24">
        <v>1029582</v>
      </c>
      <c r="CJ52" s="24">
        <f>SUM(CJ44:CJ50)</f>
        <v>559167</v>
      </c>
      <c r="CK52" s="321">
        <f>CJ52/CI52</f>
        <v>0.54310098661398509</v>
      </c>
      <c r="CL52" s="24">
        <v>619134</v>
      </c>
      <c r="CM52" s="24">
        <f>SUM(CM44:CM50)</f>
        <v>395572</v>
      </c>
      <c r="CN52" s="217">
        <f>CM52/CL52</f>
        <v>0.63891177031143498</v>
      </c>
      <c r="CO52" s="24">
        <v>94200</v>
      </c>
      <c r="CP52" s="24">
        <f>SUM(CP44:CP50)</f>
        <v>83009</v>
      </c>
      <c r="CQ52" s="217">
        <f>CP52/CO52</f>
        <v>0.88119957537154991</v>
      </c>
      <c r="CR52" s="24">
        <v>7028060</v>
      </c>
      <c r="CS52" s="24">
        <f>SUM(CS44:CS50)</f>
        <v>3717274</v>
      </c>
      <c r="CT52" s="217">
        <f>CS52/CR52</f>
        <v>0.52891893353215536</v>
      </c>
      <c r="CU52" s="24">
        <v>8344974</v>
      </c>
      <c r="CV52" s="24">
        <f>SUM(CV44:CV50)</f>
        <v>4867586</v>
      </c>
      <c r="CW52" s="217">
        <f>CV52/CU52</f>
        <v>0.583295526145438</v>
      </c>
      <c r="CX52" s="24">
        <v>649193</v>
      </c>
      <c r="CY52" s="24">
        <f>SUM(CY44:CY50)</f>
        <v>423090</v>
      </c>
      <c r="CZ52" s="335">
        <f>CY52/CX52</f>
        <v>0.65171682381048468</v>
      </c>
      <c r="DA52" s="24">
        <v>101354</v>
      </c>
      <c r="DB52" s="24">
        <f>SUM(DB44:DB50)</f>
        <v>90380</v>
      </c>
      <c r="DC52" s="335">
        <f>DB52/DA52</f>
        <v>0.89172602955976088</v>
      </c>
      <c r="DD52" s="24">
        <v>3561344</v>
      </c>
      <c r="DE52" s="24">
        <f>SUM(DE44:DE50)</f>
        <v>1830510</v>
      </c>
      <c r="DF52" s="217">
        <f>DE52/DD52</f>
        <v>0.5139941550156345</v>
      </c>
      <c r="DG52" s="62">
        <v>0.89181818181818184</v>
      </c>
      <c r="DH52" s="62">
        <f>+DH44</f>
        <v>0.95226157692286462</v>
      </c>
      <c r="DI52" s="60">
        <f>DH52/DG52</f>
        <v>1.0677754685169736</v>
      </c>
      <c r="DJ52" s="62">
        <v>0.78962962962962979</v>
      </c>
      <c r="DK52" s="62">
        <f>+DK44</f>
        <v>0.85236248403727</v>
      </c>
      <c r="DL52" s="60">
        <f>DK52/DJ52</f>
        <v>1.0794459225612705</v>
      </c>
      <c r="DM52" s="62">
        <v>0.85045454545454546</v>
      </c>
      <c r="DN52" s="62">
        <f>+DN44</f>
        <v>0.94675461810217831</v>
      </c>
      <c r="DO52" s="60">
        <f>DN52/DM52</f>
        <v>1.1132336503606586</v>
      </c>
      <c r="DP52" s="62">
        <v>0.87424242424242427</v>
      </c>
      <c r="DQ52" s="62">
        <f>+DQ44</f>
        <v>0.93798073735163434</v>
      </c>
      <c r="DR52" s="60">
        <f>DQ52/DP52</f>
        <v>1.0729069092756995</v>
      </c>
      <c r="DS52" s="62">
        <v>0.80642857142857149</v>
      </c>
      <c r="DT52" s="62">
        <f>+DT44</f>
        <v>0.8535293040034948</v>
      </c>
      <c r="DU52" s="60">
        <f>DT52/DS52</f>
        <v>1.0584065771522522</v>
      </c>
      <c r="DV52" s="62">
        <v>0.84575757575757571</v>
      </c>
      <c r="DW52" s="62">
        <f>+DW44</f>
        <v>0.90670420800475959</v>
      </c>
      <c r="DX52" s="60">
        <f>DW52/DV52</f>
        <v>1.0720615859604825</v>
      </c>
      <c r="DY52" s="62">
        <v>0.88303030303030317</v>
      </c>
      <c r="DZ52" s="62">
        <f>+DZ44</f>
        <v>0.94869475209605614</v>
      </c>
      <c r="EA52" s="60">
        <f>DZ52/DY52</f>
        <v>1.0743626224835225</v>
      </c>
      <c r="EB52" s="62">
        <v>0.78534482758620683</v>
      </c>
      <c r="EC52" s="62">
        <f>+EC44</f>
        <v>0.85326145962260858</v>
      </c>
      <c r="ED52" s="60">
        <f>EC52/EB52</f>
        <v>1.0864800144481077</v>
      </c>
      <c r="EE52" s="62">
        <v>0.8400757575757577</v>
      </c>
      <c r="EF52" s="62">
        <f>+EF44</f>
        <v>0.93341197866318004</v>
      </c>
      <c r="EG52" s="60">
        <f>EF52/EE52</f>
        <v>1.111104528663899</v>
      </c>
      <c r="EH52" s="62">
        <v>0.83484848484848495</v>
      </c>
      <c r="EI52" s="62">
        <f>+EI44</f>
        <v>0.88671814641985225</v>
      </c>
      <c r="EJ52" s="60">
        <f>EI52/EH52</f>
        <v>1.0621306291054491</v>
      </c>
      <c r="EK52" s="62">
        <v>0.26939393939393941</v>
      </c>
      <c r="EL52" s="62">
        <f>+EL44</f>
        <v>0.36476749652857493</v>
      </c>
      <c r="EM52" s="60">
        <f>EL52/EK52</f>
        <v>1.3540300771026965</v>
      </c>
      <c r="EN52" s="62">
        <v>0.55212121212121212</v>
      </c>
      <c r="EO52" s="62">
        <f>+EO44</f>
        <v>0.65555780929788876</v>
      </c>
      <c r="EP52" s="60">
        <f>EO52/EN52</f>
        <v>1.1873440014725758</v>
      </c>
      <c r="EQ52" s="62">
        <v>0.85893939393939367</v>
      </c>
      <c r="ER52" s="62">
        <f>+ER44</f>
        <v>0.90643302966405848</v>
      </c>
      <c r="ES52" s="60">
        <f>ER52/EQ52</f>
        <v>1.0552933490532348</v>
      </c>
      <c r="ET52" s="62">
        <v>0.49553030303030299</v>
      </c>
      <c r="EU52" s="62">
        <f>+EU44</f>
        <v>0.41392671987588164</v>
      </c>
      <c r="EV52" s="60">
        <f>EU52/ET52</f>
        <v>0.8353207005597979</v>
      </c>
      <c r="EW52" s="62">
        <v>0.67723484848484861</v>
      </c>
      <c r="EX52" s="62">
        <f>+EX44</f>
        <v>0.72122053929812435</v>
      </c>
      <c r="EY52" s="60">
        <f>EX52/EW52</f>
        <v>1.0649489477862564</v>
      </c>
      <c r="EZ52" s="62">
        <v>0.81407407407407395</v>
      </c>
      <c r="FA52" s="62">
        <f>+FA44</f>
        <v>0.78610303087172739</v>
      </c>
      <c r="FB52" s="60">
        <f>FA52/EZ52</f>
        <v>0.96564066576599827</v>
      </c>
      <c r="FC52" s="62">
        <v>0.31781250000000005</v>
      </c>
      <c r="FD52" s="62">
        <f>+FD44</f>
        <v>0.46373870462920874</v>
      </c>
      <c r="FE52" s="60">
        <f>FD52/FC52</f>
        <v>1.4591581659916104</v>
      </c>
      <c r="FF52" s="62">
        <v>0.52666666666666639</v>
      </c>
      <c r="FG52" s="62">
        <f>+FG44</f>
        <v>0.50060178801681798</v>
      </c>
      <c r="FH52" s="60">
        <f>FG52/FF52</f>
        <v>0.95050972408256629</v>
      </c>
      <c r="FI52" s="62">
        <v>0.89363636363636345</v>
      </c>
      <c r="FJ52" s="62">
        <f>+FJ44</f>
        <v>0.9270415278073223</v>
      </c>
      <c r="FK52" s="60">
        <f>FJ52/FI52</f>
        <v>1.0373811603133822</v>
      </c>
      <c r="FL52" s="62">
        <v>0.61009999999999953</v>
      </c>
      <c r="FM52" s="62">
        <f>+FM44</f>
        <v>0.88506306705023219</v>
      </c>
      <c r="FN52" s="60">
        <f>FM52/FL52</f>
        <v>1.4506852434850563</v>
      </c>
      <c r="FO52" s="24">
        <v>352425</v>
      </c>
      <c r="FP52" s="24">
        <f>SUM(FP44:FP50)</f>
        <v>51926</v>
      </c>
      <c r="FQ52" s="333">
        <f>FP52/FO52</f>
        <v>0.14733915017379584</v>
      </c>
      <c r="FR52" s="24">
        <v>94127</v>
      </c>
      <c r="FS52" s="24">
        <f>SUM(FS44:FS50)</f>
        <v>35876</v>
      </c>
      <c r="FT52" s="333">
        <f>FS52/FR52</f>
        <v>0.38114462375301456</v>
      </c>
      <c r="FU52" s="24">
        <v>446552</v>
      </c>
      <c r="FV52" s="24">
        <f>SUM(FV44:FV50)</f>
        <v>87802</v>
      </c>
      <c r="FW52" s="333">
        <f>FV52/FU52</f>
        <v>0.19662211791683834</v>
      </c>
      <c r="FX52" s="24">
        <v>3420411</v>
      </c>
      <c r="FY52" s="24">
        <f>SUM(FY44:FY50)</f>
        <v>1608527</v>
      </c>
      <c r="FZ52" s="333">
        <f>FY52/FX52</f>
        <v>0.47027301689767692</v>
      </c>
      <c r="GA52" s="24">
        <v>3866963</v>
      </c>
      <c r="GB52" s="24">
        <f>SUM(GB44:GB50)</f>
        <v>1696329</v>
      </c>
      <c r="GC52" s="333">
        <f>GB52/GA52</f>
        <v>0.438672156935559</v>
      </c>
      <c r="GD52" s="24">
        <v>184643</v>
      </c>
      <c r="GE52" s="24">
        <f>SUM(GE44:GE50)</f>
        <v>6903</v>
      </c>
      <c r="GF52" s="60">
        <f>GE52/GD52</f>
        <v>3.7385657728698084E-2</v>
      </c>
      <c r="GG52" s="24">
        <v>481818</v>
      </c>
      <c r="GH52" s="24">
        <f>SUM(GH44:GH50)</f>
        <v>198217</v>
      </c>
      <c r="GI52" s="60">
        <f>GH52/GG52</f>
        <v>0.41139392882789766</v>
      </c>
      <c r="GJ52" s="24">
        <v>54421</v>
      </c>
      <c r="GK52" s="24">
        <f>SUM(GK44:GK50)</f>
        <v>50046</v>
      </c>
      <c r="GL52" s="60">
        <f>GK52/GJ52</f>
        <v>0.91960823946638248</v>
      </c>
    </row>
    <row r="54" spans="1:194" x14ac:dyDescent="0.55000000000000004">
      <c r="C54" s="12"/>
      <c r="D54" s="12"/>
      <c r="E54" s="56"/>
      <c r="F54" s="12"/>
      <c r="G54" s="12"/>
      <c r="H54" s="56"/>
      <c r="I54" s="12"/>
      <c r="J54" s="12"/>
      <c r="K54" s="56"/>
      <c r="L54" s="12"/>
      <c r="M54" s="12"/>
      <c r="N54" s="56"/>
      <c r="O54" s="12"/>
      <c r="P54" s="12"/>
      <c r="Q54" s="56"/>
      <c r="R54" s="12"/>
      <c r="S54" s="12"/>
      <c r="T54" s="56"/>
      <c r="U54" s="12"/>
      <c r="V54" s="12"/>
      <c r="W54" s="56"/>
      <c r="X54" s="12"/>
      <c r="Y54" s="12"/>
      <c r="Z54" s="56"/>
      <c r="AA54" s="12"/>
      <c r="AB54" s="12"/>
      <c r="AC54" s="56"/>
      <c r="AD54" s="12"/>
      <c r="AE54" s="12"/>
      <c r="AF54" s="56"/>
      <c r="AG54" s="12"/>
      <c r="AH54" s="12"/>
      <c r="AI54" s="56"/>
      <c r="AJ54" s="12"/>
      <c r="AK54" s="12"/>
      <c r="AL54" s="56"/>
      <c r="AM54" s="12"/>
      <c r="AN54" s="12"/>
      <c r="AO54" s="56"/>
      <c r="AP54" s="12"/>
      <c r="AQ54" s="12"/>
      <c r="AR54" s="56"/>
      <c r="AS54" s="12"/>
      <c r="AT54" s="12"/>
      <c r="AU54" s="56"/>
      <c r="AV54" s="12"/>
      <c r="AW54" s="12"/>
      <c r="AX54" s="56"/>
      <c r="AY54" s="12"/>
      <c r="AZ54" s="12"/>
      <c r="BA54" s="56"/>
      <c r="BB54" s="12"/>
      <c r="BC54" s="12"/>
      <c r="BD54" s="56"/>
      <c r="BE54" s="12"/>
      <c r="BF54" s="12"/>
      <c r="BG54" s="56"/>
      <c r="BH54" s="12"/>
      <c r="BI54" s="12"/>
      <c r="BJ54" s="56"/>
      <c r="BK54" s="12"/>
      <c r="BL54" s="12"/>
      <c r="BM54" s="56"/>
      <c r="BN54" s="12"/>
      <c r="BO54" s="12"/>
      <c r="BP54" s="56"/>
      <c r="BQ54" s="12"/>
      <c r="BR54" s="12"/>
      <c r="BS54" s="56"/>
      <c r="BT54" s="12"/>
      <c r="BU54" s="12"/>
      <c r="BV54" s="56"/>
      <c r="BW54" s="12"/>
      <c r="BX54" s="12"/>
      <c r="BY54" s="56"/>
      <c r="BZ54" s="12"/>
      <c r="CA54" s="12"/>
      <c r="CB54" s="56"/>
      <c r="CC54" s="12"/>
      <c r="CD54" s="12"/>
      <c r="CE54" s="56"/>
      <c r="CF54" s="12"/>
      <c r="CG54" s="12"/>
      <c r="CH54" s="56"/>
      <c r="CI54" s="12"/>
      <c r="CJ54" s="12"/>
      <c r="CK54" s="56"/>
      <c r="CL54" s="12"/>
      <c r="CM54" s="12"/>
      <c r="CN54" s="56"/>
      <c r="CO54" s="12"/>
      <c r="CP54" s="12"/>
      <c r="CQ54" s="56"/>
      <c r="CR54" s="12"/>
      <c r="CS54" s="12"/>
      <c r="CT54" s="56"/>
      <c r="CU54" s="12"/>
      <c r="CV54" s="12"/>
      <c r="CW54" s="56"/>
      <c r="CX54" s="12"/>
      <c r="CY54" s="12"/>
      <c r="CZ54" s="56"/>
      <c r="DA54" s="12"/>
      <c r="DB54" s="12"/>
      <c r="DC54" s="56"/>
      <c r="DD54" s="12"/>
      <c r="DE54" s="12"/>
      <c r="DF54" s="56"/>
      <c r="DG54" s="12"/>
      <c r="DH54" s="12"/>
      <c r="DI54" s="56"/>
      <c r="DJ54" s="12"/>
      <c r="DK54" s="12"/>
      <c r="DL54" s="56"/>
      <c r="DM54" s="12"/>
      <c r="DN54" s="12"/>
      <c r="DO54" s="56"/>
      <c r="DP54" s="12"/>
      <c r="DQ54" s="12"/>
      <c r="DR54" s="56"/>
      <c r="DS54" s="12"/>
      <c r="DT54" s="12"/>
      <c r="DU54" s="56"/>
      <c r="DV54" s="12"/>
      <c r="DW54" s="12"/>
      <c r="DX54" s="56"/>
      <c r="DY54" s="12"/>
      <c r="DZ54" s="12"/>
      <c r="EA54" s="56"/>
      <c r="EB54" s="12"/>
      <c r="EC54" s="12"/>
      <c r="ED54" s="56"/>
      <c r="EE54" s="12"/>
      <c r="EF54" s="12"/>
      <c r="EG54" s="56"/>
      <c r="EH54" s="12"/>
      <c r="EI54" s="12"/>
      <c r="EJ54" s="56"/>
      <c r="EK54" s="12"/>
      <c r="EL54" s="12"/>
      <c r="EM54" s="56"/>
      <c r="EN54" s="12"/>
      <c r="EO54" s="12"/>
      <c r="EP54" s="56"/>
      <c r="EQ54" s="12"/>
      <c r="ER54" s="12"/>
      <c r="ES54" s="56"/>
      <c r="ET54" s="12"/>
      <c r="EU54" s="12"/>
      <c r="EV54" s="56"/>
      <c r="EW54" s="12"/>
      <c r="EX54" s="12"/>
      <c r="EY54" s="56"/>
      <c r="EZ54" s="12"/>
      <c r="FA54" s="12"/>
      <c r="FB54" s="56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</row>
    <row r="55" spans="1:194" x14ac:dyDescent="0.55000000000000004">
      <c r="C55" s="12"/>
      <c r="D55" s="12"/>
      <c r="E55" s="12"/>
      <c r="F55" s="17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</row>
    <row r="56" spans="1:194" s="131" customFormat="1" x14ac:dyDescent="0.55000000000000004">
      <c r="A56" s="5" t="s">
        <v>691</v>
      </c>
    </row>
  </sheetData>
  <sheetProtection algorithmName="SHA-512" hashValue="MATg7/5BmdsFTpneuEsHPF3tJbHZv+dvUJp7LhDgkeSYxFY1mvAr8D5fUGuwLBL3yMBGraV6rzfcn+75XlNfbg==" saltValue="ceeOA2Iylhu9WspbRbB8BQ==" spinCount="100000" sheet="1" objects="1" scenarios="1"/>
  <mergeCells count="58">
    <mergeCell ref="DG7:FF7"/>
    <mergeCell ref="FO7:GD7"/>
    <mergeCell ref="FI7:FL7"/>
    <mergeCell ref="GG7:GJ7"/>
    <mergeCell ref="CL7:CO7"/>
    <mergeCell ref="CR7:CU7"/>
    <mergeCell ref="CX7:DA7"/>
    <mergeCell ref="A50:B50"/>
    <mergeCell ref="A8:A10"/>
    <mergeCell ref="B8:B10"/>
    <mergeCell ref="A48:B48"/>
    <mergeCell ref="A44:B44"/>
    <mergeCell ref="BW7:CI7"/>
    <mergeCell ref="AV9:AX9"/>
    <mergeCell ref="AY9:BA9"/>
    <mergeCell ref="BB9:BD9"/>
    <mergeCell ref="BE9:BG9"/>
    <mergeCell ref="BH9:BJ9"/>
    <mergeCell ref="BK9:BM9"/>
    <mergeCell ref="BN9:BP9"/>
    <mergeCell ref="BT8:BV9"/>
    <mergeCell ref="C7:I7"/>
    <mergeCell ref="R7:U7"/>
    <mergeCell ref="C9:E9"/>
    <mergeCell ref="F9:H9"/>
    <mergeCell ref="I9:K9"/>
    <mergeCell ref="L9:N9"/>
    <mergeCell ref="O9:Q9"/>
    <mergeCell ref="R9:T9"/>
    <mergeCell ref="U9:W9"/>
    <mergeCell ref="C8:W8"/>
    <mergeCell ref="AM9:AO9"/>
    <mergeCell ref="AP9:AR9"/>
    <mergeCell ref="AS9:AU9"/>
    <mergeCell ref="BQ9:BS9"/>
    <mergeCell ref="X8:BS8"/>
    <mergeCell ref="X9:Z9"/>
    <mergeCell ref="AA9:AC9"/>
    <mergeCell ref="AD9:AF9"/>
    <mergeCell ref="AG9:AI9"/>
    <mergeCell ref="AJ9:AL9"/>
    <mergeCell ref="CU8:CW9"/>
    <mergeCell ref="CX9:CZ9"/>
    <mergeCell ref="DA9:DC9"/>
    <mergeCell ref="BW8:CT8"/>
    <mergeCell ref="BW9:BY9"/>
    <mergeCell ref="BZ9:CB9"/>
    <mergeCell ref="CC9:CE9"/>
    <mergeCell ref="CF9:CH9"/>
    <mergeCell ref="CI9:CK9"/>
    <mergeCell ref="CL9:CN9"/>
    <mergeCell ref="CO9:CQ9"/>
    <mergeCell ref="CR9:CT9"/>
    <mergeCell ref="DD9:DF9"/>
    <mergeCell ref="CX8:DF8"/>
    <mergeCell ref="DG9:FN9"/>
    <mergeCell ref="FO9:GL9"/>
    <mergeCell ref="DG8:GL8"/>
  </mergeCells>
  <conditionalFormatting sqref="E11:E44">
    <cfRule type="containsBlanks" priority="703" stopIfTrue="1">
      <formula>LEN(TRIM(E11))=0</formula>
    </cfRule>
    <cfRule type="containsText" priority="704" stopIfTrue="1" operator="containsText" text="N/A">
      <formula>NOT(ISERROR(SEARCH("N/A",E11)))</formula>
    </cfRule>
  </conditionalFormatting>
  <conditionalFormatting sqref="E52">
    <cfRule type="containsText" priority="698" stopIfTrue="1" operator="containsText" text="N/A">
      <formula>NOT(ISERROR(SEARCH("N/A",E52)))</formula>
    </cfRule>
    <cfRule type="containsBlanks" priority="697" stopIfTrue="1">
      <formula>LEN(TRIM(E52))=0</formula>
    </cfRule>
  </conditionalFormatting>
  <conditionalFormatting sqref="H11:H44">
    <cfRule type="containsText" priority="692" stopIfTrue="1" operator="containsText" text="N/A">
      <formula>NOT(ISERROR(SEARCH("N/A",H11)))</formula>
    </cfRule>
    <cfRule type="containsBlanks" priority="691" stopIfTrue="1">
      <formula>LEN(TRIM(H11))=0</formula>
    </cfRule>
  </conditionalFormatting>
  <conditionalFormatting sqref="H52">
    <cfRule type="containsText" priority="686" stopIfTrue="1" operator="containsText" text="N/A">
      <formula>NOT(ISERROR(SEARCH("N/A",H52)))</formula>
    </cfRule>
    <cfRule type="containsBlanks" priority="685" stopIfTrue="1">
      <formula>LEN(TRIM(H52))=0</formula>
    </cfRule>
  </conditionalFormatting>
  <conditionalFormatting sqref="K11:K44">
    <cfRule type="containsBlanks" priority="679" stopIfTrue="1">
      <formula>LEN(TRIM(K11))=0</formula>
    </cfRule>
    <cfRule type="containsText" priority="680" stopIfTrue="1" operator="containsText" text="N/A">
      <formula>NOT(ISERROR(SEARCH("N/A",K11)))</formula>
    </cfRule>
  </conditionalFormatting>
  <conditionalFormatting sqref="K52">
    <cfRule type="containsText" priority="674" stopIfTrue="1" operator="containsText" text="N/A">
      <formula>NOT(ISERROR(SEARCH("N/A",K52)))</formula>
    </cfRule>
    <cfRule type="containsBlanks" priority="673" stopIfTrue="1">
      <formula>LEN(TRIM(K52))=0</formula>
    </cfRule>
  </conditionalFormatting>
  <conditionalFormatting sqref="N11:N44">
    <cfRule type="containsText" priority="667" stopIfTrue="1" operator="containsText" text="N/A">
      <formula>NOT(ISERROR(SEARCH("N/A",N11)))</formula>
    </cfRule>
    <cfRule type="containsBlanks" priority="668" stopIfTrue="1">
      <formula>LEN(TRIM(N11))=0</formula>
    </cfRule>
  </conditionalFormatting>
  <conditionalFormatting sqref="N52">
    <cfRule type="containsText" priority="661" stopIfTrue="1" operator="containsText" text="N/A">
      <formula>NOT(ISERROR(SEARCH("N/A",N52)))</formula>
    </cfRule>
    <cfRule type="containsBlanks" priority="662" stopIfTrue="1">
      <formula>LEN(TRIM(N52))=0</formula>
    </cfRule>
  </conditionalFormatting>
  <conditionalFormatting sqref="Q11:Q44">
    <cfRule type="containsText" priority="176" stopIfTrue="1" operator="containsText" text="N/A">
      <formula>NOT(ISERROR(SEARCH("N/A",Q11)))</formula>
    </cfRule>
    <cfRule type="containsBlanks" priority="175" stopIfTrue="1">
      <formula>LEN(TRIM(Q11))=0</formula>
    </cfRule>
  </conditionalFormatting>
  <conditionalFormatting sqref="Q52">
    <cfRule type="containsText" priority="650" stopIfTrue="1" operator="containsText" text="N/A">
      <formula>NOT(ISERROR(SEARCH("N/A",Q52)))</formula>
    </cfRule>
    <cfRule type="containsBlanks" priority="649" stopIfTrue="1">
      <formula>LEN(TRIM(Q52))=0</formula>
    </cfRule>
  </conditionalFormatting>
  <conditionalFormatting sqref="T11:T44">
    <cfRule type="containsBlanks" priority="643" stopIfTrue="1">
      <formula>LEN(TRIM(T11))=0</formula>
    </cfRule>
    <cfRule type="containsText" priority="644" stopIfTrue="1" operator="containsText" text="N/A">
      <formula>NOT(ISERROR(SEARCH("N/A",T11)))</formula>
    </cfRule>
  </conditionalFormatting>
  <conditionalFormatting sqref="T52">
    <cfRule type="containsBlanks" priority="637" stopIfTrue="1">
      <formula>LEN(TRIM(T52))=0</formula>
    </cfRule>
    <cfRule type="containsText" priority="638" stopIfTrue="1" operator="containsText" text="N/A">
      <formula>NOT(ISERROR(SEARCH("N/A",T52)))</formula>
    </cfRule>
  </conditionalFormatting>
  <conditionalFormatting sqref="W11:W44">
    <cfRule type="containsText" priority="632" stopIfTrue="1" operator="containsText" text="N/A">
      <formula>NOT(ISERROR(SEARCH("N/A",W11)))</formula>
    </cfRule>
    <cfRule type="containsBlanks" priority="631" stopIfTrue="1">
      <formula>LEN(TRIM(W11))=0</formula>
    </cfRule>
  </conditionalFormatting>
  <conditionalFormatting sqref="W52">
    <cfRule type="containsText" priority="626" stopIfTrue="1" operator="containsText" text="N/A">
      <formula>NOT(ISERROR(SEARCH("N/A",W52)))</formula>
    </cfRule>
    <cfRule type="containsBlanks" priority="625" stopIfTrue="1">
      <formula>LEN(TRIM(W52))=0</formula>
    </cfRule>
  </conditionalFormatting>
  <conditionalFormatting sqref="Z11:Z44">
    <cfRule type="containsText" priority="620" stopIfTrue="1" operator="containsText" text="N/A">
      <formula>NOT(ISERROR(SEARCH("N/A",Z11)))</formula>
    </cfRule>
    <cfRule type="containsBlanks" priority="619" stopIfTrue="1">
      <formula>LEN(TRIM(Z11))=0</formula>
    </cfRule>
  </conditionalFormatting>
  <conditionalFormatting sqref="Z52">
    <cfRule type="containsText" priority="614" stopIfTrue="1" operator="containsText" text="N/A">
      <formula>NOT(ISERROR(SEARCH("N/A",Z52)))</formula>
    </cfRule>
    <cfRule type="containsBlanks" priority="613" stopIfTrue="1">
      <formula>LEN(TRIM(Z52))=0</formula>
    </cfRule>
  </conditionalFormatting>
  <conditionalFormatting sqref="AC11:AC44">
    <cfRule type="containsText" priority="607" stopIfTrue="1" operator="containsText" text="N/A">
      <formula>NOT(ISERROR(SEARCH("N/A",AC11)))</formula>
    </cfRule>
    <cfRule type="containsBlanks" priority="608" stopIfTrue="1">
      <formula>LEN(TRIM(AC11))=0</formula>
    </cfRule>
  </conditionalFormatting>
  <conditionalFormatting sqref="AC52">
    <cfRule type="containsBlanks" priority="602" stopIfTrue="1">
      <formula>LEN(TRIM(AC52))=0</formula>
    </cfRule>
    <cfRule type="containsText" priority="601" stopIfTrue="1" operator="containsText" text="N/A">
      <formula>NOT(ISERROR(SEARCH("N/A",AC52)))</formula>
    </cfRule>
  </conditionalFormatting>
  <conditionalFormatting sqref="AF11:AF44">
    <cfRule type="containsBlanks" priority="13" stopIfTrue="1">
      <formula>LEN(TRIM(AF11))=0</formula>
    </cfRule>
    <cfRule type="containsText" priority="14" stopIfTrue="1" operator="containsText" text="N/A">
      <formula>NOT(ISERROR(SEARCH("N/A",AF11)))</formula>
    </cfRule>
  </conditionalFormatting>
  <conditionalFormatting sqref="AF52">
    <cfRule type="containsText" priority="590" stopIfTrue="1" operator="containsText" text="N/A">
      <formula>NOT(ISERROR(SEARCH("N/A",AF52)))</formula>
    </cfRule>
    <cfRule type="containsBlanks" priority="589" stopIfTrue="1">
      <formula>LEN(TRIM(AF52))=0</formula>
    </cfRule>
  </conditionalFormatting>
  <conditionalFormatting sqref="AI11:AI44">
    <cfRule type="containsBlanks" priority="19" stopIfTrue="1">
      <formula>LEN(TRIM(AI11))=0</formula>
    </cfRule>
    <cfRule type="containsText" priority="20" stopIfTrue="1" operator="containsText" text="N/A">
      <formula>NOT(ISERROR(SEARCH("N/A",AI11)))</formula>
    </cfRule>
  </conditionalFormatting>
  <conditionalFormatting sqref="AI52">
    <cfRule type="containsBlanks" priority="577" stopIfTrue="1">
      <formula>LEN(TRIM(AI52))=0</formula>
    </cfRule>
    <cfRule type="containsText" priority="578" stopIfTrue="1" operator="containsText" text="N/A">
      <formula>NOT(ISERROR(SEARCH("N/A",AI52)))</formula>
    </cfRule>
  </conditionalFormatting>
  <conditionalFormatting sqref="AL11:AL44">
    <cfRule type="containsText" priority="572" stopIfTrue="1" operator="containsText" text="N/A">
      <formula>NOT(ISERROR(SEARCH("N/A",AL11)))</formula>
    </cfRule>
    <cfRule type="containsBlanks" priority="571" stopIfTrue="1">
      <formula>LEN(TRIM(AL11))=0</formula>
    </cfRule>
  </conditionalFormatting>
  <conditionalFormatting sqref="AL52">
    <cfRule type="containsBlanks" priority="565" stopIfTrue="1">
      <formula>LEN(TRIM(AL52))=0</formula>
    </cfRule>
    <cfRule type="containsText" priority="566" stopIfTrue="1" operator="containsText" text="N/A">
      <formula>NOT(ISERROR(SEARCH("N/A",AL52)))</formula>
    </cfRule>
  </conditionalFormatting>
  <conditionalFormatting sqref="AO11:AO44">
    <cfRule type="containsBlanks" priority="560" stopIfTrue="1">
      <formula>LEN(TRIM(AO11))=0</formula>
    </cfRule>
    <cfRule type="containsText" priority="559" stopIfTrue="1" operator="containsText" text="N/A">
      <formula>NOT(ISERROR(SEARCH("N/A",AO11)))</formula>
    </cfRule>
  </conditionalFormatting>
  <conditionalFormatting sqref="AO52">
    <cfRule type="containsText" priority="553" stopIfTrue="1" operator="containsText" text="N/A">
      <formula>NOT(ISERROR(SEARCH("N/A",AO52)))</formula>
    </cfRule>
    <cfRule type="containsBlanks" priority="554" stopIfTrue="1">
      <formula>LEN(TRIM(AO52))=0</formula>
    </cfRule>
  </conditionalFormatting>
  <conditionalFormatting sqref="AR11:AR44">
    <cfRule type="containsText" priority="548" stopIfTrue="1" operator="containsText" text="N/A">
      <formula>NOT(ISERROR(SEARCH("N/A",AR11)))</formula>
    </cfRule>
    <cfRule type="containsBlanks" priority="547" stopIfTrue="1">
      <formula>LEN(TRIM(AR11))=0</formula>
    </cfRule>
  </conditionalFormatting>
  <conditionalFormatting sqref="AR52">
    <cfRule type="containsText" priority="542" stopIfTrue="1" operator="containsText" text="N/A">
      <formula>NOT(ISERROR(SEARCH("N/A",AR52)))</formula>
    </cfRule>
    <cfRule type="containsBlanks" priority="541" stopIfTrue="1">
      <formula>LEN(TRIM(AR52))=0</formula>
    </cfRule>
  </conditionalFormatting>
  <conditionalFormatting sqref="AU11:AU44">
    <cfRule type="containsText" priority="536" stopIfTrue="1" operator="containsText" text="N/A">
      <formula>NOT(ISERROR(SEARCH("N/A",AU11)))</formula>
    </cfRule>
    <cfRule type="containsBlanks" priority="535" stopIfTrue="1">
      <formula>LEN(TRIM(AU11))=0</formula>
    </cfRule>
  </conditionalFormatting>
  <conditionalFormatting sqref="AU52">
    <cfRule type="containsText" priority="530" stopIfTrue="1" operator="containsText" text="N/A">
      <formula>NOT(ISERROR(SEARCH("N/A",AU52)))</formula>
    </cfRule>
    <cfRule type="containsBlanks" priority="529" stopIfTrue="1">
      <formula>LEN(TRIM(AU52))=0</formula>
    </cfRule>
  </conditionalFormatting>
  <conditionalFormatting sqref="AX11:AX44">
    <cfRule type="containsText" priority="524" stopIfTrue="1" operator="containsText" text="N/A">
      <formula>NOT(ISERROR(SEARCH("N/A",AX11)))</formula>
    </cfRule>
    <cfRule type="containsBlanks" priority="523" stopIfTrue="1">
      <formula>LEN(TRIM(AX11))=0</formula>
    </cfRule>
  </conditionalFormatting>
  <conditionalFormatting sqref="AX52">
    <cfRule type="containsText" priority="518" stopIfTrue="1" operator="containsText" text="N/A">
      <formula>NOT(ISERROR(SEARCH("N/A",AX52)))</formula>
    </cfRule>
    <cfRule type="containsBlanks" priority="517" stopIfTrue="1">
      <formula>LEN(TRIM(AX52))=0</formula>
    </cfRule>
  </conditionalFormatting>
  <conditionalFormatting sqref="BA11:BA44">
    <cfRule type="containsText" priority="512" stopIfTrue="1" operator="containsText" text="N/A">
      <formula>NOT(ISERROR(SEARCH("N/A",BA11)))</formula>
    </cfRule>
    <cfRule type="containsBlanks" priority="511" stopIfTrue="1">
      <formula>LEN(TRIM(BA11))=0</formula>
    </cfRule>
  </conditionalFormatting>
  <conditionalFormatting sqref="BA52">
    <cfRule type="containsText" priority="506" stopIfTrue="1" operator="containsText" text="N/A">
      <formula>NOT(ISERROR(SEARCH("N/A",BA52)))</formula>
    </cfRule>
    <cfRule type="containsBlanks" priority="505" stopIfTrue="1">
      <formula>LEN(TRIM(BA52))=0</formula>
    </cfRule>
  </conditionalFormatting>
  <conditionalFormatting sqref="BD11:BD44">
    <cfRule type="containsBlanks" priority="500" stopIfTrue="1">
      <formula>LEN(TRIM(BD11))=0</formula>
    </cfRule>
    <cfRule type="containsText" priority="499" stopIfTrue="1" operator="containsText" text="N/A">
      <formula>NOT(ISERROR(SEARCH("N/A",BD11)))</formula>
    </cfRule>
  </conditionalFormatting>
  <conditionalFormatting sqref="BD52">
    <cfRule type="containsBlanks" priority="494" stopIfTrue="1">
      <formula>LEN(TRIM(BD52))=0</formula>
    </cfRule>
    <cfRule type="containsText" priority="493" stopIfTrue="1" operator="containsText" text="N/A">
      <formula>NOT(ISERROR(SEARCH("N/A",BD52)))</formula>
    </cfRule>
  </conditionalFormatting>
  <conditionalFormatting sqref="BG11:BG44">
    <cfRule type="containsBlanks" priority="7" stopIfTrue="1">
      <formula>LEN(TRIM(BG11))=0</formula>
    </cfRule>
    <cfRule type="containsText" priority="8" stopIfTrue="1" operator="containsText" text="N/A">
      <formula>NOT(ISERROR(SEARCH("N/A",BG11)))</formula>
    </cfRule>
  </conditionalFormatting>
  <conditionalFormatting sqref="BG52">
    <cfRule type="containsText" priority="482" stopIfTrue="1" operator="containsText" text="N/A">
      <formula>NOT(ISERROR(SEARCH("N/A",BG52)))</formula>
    </cfRule>
    <cfRule type="containsBlanks" priority="481" stopIfTrue="1">
      <formula>LEN(TRIM(BG52))=0</formula>
    </cfRule>
  </conditionalFormatting>
  <conditionalFormatting sqref="BJ11:BJ44">
    <cfRule type="containsBlanks" priority="169" stopIfTrue="1">
      <formula>LEN(TRIM(BJ11))=0</formula>
    </cfRule>
    <cfRule type="containsText" priority="170" stopIfTrue="1" operator="containsText" text="N/A">
      <formula>NOT(ISERROR(SEARCH("N/A",BJ11)))</formula>
    </cfRule>
  </conditionalFormatting>
  <conditionalFormatting sqref="BJ12:BJ44">
    <cfRule type="containsText" priority="1076" stopIfTrue="1" operator="containsText" text="N/A">
      <formula>NOT(ISERROR(SEARCH("N/A",BJ12)))</formula>
    </cfRule>
    <cfRule type="containsBlanks" priority="1075" stopIfTrue="1">
      <formula>LEN(TRIM(BJ12))=0</formula>
    </cfRule>
  </conditionalFormatting>
  <conditionalFormatting sqref="BJ52">
    <cfRule type="containsBlanks" priority="1086" stopIfTrue="1">
      <formula>LEN(TRIM(BJ52))=0</formula>
    </cfRule>
    <cfRule type="containsText" priority="1081" stopIfTrue="1" operator="containsText" text="N/A">
      <formula>NOT(ISERROR(SEARCH("N/A",BJ52)))</formula>
    </cfRule>
    <cfRule type="containsText" priority="1087" stopIfTrue="1" operator="containsText" text="N/A">
      <formula>NOT(ISERROR(SEARCH("N/A",BJ52)))</formula>
    </cfRule>
  </conditionalFormatting>
  <conditionalFormatting sqref="BM11:BM44">
    <cfRule type="containsText" priority="464" stopIfTrue="1" operator="containsText" text="N/A">
      <formula>NOT(ISERROR(SEARCH("N/A",BM11)))</formula>
    </cfRule>
    <cfRule type="containsBlanks" priority="463" stopIfTrue="1">
      <formula>LEN(TRIM(BM11))=0</formula>
    </cfRule>
  </conditionalFormatting>
  <conditionalFormatting sqref="BM52">
    <cfRule type="containsBlanks" priority="457" stopIfTrue="1">
      <formula>LEN(TRIM(BM52))=0</formula>
    </cfRule>
    <cfRule type="containsText" priority="458" stopIfTrue="1" operator="containsText" text="N/A">
      <formula>NOT(ISERROR(SEARCH("N/A",BM52)))</formula>
    </cfRule>
  </conditionalFormatting>
  <conditionalFormatting sqref="BP11:BP44">
    <cfRule type="containsBlanks" priority="451" stopIfTrue="1">
      <formula>LEN(TRIM(BP11))=0</formula>
    </cfRule>
    <cfRule type="containsText" priority="452" stopIfTrue="1" operator="containsText" text="N/A">
      <formula>NOT(ISERROR(SEARCH("N/A",BP11)))</formula>
    </cfRule>
  </conditionalFormatting>
  <conditionalFormatting sqref="BP52">
    <cfRule type="containsText" priority="446" stopIfTrue="1" operator="containsText" text="N/A">
      <formula>NOT(ISERROR(SEARCH("N/A",BP52)))</formula>
    </cfRule>
    <cfRule type="containsBlanks" priority="445" stopIfTrue="1">
      <formula>LEN(TRIM(BP52))=0</formula>
    </cfRule>
  </conditionalFormatting>
  <conditionalFormatting sqref="BS11:BS44">
    <cfRule type="containsText" priority="440" stopIfTrue="1" operator="containsText" text="N/A">
      <formula>NOT(ISERROR(SEARCH("N/A",BS11)))</formula>
    </cfRule>
    <cfRule type="containsBlanks" priority="439" stopIfTrue="1">
      <formula>LEN(TRIM(BS11))=0</formula>
    </cfRule>
  </conditionalFormatting>
  <conditionalFormatting sqref="BS52">
    <cfRule type="containsBlanks" priority="433" stopIfTrue="1">
      <formula>LEN(TRIM(BS52))=0</formula>
    </cfRule>
    <cfRule type="containsText" priority="434" stopIfTrue="1" operator="containsText" text="N/A">
      <formula>NOT(ISERROR(SEARCH("N/A",BS52)))</formula>
    </cfRule>
  </conditionalFormatting>
  <conditionalFormatting sqref="BV11:BV44">
    <cfRule type="containsText" priority="428" stopIfTrue="1" operator="containsText" text="N/A">
      <formula>NOT(ISERROR(SEARCH("N/A",BV11)))</formula>
    </cfRule>
    <cfRule type="containsBlanks" priority="427" stopIfTrue="1">
      <formula>LEN(TRIM(BV11))=0</formula>
    </cfRule>
  </conditionalFormatting>
  <conditionalFormatting sqref="BV52">
    <cfRule type="containsText" priority="422" stopIfTrue="1" operator="containsText" text="N/A">
      <formula>NOT(ISERROR(SEARCH("N/A",BV52)))</formula>
    </cfRule>
    <cfRule type="containsBlanks" priority="421" stopIfTrue="1">
      <formula>LEN(TRIM(BV52))=0</formula>
    </cfRule>
  </conditionalFormatting>
  <conditionalFormatting sqref="BY11:BY44">
    <cfRule type="containsText" priority="416" stopIfTrue="1" operator="containsText" text="N/A">
      <formula>NOT(ISERROR(SEARCH("N/A",BY11)))</formula>
    </cfRule>
    <cfRule type="containsBlanks" priority="415" stopIfTrue="1">
      <formula>LEN(TRIM(BY11))=0</formula>
    </cfRule>
  </conditionalFormatting>
  <conditionalFormatting sqref="BY52">
    <cfRule type="containsBlanks" priority="409" stopIfTrue="1">
      <formula>LEN(TRIM(BY52))=0</formula>
    </cfRule>
    <cfRule type="containsText" priority="410" stopIfTrue="1" operator="containsText" text="N/A">
      <formula>NOT(ISERROR(SEARCH("N/A",BY52)))</formula>
    </cfRule>
  </conditionalFormatting>
  <conditionalFormatting sqref="CB11:CB44">
    <cfRule type="containsText" priority="140" stopIfTrue="1" operator="containsText" text="N/A">
      <formula>NOT(ISERROR(SEARCH("N/A",CB11)))</formula>
    </cfRule>
    <cfRule type="containsBlanks" priority="139" stopIfTrue="1">
      <formula>LEN(TRIM(CB11))=0</formula>
    </cfRule>
  </conditionalFormatting>
  <conditionalFormatting sqref="CB52">
    <cfRule type="containsText" priority="398" stopIfTrue="1" operator="containsText" text="N/A">
      <formula>NOT(ISERROR(SEARCH("N/A",CB52)))</formula>
    </cfRule>
    <cfRule type="containsBlanks" priority="397" stopIfTrue="1">
      <formula>LEN(TRIM(CB52))=0</formula>
    </cfRule>
  </conditionalFormatting>
  <conditionalFormatting sqref="CE11:CE44">
    <cfRule type="containsText" priority="152" stopIfTrue="1" operator="containsText" text="N/A">
      <formula>NOT(ISERROR(SEARCH("N/A",CE11)))</formula>
    </cfRule>
    <cfRule type="containsBlanks" priority="151" stopIfTrue="1">
      <formula>LEN(TRIM(CE11))=0</formula>
    </cfRule>
  </conditionalFormatting>
  <conditionalFormatting sqref="CE52">
    <cfRule type="containsText" priority="386" stopIfTrue="1" operator="containsText" text="N/A">
      <formula>NOT(ISERROR(SEARCH("N/A",CE52)))</formula>
    </cfRule>
    <cfRule type="containsBlanks" priority="385" stopIfTrue="1">
      <formula>LEN(TRIM(CE52))=0</formula>
    </cfRule>
  </conditionalFormatting>
  <conditionalFormatting sqref="CH11:CH44">
    <cfRule type="containsBlanks" priority="133" stopIfTrue="1">
      <formula>LEN(TRIM(CH11))=0</formula>
    </cfRule>
    <cfRule type="containsText" priority="134" stopIfTrue="1" operator="containsText" text="N/A">
      <formula>NOT(ISERROR(SEARCH("N/A",CH11)))</formula>
    </cfRule>
  </conditionalFormatting>
  <conditionalFormatting sqref="CH19:CH44">
    <cfRule type="containsText" priority="380" stopIfTrue="1" operator="containsText" text="N/A">
      <formula>NOT(ISERROR(SEARCH("N/A",CH19)))</formula>
    </cfRule>
    <cfRule type="containsBlanks" priority="379" stopIfTrue="1">
      <formula>LEN(TRIM(CH19))=0</formula>
    </cfRule>
  </conditionalFormatting>
  <conditionalFormatting sqref="CH52">
    <cfRule type="containsText" priority="122" stopIfTrue="1" operator="containsText" text="N/A">
      <formula>NOT(ISERROR(SEARCH("N/A",CH52)))</formula>
    </cfRule>
    <cfRule type="containsBlanks" priority="121" stopIfTrue="1">
      <formula>LEN(TRIM(CH52))=0</formula>
    </cfRule>
    <cfRule type="containsText" priority="128" stopIfTrue="1" operator="containsText" text="N/A">
      <formula>NOT(ISERROR(SEARCH("N/A",CH52)))</formula>
    </cfRule>
    <cfRule type="containsBlanks" priority="127" stopIfTrue="1">
      <formula>LEN(TRIM(CH52))=0</formula>
    </cfRule>
  </conditionalFormatting>
  <conditionalFormatting sqref="CK11:CK44">
    <cfRule type="containsBlanks" priority="97" stopIfTrue="1">
      <formula>LEN(TRIM(CK11))=0</formula>
    </cfRule>
    <cfRule type="containsText" priority="98" stopIfTrue="1" operator="containsText" text="N/A">
      <formula>NOT(ISERROR(SEARCH("N/A",CK11)))</formula>
    </cfRule>
  </conditionalFormatting>
  <conditionalFormatting sqref="CK19:CK44">
    <cfRule type="containsText" priority="104" stopIfTrue="1" operator="containsText" text="N/A">
      <formula>NOT(ISERROR(SEARCH("N/A",CK19)))</formula>
    </cfRule>
    <cfRule type="containsBlanks" priority="103" stopIfTrue="1">
      <formula>LEN(TRIM(CK19))=0</formula>
    </cfRule>
  </conditionalFormatting>
  <conditionalFormatting sqref="CK52">
    <cfRule type="containsBlanks" priority="85" stopIfTrue="1">
      <formula>LEN(TRIM(CK52))=0</formula>
    </cfRule>
    <cfRule type="containsText" priority="86" stopIfTrue="1" operator="containsText" text="N/A">
      <formula>NOT(ISERROR(SEARCH("N/A",CK52)))</formula>
    </cfRule>
    <cfRule type="containsBlanks" priority="91" stopIfTrue="1">
      <formula>LEN(TRIM(CK52))=0</formula>
    </cfRule>
    <cfRule type="containsText" priority="92" stopIfTrue="1" operator="containsText" text="N/A">
      <formula>NOT(ISERROR(SEARCH("N/A",CK52)))</formula>
    </cfRule>
  </conditionalFormatting>
  <conditionalFormatting sqref="CN11:CN44">
    <cfRule type="containsText" priority="80" stopIfTrue="1" operator="containsText" text="N/A">
      <formula>NOT(ISERROR(SEARCH("N/A",CN11)))</formula>
    </cfRule>
    <cfRule type="containsBlanks" priority="79" stopIfTrue="1">
      <formula>LEN(TRIM(CN11))=0</formula>
    </cfRule>
  </conditionalFormatting>
  <conditionalFormatting sqref="CN52">
    <cfRule type="containsBlanks" priority="73" stopIfTrue="1">
      <formula>LEN(TRIM(CN52))=0</formula>
    </cfRule>
    <cfRule type="containsText" priority="74" stopIfTrue="1" operator="containsText" text="N/A">
      <formula>NOT(ISERROR(SEARCH("N/A",CN52)))</formula>
    </cfRule>
  </conditionalFormatting>
  <conditionalFormatting sqref="CQ11:CQ44">
    <cfRule type="containsText" priority="68" stopIfTrue="1" operator="containsText" text="N/A">
      <formula>NOT(ISERROR(SEARCH("N/A",CQ11)))</formula>
    </cfRule>
    <cfRule type="containsBlanks" priority="67" stopIfTrue="1">
      <formula>LEN(TRIM(CQ11))=0</formula>
    </cfRule>
  </conditionalFormatting>
  <conditionalFormatting sqref="CQ52">
    <cfRule type="containsBlanks" priority="61" stopIfTrue="1">
      <formula>LEN(TRIM(CQ52))=0</formula>
    </cfRule>
    <cfRule type="containsText" priority="62" stopIfTrue="1" operator="containsText" text="N/A">
      <formula>NOT(ISERROR(SEARCH("N/A",CQ52)))</formula>
    </cfRule>
  </conditionalFormatting>
  <conditionalFormatting sqref="CT11:CT44">
    <cfRule type="containsBlanks" priority="289" stopIfTrue="1">
      <formula>LEN(TRIM(CT11))=0</formula>
    </cfRule>
    <cfRule type="containsText" priority="290" stopIfTrue="1" operator="containsText" text="N/A">
      <formula>NOT(ISERROR(SEARCH("N/A",CT11)))</formula>
    </cfRule>
  </conditionalFormatting>
  <conditionalFormatting sqref="CT52">
    <cfRule type="containsText" priority="284" stopIfTrue="1" operator="containsText" text="N/A">
      <formula>NOT(ISERROR(SEARCH("N/A",CT52)))</formula>
    </cfRule>
    <cfRule type="containsBlanks" priority="283" stopIfTrue="1">
      <formula>LEN(TRIM(CT52))=0</formula>
    </cfRule>
  </conditionalFormatting>
  <conditionalFormatting sqref="CW11:CW44">
    <cfRule type="containsBlanks" priority="277" stopIfTrue="1">
      <formula>LEN(TRIM(CW11))=0</formula>
    </cfRule>
    <cfRule type="containsText" priority="278" stopIfTrue="1" operator="containsText" text="N/A">
      <formula>NOT(ISERROR(SEARCH("N/A",CW11)))</formula>
    </cfRule>
  </conditionalFormatting>
  <conditionalFormatting sqref="CW52">
    <cfRule type="containsText" priority="272" stopIfTrue="1" operator="containsText" text="N/A">
      <formula>NOT(ISERROR(SEARCH("N/A",CW52)))</formula>
    </cfRule>
    <cfRule type="containsBlanks" priority="271" stopIfTrue="1">
      <formula>LEN(TRIM(CW52))=0</formula>
    </cfRule>
  </conditionalFormatting>
  <conditionalFormatting sqref="CZ11:CZ44">
    <cfRule type="containsText" priority="2371" operator="containsText" text="N/A">
      <formula>NOT(ISERROR(SEARCH("N/A",CZ11)))</formula>
    </cfRule>
    <cfRule type="containsBlanks" priority="2372">
      <formula>LEN(TRIM(CZ11))=0</formula>
    </cfRule>
  </conditionalFormatting>
  <conditionalFormatting sqref="CZ52">
    <cfRule type="containsText" priority="259" operator="containsText" text="N/A">
      <formula>NOT(ISERROR(SEARCH("N/A",CZ52)))</formula>
    </cfRule>
    <cfRule type="containsBlanks" priority="260">
      <formula>LEN(TRIM(CZ52))=0</formula>
    </cfRule>
  </conditionalFormatting>
  <conditionalFormatting sqref="DC11:DC42 DC44">
    <cfRule type="containsText" priority="1" operator="containsText" text="N/A">
      <formula>NOT(ISERROR(SEARCH("N/A",DC11)))</formula>
    </cfRule>
    <cfRule type="containsBlanks" priority="2">
      <formula>LEN(TRIM(DC11))=0</formula>
    </cfRule>
  </conditionalFormatting>
  <conditionalFormatting sqref="DC52">
    <cfRule type="containsText" priority="49" operator="containsText" text="N/A">
      <formula>NOT(ISERROR(SEARCH("N/A",DC52)))</formula>
    </cfRule>
    <cfRule type="containsBlanks" priority="50">
      <formula>LEN(TRIM(DC52))=0</formula>
    </cfRule>
  </conditionalFormatting>
  <conditionalFormatting sqref="DF11:DF44">
    <cfRule type="containsBlanks" priority="43" stopIfTrue="1">
      <formula>LEN(TRIM(DF11))=0</formula>
    </cfRule>
    <cfRule type="containsText" priority="44" stopIfTrue="1" operator="containsText" text="N/A">
      <formula>NOT(ISERROR(SEARCH("N/A",DF11)))</formula>
    </cfRule>
  </conditionalFormatting>
  <conditionalFormatting sqref="DF12:DF44">
    <cfRule type="containsBlanks" priority="253" stopIfTrue="1">
      <formula>LEN(TRIM(DF12))=0</formula>
    </cfRule>
    <cfRule type="containsText" priority="254" stopIfTrue="1" operator="containsText" text="N/A">
      <formula>NOT(ISERROR(SEARCH("N/A",DF12)))</formula>
    </cfRule>
  </conditionalFormatting>
  <conditionalFormatting sqref="DF52">
    <cfRule type="containsBlanks" priority="942" stopIfTrue="1">
      <formula>LEN(TRIM(DF52))=0</formula>
    </cfRule>
    <cfRule type="containsText" priority="943" stopIfTrue="1" operator="containsText" text="N/A">
      <formula>NOT(ISERROR(SEARCH("N/A",DF52)))</formula>
    </cfRule>
    <cfRule type="containsBlanks" priority="948" stopIfTrue="1">
      <formula>LEN(TRIM(DF52))=0</formula>
    </cfRule>
    <cfRule type="containsText" priority="949" stopIfTrue="1" operator="containsText" text="N/A">
      <formula>NOT(ISERROR(SEARCH("N/A",DF52)))</formula>
    </cfRule>
  </conditionalFormatting>
  <conditionalFormatting sqref="FQ11:FQ44">
    <cfRule type="containsBlanks" priority="241" stopIfTrue="1">
      <formula>LEN(TRIM(FQ11))=0</formula>
    </cfRule>
    <cfRule type="containsText" priority="242" stopIfTrue="1" operator="containsText" text="N/A">
      <formula>NOT(ISERROR(SEARCH("N/A",FQ11)))</formula>
    </cfRule>
  </conditionalFormatting>
  <conditionalFormatting sqref="FQ52">
    <cfRule type="containsText" priority="236" stopIfTrue="1" operator="containsText" text="N/A">
      <formula>NOT(ISERROR(SEARCH("N/A",FQ52)))</formula>
    </cfRule>
    <cfRule type="containsBlanks" priority="235" stopIfTrue="1">
      <formula>LEN(TRIM(FQ52))=0</formula>
    </cfRule>
  </conditionalFormatting>
  <conditionalFormatting sqref="FT11:FT44">
    <cfRule type="containsBlanks" priority="229" stopIfTrue="1">
      <formula>LEN(TRIM(FT11))=0</formula>
    </cfRule>
    <cfRule type="containsText" priority="230" stopIfTrue="1" operator="containsText" text="N/A">
      <formula>NOT(ISERROR(SEARCH("N/A",FT11)))</formula>
    </cfRule>
  </conditionalFormatting>
  <conditionalFormatting sqref="FT52">
    <cfRule type="containsBlanks" priority="223" stopIfTrue="1">
      <formula>LEN(TRIM(FT52))=0</formula>
    </cfRule>
    <cfRule type="containsText" priority="224" stopIfTrue="1" operator="containsText" text="N/A">
      <formula>NOT(ISERROR(SEARCH("N/A",FT52)))</formula>
    </cfRule>
  </conditionalFormatting>
  <conditionalFormatting sqref="FW11:FW44">
    <cfRule type="containsBlanks" priority="217" stopIfTrue="1">
      <formula>LEN(TRIM(FW11))=0</formula>
    </cfRule>
    <cfRule type="containsText" priority="218" stopIfTrue="1" operator="containsText" text="N/A">
      <formula>NOT(ISERROR(SEARCH("N/A",FW11)))</formula>
    </cfRule>
  </conditionalFormatting>
  <conditionalFormatting sqref="FW52">
    <cfRule type="containsBlanks" priority="211" stopIfTrue="1">
      <formula>LEN(TRIM(FW52))=0</formula>
    </cfRule>
    <cfRule type="containsText" priority="212" stopIfTrue="1" operator="containsText" text="N/A">
      <formula>NOT(ISERROR(SEARCH("N/A",FW52)))</formula>
    </cfRule>
  </conditionalFormatting>
  <conditionalFormatting sqref="FZ11:FZ44">
    <cfRule type="containsText" priority="194" stopIfTrue="1" operator="containsText" text="N/A">
      <formula>NOT(ISERROR(SEARCH("N/A",FZ11)))</formula>
    </cfRule>
    <cfRule type="containsBlanks" priority="193" stopIfTrue="1">
      <formula>LEN(TRIM(FZ11))=0</formula>
    </cfRule>
  </conditionalFormatting>
  <conditionalFormatting sqref="FZ16:FZ44">
    <cfRule type="containsBlanks" priority="205" stopIfTrue="1">
      <formula>LEN(TRIM(FZ16))=0</formula>
    </cfRule>
    <cfRule type="containsText" priority="206" stopIfTrue="1" operator="containsText" text="N/A">
      <formula>NOT(ISERROR(SEARCH("N/A",FZ16)))</formula>
    </cfRule>
  </conditionalFormatting>
  <conditionalFormatting sqref="FZ52">
    <cfRule type="containsBlanks" priority="199" stopIfTrue="1">
      <formula>LEN(TRIM(FZ52))=0</formula>
    </cfRule>
    <cfRule type="containsText" priority="200" stopIfTrue="1" operator="containsText" text="N/A">
      <formula>NOT(ISERROR(SEARCH("N/A",FZ52)))</formula>
    </cfRule>
  </conditionalFormatting>
  <conditionalFormatting sqref="GC11:GC44">
    <cfRule type="containsText" priority="188" stopIfTrue="1" operator="containsText" text="N/A">
      <formula>NOT(ISERROR(SEARCH("N/A",GC11)))</formula>
    </cfRule>
    <cfRule type="containsBlanks" priority="187" stopIfTrue="1">
      <formula>LEN(TRIM(GC11))=0</formula>
    </cfRule>
  </conditionalFormatting>
  <conditionalFormatting sqref="GC52">
    <cfRule type="containsBlanks" priority="185" stopIfTrue="1">
      <formula>LEN(TRIM(GC52))=0</formula>
    </cfRule>
    <cfRule type="containsText" priority="185" stopIfTrue="1" operator="containsText" text="N/A">
      <formula>NOT(ISERROR(SEARCH("N/A",GC52)))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08" stopIfTrue="1" operator="between" id="{E506A4CC-3363-4D7C-A922-755F9D419E56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707" stopIfTrue="1" operator="between" id="{E03F95F6-2CE1-4949-9BA7-4074C06391DF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706" stopIfTrue="1" operator="between" id="{9693F71A-ABA3-4835-95C7-AA637658E848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705" stopIfTrue="1" operator="greaterThanOrEqual" id="{5267E431-C5D9-4264-9B8D-AFF41886A3B0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E11:E44</xm:sqref>
        </x14:conditionalFormatting>
        <x14:conditionalFormatting xmlns:xm="http://schemas.microsoft.com/office/excel/2006/main">
          <x14:cfRule type="cellIs" priority="701" stopIfTrue="1" operator="between" id="{486033CD-C1E2-4B12-A650-DF416A59F721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700" stopIfTrue="1" operator="between" id="{0D605554-61EE-43EC-A6CC-719ADCDA39F4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99" stopIfTrue="1" operator="greaterThanOrEqual" id="{88AFDF0A-CD34-4D75-81A5-D9A3748FFB07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702" stopIfTrue="1" operator="between" id="{9E6C5CF4-BC36-429E-820B-F6C1EFAB95C3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E52</xm:sqref>
        </x14:conditionalFormatting>
        <x14:conditionalFormatting xmlns:xm="http://schemas.microsoft.com/office/excel/2006/main">
          <x14:cfRule type="cellIs" priority="695" stopIfTrue="1" operator="between" id="{93B7B96A-FFF0-42D1-9F87-75EE878CADA3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94" stopIfTrue="1" operator="between" id="{83312054-9A75-4DD4-A24D-4222159DAF9B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93" stopIfTrue="1" operator="greaterThanOrEqual" id="{170866E1-9E96-4912-B033-A332C79D7D3A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96" stopIfTrue="1" operator="between" id="{B7A2B10C-C2C3-4EB5-AFF9-7CFAB9981D57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H11:H44</xm:sqref>
        </x14:conditionalFormatting>
        <x14:conditionalFormatting xmlns:xm="http://schemas.microsoft.com/office/excel/2006/main">
          <x14:cfRule type="cellIs" priority="690" stopIfTrue="1" operator="between" id="{03947100-6929-41E5-8830-5CC612BF46B8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89" stopIfTrue="1" operator="between" id="{69046191-C2A8-4995-A08D-4AD4AC95B9EA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88" stopIfTrue="1" operator="between" id="{D52815EE-39A3-4225-947C-285E51BE8832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87" stopIfTrue="1" operator="greaterThanOrEqual" id="{E2EF3997-42B0-48BD-8174-B29F0B1F9A17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H52</xm:sqref>
        </x14:conditionalFormatting>
        <x14:conditionalFormatting xmlns:xm="http://schemas.microsoft.com/office/excel/2006/main">
          <x14:cfRule type="cellIs" priority="684" stopIfTrue="1" operator="between" id="{ADA32F0F-83F4-4F60-943E-8BF928D4B821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83" stopIfTrue="1" operator="between" id="{B20A6E75-0D64-4655-8DC5-7B8727CF7111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82" stopIfTrue="1" operator="between" id="{AB63BABD-9D22-4B32-904A-103CA919561D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81" stopIfTrue="1" operator="greaterThanOrEqual" id="{F4D7B56D-DFC8-429C-8CAF-973D9D67CBAF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K11:K44</xm:sqref>
        </x14:conditionalFormatting>
        <x14:conditionalFormatting xmlns:xm="http://schemas.microsoft.com/office/excel/2006/main">
          <x14:cfRule type="cellIs" priority="678" stopIfTrue="1" operator="between" id="{0B757225-C8C6-44FB-A0A8-4EDC6E390CAA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77" stopIfTrue="1" operator="between" id="{2E25531B-04B5-40AA-BD74-48AB5822B8D0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76" stopIfTrue="1" operator="between" id="{D526AD23-8D69-4505-8224-AD2A2D55BBBF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75" stopIfTrue="1" operator="greaterThanOrEqual" id="{A28DC230-6AFD-49A3-ACC8-54FEE930EB20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K52</xm:sqref>
        </x14:conditionalFormatting>
        <x14:conditionalFormatting xmlns:xm="http://schemas.microsoft.com/office/excel/2006/main">
          <x14:cfRule type="cellIs" priority="672" stopIfTrue="1" operator="between" id="{90637221-8782-49BC-A120-5A7DF77F49AA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669" stopIfTrue="1" operator="greaterThanOrEqual" id="{C916DFC2-4A79-46B2-981F-4F1009AEF571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71" stopIfTrue="1" operator="between" id="{8BC423BA-765A-4260-9F0E-A052CE66F39F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70" stopIfTrue="1" operator="between" id="{80D84BF8-D3A4-4160-B3A0-0CBA16E5755A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N11:N44</xm:sqref>
        </x14:conditionalFormatting>
        <x14:conditionalFormatting xmlns:xm="http://schemas.microsoft.com/office/excel/2006/main">
          <x14:cfRule type="cellIs" priority="664" stopIfTrue="1" operator="between" id="{55CE993A-A656-423A-8200-0FD0ED84D12C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66" stopIfTrue="1" operator="between" id="{B4DE4821-B93C-4D3C-8100-C2F41EF2D87C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665" stopIfTrue="1" operator="between" id="{9C59710E-EAE2-483C-B6E8-552A61A91A11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63" stopIfTrue="1" operator="greaterThanOrEqual" id="{EF0B2DEA-1D8E-49F6-B68C-697190E38372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N52</xm:sqref>
        </x14:conditionalFormatting>
        <x14:conditionalFormatting xmlns:xm="http://schemas.microsoft.com/office/excel/2006/main">
          <x14:cfRule type="cellIs" priority="177" stopIfTrue="1" operator="greaterThanOrEqual" id="{C26CEF5F-F946-4A09-8639-DBB84380DF00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78" stopIfTrue="1" operator="between" id="{1740F859-3385-43A1-8007-9FDD36863CEF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79" stopIfTrue="1" operator="between" id="{0A31A723-1094-40F0-854E-FBB0BA91517A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180" stopIfTrue="1" operator="between" id="{D13EF2E4-7C2D-4831-8429-C2F2F4D86C02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Q11:Q44</xm:sqref>
        </x14:conditionalFormatting>
        <x14:conditionalFormatting xmlns:xm="http://schemas.microsoft.com/office/excel/2006/main">
          <x14:cfRule type="cellIs" priority="654" stopIfTrue="1" operator="between" id="{1C860DFB-2A09-4E9E-BC41-429D7A3E45D9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653" stopIfTrue="1" operator="between" id="{0A265E76-A4C6-4BD1-B1C3-8BD21DC6B580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652" stopIfTrue="1" operator="between" id="{4CC5E9D6-1673-4261-8600-68C5CE0EC0CF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651" stopIfTrue="1" operator="greaterThanOrEqual" id="{1EED52E2-6E89-47A3-9BED-EE5526A1D87A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Q52</xm:sqref>
        </x14:conditionalFormatting>
        <x14:conditionalFormatting xmlns:xm="http://schemas.microsoft.com/office/excel/2006/main">
          <x14:cfRule type="cellIs" priority="646" stopIfTrue="1" operator="between" id="{6A0C439A-011E-4158-AF18-0EC6A8BCDE21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7" stopIfTrue="1" operator="between" id="{420CC616-FA36-449E-B4FC-C7693DC153BF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45" stopIfTrue="1" operator="greaterThanOrEqual" id="{114E9488-F367-41B6-8AFE-D26C5B30CECB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8" stopIfTrue="1" operator="between" id="{45A664C6-111E-46A1-B8A6-53DF18DACCDD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T11:T44</xm:sqref>
        </x14:conditionalFormatting>
        <x14:conditionalFormatting xmlns:xm="http://schemas.microsoft.com/office/excel/2006/main">
          <x14:cfRule type="cellIs" priority="641" stopIfTrue="1" operator="between" id="{65C073F9-D294-48F4-A429-98C4AA3731F9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9" stopIfTrue="1" operator="greaterThanOrEqual" id="{C9F0744D-BF69-4F8D-A0B8-F5487361DCE7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40" stopIfTrue="1" operator="between" id="{57331601-5767-47C9-9D5F-57033F175F7A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42" stopIfTrue="1" operator="between" id="{F86C034D-9BB0-49A9-BC9C-C523C44938B4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T52</xm:sqref>
        </x14:conditionalFormatting>
        <x14:conditionalFormatting xmlns:xm="http://schemas.microsoft.com/office/excel/2006/main">
          <x14:cfRule type="cellIs" priority="635" stopIfTrue="1" operator="between" id="{BA34CEC5-B3FC-4285-8BE8-B18D327B86AA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34" stopIfTrue="1" operator="between" id="{07548B01-5540-42C8-8B7C-6C534594C1D5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36" stopIfTrue="1" operator="between" id="{82447217-D912-4846-BDBC-BAA8ED9B6F50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33" stopIfTrue="1" operator="greaterThanOrEqual" id="{DAEF83F6-F1A5-4E49-8CD2-ADD47189FA59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W11:W44</xm:sqref>
        </x14:conditionalFormatting>
        <x14:conditionalFormatting xmlns:xm="http://schemas.microsoft.com/office/excel/2006/main">
          <x14:cfRule type="cellIs" priority="630" stopIfTrue="1" operator="between" id="{AAFE8640-699F-4BEC-A222-554F884D7B03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29" stopIfTrue="1" operator="between" id="{BC95E8FB-74F6-48D0-8FB1-E5BB7DB67F6F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28" stopIfTrue="1" operator="between" id="{3E407377-C12E-41A8-BF4D-97B82D4F3708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27" stopIfTrue="1" operator="greaterThanOrEqual" id="{B03F1470-EB37-4DB2-A406-D2B27F1AA121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W52</xm:sqref>
        </x14:conditionalFormatting>
        <x14:conditionalFormatting xmlns:xm="http://schemas.microsoft.com/office/excel/2006/main">
          <x14:cfRule type="cellIs" priority="621" stopIfTrue="1" operator="greaterThanOrEqual" id="{A7DC339A-AFD9-4C21-AFE0-68FF9F8A4A6E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624" stopIfTrue="1" operator="between" id="{C00051AA-B6AD-465F-BA9D-1374318608F4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23" stopIfTrue="1" operator="between" id="{FCD4AE5E-767C-413E-81AC-6AE32CA6D21C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22" stopIfTrue="1" operator="between" id="{9F50E45E-A5D7-4EC8-A052-EB9CC2E8DDB6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Z11:Z44</xm:sqref>
        </x14:conditionalFormatting>
        <x14:conditionalFormatting xmlns:xm="http://schemas.microsoft.com/office/excel/2006/main">
          <x14:cfRule type="cellIs" priority="618" stopIfTrue="1" operator="between" id="{B1C8D941-0A65-4362-86A3-8DC15E7A21F2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617" stopIfTrue="1" operator="between" id="{6DD9E59A-8228-4BF0-8822-468542FB4CD4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616" stopIfTrue="1" operator="between" id="{D0A8CEDD-FFF7-4E13-835A-491731BB03A9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615" stopIfTrue="1" operator="greaterThanOrEqual" id="{5C9186F0-7C0E-4363-BC24-58B1F30D0618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Z52</xm:sqref>
        </x14:conditionalFormatting>
        <x14:conditionalFormatting xmlns:xm="http://schemas.microsoft.com/office/excel/2006/main">
          <x14:cfRule type="cellIs" priority="609" stopIfTrue="1" operator="greaterThanOrEqual" id="{8DB4E59D-C5E6-4BDA-85C1-3F2AABA30BC6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10" stopIfTrue="1" operator="between" id="{70F81E0F-F16C-4993-966E-8126107BA57C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611" stopIfTrue="1" operator="between" id="{CFAA03B1-8018-4980-86AD-6C59B3B0D59F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12" stopIfTrue="1" operator="between" id="{D221064B-0ABC-495E-8A5E-E15BF101E376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AC11:AC44</xm:sqref>
        </x14:conditionalFormatting>
        <x14:conditionalFormatting xmlns:xm="http://schemas.microsoft.com/office/excel/2006/main">
          <x14:cfRule type="cellIs" priority="605" stopIfTrue="1" operator="between" id="{60036650-6880-4678-822A-BB4FC96FB351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606" stopIfTrue="1" operator="between" id="{AE17E442-13A2-449E-A6DA-BE0E1BFE080B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603" stopIfTrue="1" operator="greaterThanOrEqual" id="{109D3D7F-3A47-40C7-A0D1-972E8A142BAC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604" stopIfTrue="1" operator="between" id="{13787B0B-1D51-4600-A4D7-20DE0D0CFE8F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AC52</xm:sqref>
        </x14:conditionalFormatting>
        <x14:conditionalFormatting xmlns:xm="http://schemas.microsoft.com/office/excel/2006/main">
          <x14:cfRule type="cellIs" priority="15" stopIfTrue="1" operator="greaterThanOrEqual" id="{50230F85-E299-4578-B9A1-837B0F63357F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5BA8D5A8-CAAB-4D45-AD19-531DECB79008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622EF6D6-D7C1-4A68-B1C6-B7AABF91EC4B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876E2178-3F4F-40B5-9273-4F3318533D50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AF11:AF44</xm:sqref>
        </x14:conditionalFormatting>
        <x14:conditionalFormatting xmlns:xm="http://schemas.microsoft.com/office/excel/2006/main">
          <x14:cfRule type="cellIs" priority="593" stopIfTrue="1" operator="between" id="{827E35F9-9B50-4F46-AB33-7BC0045C842C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92" stopIfTrue="1" operator="between" id="{5C1815BE-4503-4005-BE70-ED6E5671E16A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91" stopIfTrue="1" operator="greaterThanOrEqual" id="{DDB7AFEB-6027-4F4C-B33D-D6BB37A6931B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94" stopIfTrue="1" operator="between" id="{7DB11013-F7F1-4A06-9E52-6A22BB4F9A2B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AF52</xm:sqref>
        </x14:conditionalFormatting>
        <x14:conditionalFormatting xmlns:xm="http://schemas.microsoft.com/office/excel/2006/main">
          <x14:cfRule type="cellIs" priority="22" stopIfTrue="1" operator="between" id="{16A66DCD-D011-4524-9FA4-C59C25EABA74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8EEEB7BD-E9FC-4143-8048-D66348182F8D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CFEB7B25-C3C8-40A5-A527-8F68A9015ACC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21" stopIfTrue="1" operator="greaterThanOrEqual" id="{1A88688E-B0BC-48A3-A57F-DCA5714B2C56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AI11:AI44</xm:sqref>
        </x14:conditionalFormatting>
        <x14:conditionalFormatting xmlns:xm="http://schemas.microsoft.com/office/excel/2006/main">
          <x14:cfRule type="cellIs" priority="581" stopIfTrue="1" operator="between" id="{458BBF1F-A796-4B6D-B474-A86FC9AA0665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82" stopIfTrue="1" operator="between" id="{FFB10D60-06F0-4478-9F27-B4F408BDD9A2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80" stopIfTrue="1" operator="between" id="{605CE4C7-80CB-442A-9A7C-BF8527DC8939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79" stopIfTrue="1" operator="greaterThanOrEqual" id="{0E38258A-1BB8-4DBB-A133-31DA0AF8340D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AI52</xm:sqref>
        </x14:conditionalFormatting>
        <x14:conditionalFormatting xmlns:xm="http://schemas.microsoft.com/office/excel/2006/main">
          <x14:cfRule type="cellIs" priority="575" stopIfTrue="1" operator="between" id="{1E552AAC-291C-4186-A58B-5CBE5184ADB5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76" stopIfTrue="1" operator="between" id="{7CA08C50-7C8A-4472-B051-7EB00970BA86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74" stopIfTrue="1" operator="between" id="{5926FF1F-431B-4FC6-BE0E-4E7AF1B48461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73" stopIfTrue="1" operator="greaterThanOrEqual" id="{8F77D73B-F6D5-4AB8-A63F-A5086CB21B80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AL11:AL44</xm:sqref>
        </x14:conditionalFormatting>
        <x14:conditionalFormatting xmlns:xm="http://schemas.microsoft.com/office/excel/2006/main">
          <x14:cfRule type="cellIs" priority="570" stopIfTrue="1" operator="between" id="{3F1162A7-0D68-4F4F-B402-BCFC855A77AC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69" stopIfTrue="1" operator="between" id="{E6FF3888-F900-434F-8FBF-07C2182E6F8B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68" stopIfTrue="1" operator="between" id="{FD72E314-D0BB-4A13-B944-6136FB734F33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67" stopIfTrue="1" operator="greaterThanOrEqual" id="{EEAED895-4362-46B8-98BE-74784C5FC993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AL52</xm:sqref>
        </x14:conditionalFormatting>
        <x14:conditionalFormatting xmlns:xm="http://schemas.microsoft.com/office/excel/2006/main">
          <x14:cfRule type="cellIs" priority="561" stopIfTrue="1" operator="greaterThanOrEqual" id="{2DA6B405-EA8C-40C8-9C25-FCBF02919323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562" stopIfTrue="1" operator="between" id="{D6BE81F5-0A32-4217-B40A-5A164E66D33E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63" stopIfTrue="1" operator="between" id="{F84DC68C-5749-4E5F-8196-170634E49435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64" stopIfTrue="1" operator="between" id="{0D1E6AF2-FAC4-495F-8FAB-A43AD113B66E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AO11:AO44</xm:sqref>
        </x14:conditionalFormatting>
        <x14:conditionalFormatting xmlns:xm="http://schemas.microsoft.com/office/excel/2006/main">
          <x14:cfRule type="cellIs" priority="557" stopIfTrue="1" operator="between" id="{733D5C9E-A831-4A61-98F3-DCC3595DF8CD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56" stopIfTrue="1" operator="between" id="{30FCC339-F4C1-45C4-9893-EA3A27F6DEFE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55" stopIfTrue="1" operator="greaterThanOrEqual" id="{253CE6CB-F6FF-4DF8-87B8-9C7F31A5458B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558" stopIfTrue="1" operator="between" id="{FB4FF09A-3BE3-4594-8133-7C8A0AEDF318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m:sqref>AO52</xm:sqref>
        </x14:conditionalFormatting>
        <x14:conditionalFormatting xmlns:xm="http://schemas.microsoft.com/office/excel/2006/main">
          <x14:cfRule type="cellIs" priority="551" stopIfTrue="1" operator="between" id="{D235546C-9E50-4AF6-814A-9F64DEFF80F3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550" stopIfTrue="1" operator="between" id="{5029DEFD-5443-46E4-8C25-A2F6BF8DC866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49" stopIfTrue="1" operator="greaterThanOrEqual" id="{81116816-38FE-44AA-9A27-5C4FBF953BC6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552" stopIfTrue="1" operator="between" id="{8C7EFEED-F824-4B81-94C9-649AD45E6A7E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AR11:AR44</xm:sqref>
        </x14:conditionalFormatting>
        <x14:conditionalFormatting xmlns:xm="http://schemas.microsoft.com/office/excel/2006/main">
          <x14:cfRule type="cellIs" priority="546" stopIfTrue="1" operator="between" id="{FF570999-698E-4C75-8693-0C73EFA94679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545" stopIfTrue="1" operator="between" id="{5EB59F0A-F428-4EA0-90BE-C56C48937D7B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544" stopIfTrue="1" operator="between" id="{40A2B6FD-6967-4A72-A4A4-67C2DB3E4D85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543" stopIfTrue="1" operator="greaterThanOrEqual" id="{48095135-D40C-4537-959B-9490A9624C2A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AR52</xm:sqref>
        </x14:conditionalFormatting>
        <x14:conditionalFormatting xmlns:xm="http://schemas.microsoft.com/office/excel/2006/main">
          <x14:cfRule type="cellIs" priority="539" stopIfTrue="1" operator="between" id="{1CE614D1-6B46-47FD-916C-8C72F91D2547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38" stopIfTrue="1" operator="between" id="{54918552-6DD4-4CC4-9C94-2644CD53CDAC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7" stopIfTrue="1" operator="greaterThanOrEqual" id="{CF25B7B9-B2D3-4FD0-A853-9896E8282FE8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540" stopIfTrue="1" operator="between" id="{F2FBDB4B-BE39-40FB-BFBB-F6D6D9CFE5E7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AU11:AU44</xm:sqref>
        </x14:conditionalFormatting>
        <x14:conditionalFormatting xmlns:xm="http://schemas.microsoft.com/office/excel/2006/main">
          <x14:cfRule type="cellIs" priority="534" stopIfTrue="1" operator="between" id="{F7BC0FB5-86EA-4F79-8DC6-27E922D1789D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33" stopIfTrue="1" operator="between" id="{8070B45C-D451-4719-B45C-D7FF3166A0C7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32" stopIfTrue="1" operator="between" id="{D8531049-F2E7-48ED-99A1-3423906E5D61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31" stopIfTrue="1" operator="greaterThanOrEqual" id="{9B5D7B61-A1F1-4653-944F-96C9B5A016A4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AU52</xm:sqref>
        </x14:conditionalFormatting>
        <x14:conditionalFormatting xmlns:xm="http://schemas.microsoft.com/office/excel/2006/main">
          <x14:cfRule type="cellIs" priority="528" stopIfTrue="1" operator="between" id="{960FAA1A-0EAF-49B8-B92B-A8A315FCAF5E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25" stopIfTrue="1" operator="greaterThanOrEqual" id="{72A983F8-137C-4987-B1BF-B066F4F88186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527" stopIfTrue="1" operator="between" id="{A855EC09-002F-41ED-914D-C7EDDA338CEB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26" stopIfTrue="1" operator="between" id="{96A1C6FD-FE04-4B44-8614-A26BF8329493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AX11:AX44</xm:sqref>
        </x14:conditionalFormatting>
        <x14:conditionalFormatting xmlns:xm="http://schemas.microsoft.com/office/excel/2006/main">
          <x14:cfRule type="cellIs" priority="522" stopIfTrue="1" operator="between" id="{75FC7F58-7BE0-4244-A3B5-A8B2BB2AD78C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21" stopIfTrue="1" operator="between" id="{80D1758D-8AF1-4FD3-BE7E-4004C56F87F9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20" stopIfTrue="1" operator="between" id="{2A13C5C2-563A-4837-B8E5-F48118CF5B62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19" stopIfTrue="1" operator="greaterThanOrEqual" id="{F633F6D5-7479-4AFC-92CB-1C5F9D71A52B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AX52</xm:sqref>
        </x14:conditionalFormatting>
        <x14:conditionalFormatting xmlns:xm="http://schemas.microsoft.com/office/excel/2006/main">
          <x14:cfRule type="cellIs" priority="516" stopIfTrue="1" operator="between" id="{797A381B-E1E3-4212-B38F-445DF0346290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515" stopIfTrue="1" operator="between" id="{AEBFC5C8-96EF-4E82-9DC4-10DE72A03331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14" stopIfTrue="1" operator="between" id="{C4DDEBEA-8A88-4258-BCE4-881644189567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13" stopIfTrue="1" operator="greaterThanOrEqual" id="{B77003AE-D40E-4D15-9521-6030FC8265DA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BA11:BA44</xm:sqref>
        </x14:conditionalFormatting>
        <x14:conditionalFormatting xmlns:xm="http://schemas.microsoft.com/office/excel/2006/main">
          <x14:cfRule type="cellIs" priority="509" stopIfTrue="1" operator="between" id="{F6671594-13FE-4A5F-97CF-D1BD666BFF9D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508" stopIfTrue="1" operator="between" id="{C1B9E1F8-20C3-40B5-9F55-3FE230AA4C52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507" stopIfTrue="1" operator="greaterThanOrEqual" id="{60427C23-9CE0-4676-9218-BB7BAB5150C2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510" stopIfTrue="1" operator="between" id="{C0B4975D-AAD1-44D9-8A32-940814437630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BA52</xm:sqref>
        </x14:conditionalFormatting>
        <x14:conditionalFormatting xmlns:xm="http://schemas.microsoft.com/office/excel/2006/main">
          <x14:cfRule type="cellIs" priority="504" stopIfTrue="1" operator="between" id="{D3D1B4F5-C667-4C34-A01F-F6ACD4B740EC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503" stopIfTrue="1" operator="between" id="{7F45A1A2-3152-4770-B36E-E6147592B57C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502" stopIfTrue="1" operator="between" id="{C7DE8C9C-3520-4480-997A-A8B9FF6299F4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501" stopIfTrue="1" operator="greaterThanOrEqual" id="{E315784D-E8E4-4CF6-A091-D54129ED6306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BD11:BD44</xm:sqref>
        </x14:conditionalFormatting>
        <x14:conditionalFormatting xmlns:xm="http://schemas.microsoft.com/office/excel/2006/main">
          <x14:cfRule type="cellIs" priority="498" stopIfTrue="1" operator="between" id="{FFCF1628-363F-4109-8942-D83691E715FC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497" stopIfTrue="1" operator="between" id="{D3F921EE-A073-4F75-B390-44A43BDB3966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496" stopIfTrue="1" operator="between" id="{74F3ED99-D0A2-4DBA-9961-46E81C9B6D8E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495" stopIfTrue="1" operator="greaterThanOrEqual" id="{78EDE47F-613A-4AA4-8221-79277ED97244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BD52</xm:sqref>
        </x14:conditionalFormatting>
        <x14:conditionalFormatting xmlns:xm="http://schemas.microsoft.com/office/excel/2006/main">
          <x14:cfRule type="cellIs" priority="9" stopIfTrue="1" operator="greaterThanOrEqual" id="{0DBB0B98-E159-4349-9BC1-A0FCA9F59F99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6EC77D95-A203-469A-9BB4-683B549996ED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A80900F6-5017-445F-87A7-D471640D8E36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6C31D7FC-61B5-44E8-9F38-2C97B892D52B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BG11:BG44</xm:sqref>
        </x14:conditionalFormatting>
        <x14:conditionalFormatting xmlns:xm="http://schemas.microsoft.com/office/excel/2006/main">
          <x14:cfRule type="cellIs" priority="486" stopIfTrue="1" operator="between" id="{498857B7-E7C7-4799-9BAB-CFB9684BD87F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485" stopIfTrue="1" operator="between" id="{DE255911-1F77-4090-9D6B-E11FB3D59BAA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484" stopIfTrue="1" operator="between" id="{37A3848D-14E8-4744-A433-381745ADCE99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483" stopIfTrue="1" operator="greaterThanOrEqual" id="{D775B78A-8C1F-4038-8729-8D870FCD9C0A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BG52</xm:sqref>
        </x14:conditionalFormatting>
        <x14:conditionalFormatting xmlns:xm="http://schemas.microsoft.com/office/excel/2006/main">
          <x14:cfRule type="cellIs" priority="173" stopIfTrue="1" operator="between" id="{492B4D61-19C5-4EDE-8256-D7FDD3F33927}">
            <xm:f>'1. Semáforos Julio'!$I$11</xm:f>
            <xm:f>'1. Semáforos Julio'!$J$11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74" stopIfTrue="1" operator="between" id="{B10CAE2B-0EBF-4066-93DC-3EA8351C449C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72" stopIfTrue="1" operator="between" id="{AADDB75C-3255-42AA-B86B-DE1320CC3BA1}">
            <xm:f>'1. Semáforos Julio'!$K$11</xm:f>
            <xm:f>'1. Semáforos Julio'!$L$11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3E92FA27-3DCD-45D6-BD67-65AA6DC7CBE3}">
            <xm:f>'1. Semáforos Julio'!$M$11</xm:f>
            <x14:dxf>
              <fill>
                <patternFill>
                  <bgColor rgb="FFFFC000"/>
                </patternFill>
              </fill>
            </x14:dxf>
          </x14:cfRule>
          <xm:sqref>BJ11:BJ44</xm:sqref>
        </x14:conditionalFormatting>
        <x14:conditionalFormatting xmlns:xm="http://schemas.microsoft.com/office/excel/2006/main">
          <x14:cfRule type="cellIs" priority="1077" stopIfTrue="1" operator="greaterThanOrEqual" id="{C5508721-1CBE-4FD3-A071-DA916B22998A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78" stopIfTrue="1" operator="between" id="{8C4F00AC-588B-4A1D-A5A4-8A2F0CB73144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79" stopIfTrue="1" operator="between" id="{D23C89EA-EE26-46E3-B3E6-A52937AB99A3}">
            <xm:f>'1. Semáforos Julio'!$I$11</xm:f>
            <xm:f>'1. Semáforos Julio'!$J$12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80" stopIfTrue="1" operator="between" id="{145E8652-B61E-41D7-98BA-66E713C0E424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m:sqref>BJ12:BJ44</xm:sqref>
        </x14:conditionalFormatting>
        <x14:conditionalFormatting xmlns:xm="http://schemas.microsoft.com/office/excel/2006/main">
          <x14:cfRule type="cellIs" priority="1085" stopIfTrue="1" operator="between" id="{EE5CE96B-ECCA-4DA9-9A52-3DE1EA32F52C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84" stopIfTrue="1" operator="between" id="{E7134177-C6EC-48D1-98B6-ABD71B510651}">
            <xm:f>'1. Semáforos Julio'!$I$11</xm:f>
            <xm:f>'1. Semáforos Julio'!$J$11</xm:f>
            <x14:dxf>
              <fill>
                <patternFill>
                  <bgColor rgb="FFFFFF00"/>
                </patternFill>
              </fill>
            </x14:dxf>
          </x14:cfRule>
          <x14:cfRule type="cellIs" priority="1083" stopIfTrue="1" operator="between" id="{A7975A60-5CD6-4424-8481-CB16B8DC2A9E}">
            <xm:f>'1. Semáforos Julio'!$K$11</xm:f>
            <xm:f>'1. Semáforos Julio'!$L$11</xm:f>
            <x14:dxf>
              <fill>
                <patternFill>
                  <bgColor rgb="FF92D050"/>
                </patternFill>
              </fill>
            </x14:dxf>
          </x14:cfRule>
          <x14:cfRule type="cellIs" priority="1082" stopIfTrue="1" operator="greaterThanOrEqual" id="{0FCDD393-80D6-421A-B1ED-114B33A05C66}">
            <xm:f>'1. Semáforos Julio'!$M$11</xm:f>
            <x14:dxf>
              <fill>
                <patternFill>
                  <bgColor rgb="FFFFC000"/>
                </patternFill>
              </fill>
            </x14:dxf>
          </x14:cfRule>
          <x14:cfRule type="cellIs" priority="1091" stopIfTrue="1" operator="between" id="{021597F9-9ED4-4D28-BAC2-FFBFAAC053AC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90" stopIfTrue="1" operator="between" id="{D30BA599-FB5A-4ABF-B68E-4B291E19CD0B}">
            <xm:f>'1. Semáforos Julio'!$I$11</xm:f>
            <xm:f>'1. Semáforos Julio'!$J$12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1089" stopIfTrue="1" operator="between" id="{76A9DA08-5861-48BE-9781-B2EED2B79C6B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88" stopIfTrue="1" operator="greaterThanOrEqual" id="{B539CE7A-37C0-4620-8279-81133567D1CA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m:sqref>BJ52</xm:sqref>
        </x14:conditionalFormatting>
        <x14:conditionalFormatting xmlns:xm="http://schemas.microsoft.com/office/excel/2006/main">
          <x14:cfRule type="cellIs" priority="467" stopIfTrue="1" operator="between" id="{212A03C9-F29D-418B-A099-FC0F21AAC6D6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6" stopIfTrue="1" operator="between" id="{F61F5342-014F-468B-831E-3DE6469B04AB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65" stopIfTrue="1" operator="greaterThanOrEqual" id="{A5715F5A-DA7E-4397-A406-BE94FDB46154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68" stopIfTrue="1" operator="between" id="{72E5B159-97AA-4ED5-95BC-32CC8ECF844B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BM11:BM44</xm:sqref>
        </x14:conditionalFormatting>
        <x14:conditionalFormatting xmlns:xm="http://schemas.microsoft.com/office/excel/2006/main">
          <x14:cfRule type="cellIs" priority="461" stopIfTrue="1" operator="between" id="{DF65D12A-89C1-4EA0-A046-DD1EF7CE4012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62" stopIfTrue="1" operator="between" id="{F6C5B587-0AA4-4743-BC3C-893B17AD7CEE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59" stopIfTrue="1" operator="greaterThanOrEqual" id="{7078233B-0AFB-40D4-AFB6-2E238559F97C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60" stopIfTrue="1" operator="between" id="{C57AF2E0-77A2-4994-9C22-9E222667AE63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BM52</xm:sqref>
        </x14:conditionalFormatting>
        <x14:conditionalFormatting xmlns:xm="http://schemas.microsoft.com/office/excel/2006/main">
          <x14:cfRule type="cellIs" priority="453" stopIfTrue="1" operator="greaterThanOrEqual" id="{ECD20D07-BF65-4000-B3FD-F11EB1ED22C9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54" stopIfTrue="1" operator="between" id="{01F59A3E-0066-4DF5-9F9F-17D7E6F526F7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55" stopIfTrue="1" operator="between" id="{E4EABE33-9490-41EA-910A-E5E97DDD58AD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56" stopIfTrue="1" operator="between" id="{1EA4AD8C-8DD6-49C3-902C-3464900C746D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BP11:BP44</xm:sqref>
        </x14:conditionalFormatting>
        <x14:conditionalFormatting xmlns:xm="http://schemas.microsoft.com/office/excel/2006/main">
          <x14:cfRule type="cellIs" priority="449" stopIfTrue="1" operator="between" id="{3BF27177-1236-48BA-8AC7-77F0441E48E2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48" stopIfTrue="1" operator="between" id="{66A8A920-D9C5-47B4-8A6D-A349D749AE9E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50" stopIfTrue="1" operator="between" id="{6BDAA0E5-830D-42CB-A36E-663F11B89494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47" stopIfTrue="1" operator="greaterThanOrEqual" id="{65B5386F-BB82-4E97-85F8-BFF9E7C55C92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BP52</xm:sqref>
        </x14:conditionalFormatting>
        <x14:conditionalFormatting xmlns:xm="http://schemas.microsoft.com/office/excel/2006/main">
          <x14:cfRule type="cellIs" priority="444" stopIfTrue="1" operator="between" id="{524B787A-6B0C-4504-8D12-B7CCDDB3FCF0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43" stopIfTrue="1" operator="between" id="{556A4476-2281-4A30-957A-8353B56718B6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42" stopIfTrue="1" operator="between" id="{D494A9E4-C518-472A-BE90-AE969BF0A360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41" stopIfTrue="1" operator="greaterThanOrEqual" id="{D3AFC462-B962-41F0-B81C-2BCC4888AA3C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BS11:BS44</xm:sqref>
        </x14:conditionalFormatting>
        <x14:conditionalFormatting xmlns:xm="http://schemas.microsoft.com/office/excel/2006/main">
          <x14:cfRule type="cellIs" priority="435" stopIfTrue="1" operator="greaterThanOrEqual" id="{61767707-D7E8-41A4-B15C-5A24D3C1441C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36" stopIfTrue="1" operator="between" id="{98253371-2CA6-4CA7-A33D-CA6CDAB103EF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37" stopIfTrue="1" operator="between" id="{8742D8C7-D3DE-4DB9-94E1-6E2C7E87E13C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38" stopIfTrue="1" operator="between" id="{834E9C8F-CA71-4A15-9171-1EECE643F3F8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BS52</xm:sqref>
        </x14:conditionalFormatting>
        <x14:conditionalFormatting xmlns:xm="http://schemas.microsoft.com/office/excel/2006/main">
          <x14:cfRule type="cellIs" priority="429" stopIfTrue="1" operator="greaterThanOrEqual" id="{0AFB918E-1742-403C-A582-12465415AE8C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432" stopIfTrue="1" operator="between" id="{45DB2E84-4A95-4B57-AE4B-4039597AF892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31" stopIfTrue="1" operator="between" id="{17E6A807-B401-4563-98D7-2AF1CB243AFC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30" stopIfTrue="1" operator="between" id="{2B3C906C-D1FC-4CAA-AEB7-FB7B305161BB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BV11:BV44</xm:sqref>
        </x14:conditionalFormatting>
        <x14:conditionalFormatting xmlns:xm="http://schemas.microsoft.com/office/excel/2006/main">
          <x14:cfRule type="cellIs" priority="426" stopIfTrue="1" operator="between" id="{8C9CD1C6-8B28-48AB-BEE9-6249E368087E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425" stopIfTrue="1" operator="between" id="{679D7E7B-BB1F-4DF2-9BBA-B9C8211071D8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424" stopIfTrue="1" operator="between" id="{3DD66564-275C-42D6-9251-C8FE31287F7B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423" stopIfTrue="1" operator="greaterThanOrEqual" id="{05471F59-313E-4839-A306-7690F1DD7C0D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BV52</xm:sqref>
        </x14:conditionalFormatting>
        <x14:conditionalFormatting xmlns:xm="http://schemas.microsoft.com/office/excel/2006/main">
          <x14:cfRule type="cellIs" priority="420" stopIfTrue="1" operator="between" id="{2BCFDDBB-56FD-4921-902E-1E5BEB319B4F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19" stopIfTrue="1" operator="between" id="{8C8071F6-EDEC-4ED5-B260-F510353FEB56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18" stopIfTrue="1" operator="between" id="{DF2A20B2-6DA0-4259-981F-AC3F4D898B93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17" stopIfTrue="1" operator="greaterThanOrEqual" id="{54A6B25C-328C-4AE2-B738-CD9160C82EA9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BY11:BY44</xm:sqref>
        </x14:conditionalFormatting>
        <x14:conditionalFormatting xmlns:xm="http://schemas.microsoft.com/office/excel/2006/main">
          <x14:cfRule type="cellIs" priority="414" stopIfTrue="1" operator="between" id="{CCC845F4-8CD1-4233-882E-0C4DEED65A20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413" stopIfTrue="1" operator="between" id="{77666A05-08EE-47FB-A8BC-1065257B9CB6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12" stopIfTrue="1" operator="between" id="{10B339FC-D7DC-4035-8155-56F4C9670BF7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11" stopIfTrue="1" operator="greaterThanOrEqual" id="{0B923038-AAE5-4C23-BA45-23AE72A123C5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BY52</xm:sqref>
        </x14:conditionalFormatting>
        <x14:conditionalFormatting xmlns:xm="http://schemas.microsoft.com/office/excel/2006/main">
          <x14:cfRule type="cellIs" priority="141" stopIfTrue="1" operator="greaterThanOrEqual" id="{0E0BBBE7-6501-4E3B-8BAC-09613EAED50E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43" stopIfTrue="1" operator="between" id="{CBD3DFF5-47EB-4C35-ACC9-E8425D9F2058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44" stopIfTrue="1" operator="between" id="{95F936B7-9ED2-4401-A570-6C647D73F6EA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42" stopIfTrue="1" operator="between" id="{3B14BC5B-9A13-451C-8981-1246BA1A17AB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CB11:CB44</xm:sqref>
        </x14:conditionalFormatting>
        <x14:conditionalFormatting xmlns:xm="http://schemas.microsoft.com/office/excel/2006/main">
          <x14:cfRule type="cellIs" priority="399" stopIfTrue="1" operator="greaterThanOrEqual" id="{D8BCD020-B0FB-4906-8A55-BCDBB6BD9D3C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400" stopIfTrue="1" operator="between" id="{027E9C2F-6124-4C11-8E9A-4B10A45C3DAA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401" stopIfTrue="1" operator="between" id="{D16630D2-0612-4E6C-ABE0-09D8DA06608B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02" stopIfTrue="1" operator="between" id="{C6DBFD76-EE36-4315-AE84-686710FD7A27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CB52</xm:sqref>
        </x14:conditionalFormatting>
        <x14:conditionalFormatting xmlns:xm="http://schemas.microsoft.com/office/excel/2006/main">
          <x14:cfRule type="cellIs" priority="153" stopIfTrue="1" operator="greaterThanOrEqual" id="{CE2C2C07-FE19-4F49-A8DA-DEEDBD85E11E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56" stopIfTrue="1" operator="between" id="{B83E9D10-0B04-45B9-B842-E0658944415D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55" stopIfTrue="1" operator="between" id="{2B640FA7-EE24-4C31-B0F2-A26163E30DFC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54" stopIfTrue="1" operator="between" id="{AE2B2A12-1D20-4248-8C04-FC3818C07E9E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CE11:CE44</xm:sqref>
        </x14:conditionalFormatting>
        <x14:conditionalFormatting xmlns:xm="http://schemas.microsoft.com/office/excel/2006/main">
          <x14:cfRule type="cellIs" priority="389" stopIfTrue="1" operator="between" id="{C25058DD-50A9-49CB-A7F3-6285DBEE5218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388" stopIfTrue="1" operator="between" id="{8FBF4B27-9FD5-42F4-BB79-CAEFBB279502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87" stopIfTrue="1" operator="greaterThanOrEqual" id="{5617F0C4-0884-418C-AE44-8FBA30CCA4B3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390" stopIfTrue="1" operator="between" id="{C890702E-CE0E-4568-A1D5-1F1E2FCE45B4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CE52</xm:sqref>
        </x14:conditionalFormatting>
        <x14:conditionalFormatting xmlns:xm="http://schemas.microsoft.com/office/excel/2006/main">
          <x14:cfRule type="cellIs" priority="136" stopIfTrue="1" operator="between" id="{907DAD9E-7D5E-46E7-AD8E-9989A01BEEEC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35" stopIfTrue="1" operator="greaterThanOrEqual" id="{3685EDDA-8667-48DC-B9D0-368AADB5135D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38" stopIfTrue="1" operator="between" id="{01850F72-0591-4ACD-B54B-57FEB92A47E4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37" stopIfTrue="1" operator="between" id="{AA5A2B11-3D7B-4B9A-89B8-1992A879FB87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m:sqref>CH11:CH44</xm:sqref>
        </x14:conditionalFormatting>
        <x14:conditionalFormatting xmlns:xm="http://schemas.microsoft.com/office/excel/2006/main">
          <x14:cfRule type="cellIs" priority="384" stopIfTrue="1" operator="between" id="{05F59136-4A8E-4D37-B578-D6E64F2A2A2F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383" stopIfTrue="1" operator="between" id="{670BE709-3569-4537-97DB-7103BE8FFFF9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382" stopIfTrue="1" operator="between" id="{894E815A-02A2-423C-B90D-91C9AB6C4F43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81" stopIfTrue="1" operator="greaterThanOrEqual" id="{D013EFF5-C3FC-4FC8-8556-35B0301683A2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CH19:CH44</xm:sqref>
        </x14:conditionalFormatting>
        <x14:conditionalFormatting xmlns:xm="http://schemas.microsoft.com/office/excel/2006/main">
          <x14:cfRule type="cellIs" priority="130" stopIfTrue="1" operator="between" id="{D4C8C4F0-35EF-413A-8D0E-1FC719C55131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23" stopIfTrue="1" operator="greaterThanOrEqual" id="{6A44EB33-9AF5-44E5-AC54-E964B2844E5A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29" stopIfTrue="1" operator="greaterThanOrEqual" id="{9FEE5C37-4CFA-4267-99F7-A7F398822D3C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32" stopIfTrue="1" operator="between" id="{2FD8A2D9-9587-48ED-9D0D-9E640E3D467A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31" stopIfTrue="1" operator="between" id="{5475CCF6-90C1-4408-BCD9-5B793E9EBCF8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26" stopIfTrue="1" operator="between" id="{9323EA27-D835-409F-9D17-FEF38031C464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25" stopIfTrue="1" operator="between" id="{B6C62B1E-705C-4E1D-9E9A-7E29EA8DC255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24" stopIfTrue="1" operator="between" id="{ECCBCBDD-28C8-47BB-AF71-821B42B185A4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CH52</xm:sqref>
        </x14:conditionalFormatting>
        <x14:conditionalFormatting xmlns:xm="http://schemas.microsoft.com/office/excel/2006/main">
          <x14:cfRule type="cellIs" priority="100" stopIfTrue="1" operator="between" id="{68772D54-3CFA-4AB8-990F-EAA7E7B47BFB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A3F4623E-6918-402E-8407-681B50F4593C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01" stopIfTrue="1" operator="between" id="{DBD816AD-5180-4D2C-89B7-8792073DFDAE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2" stopIfTrue="1" operator="between" id="{3E518A30-DDB2-46E9-A8B9-E5D748DEAE72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CK11:CK44</xm:sqref>
        </x14:conditionalFormatting>
        <x14:conditionalFormatting xmlns:xm="http://schemas.microsoft.com/office/excel/2006/main">
          <x14:cfRule type="cellIs" priority="106" stopIfTrue="1" operator="between" id="{480469A8-13C3-448A-A2D8-0300A0105E64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07" stopIfTrue="1" operator="between" id="{653F5114-038D-4E61-A028-0C6EE04E253F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5" stopIfTrue="1" operator="greaterThanOrEqual" id="{FFC5ABF1-6570-4975-8469-1C03598B87D9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08" stopIfTrue="1" operator="between" id="{17EA5471-0DE9-427C-8BDF-4293E3DFE536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CK19:CK44</xm:sqref>
        </x14:conditionalFormatting>
        <x14:conditionalFormatting xmlns:xm="http://schemas.microsoft.com/office/excel/2006/main">
          <x14:cfRule type="cellIs" priority="93" stopIfTrue="1" operator="greaterThanOrEqual" id="{FC71CFC3-3421-44F3-9172-183802B96F55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94" stopIfTrue="1" operator="between" id="{8BE4199F-297D-4782-9988-9E1E61EB4D14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87" stopIfTrue="1" operator="greaterThanOrEqual" id="{85F058E3-2C68-433D-81FC-AA8B9DA8D128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88" stopIfTrue="1" operator="between" id="{19937A54-1F62-4289-A079-92F6A9426ECA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89" stopIfTrue="1" operator="between" id="{D47CC2B7-2E53-4337-8AA5-81C76B665213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90" stopIfTrue="1" operator="between" id="{60226673-720F-4D43-BFA3-C4565FCF4A68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AABAF602-51FF-4F08-862F-AF32D6CAF340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96" stopIfTrue="1" operator="between" id="{3E70350B-947E-4EC1-834E-AC9684418411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CK52</xm:sqref>
        </x14:conditionalFormatting>
        <x14:conditionalFormatting xmlns:xm="http://schemas.microsoft.com/office/excel/2006/main">
          <x14:cfRule type="cellIs" priority="84" stopIfTrue="1" operator="between" id="{AD11521C-7D5D-4138-A203-AE36EEFA07E9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96CF1249-8D4B-401B-AFE2-B598DE67C0CE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greaterThanOrEqual" id="{332918D3-990B-4A38-B065-7144F378B7C6}">
            <xm:f>'1. Semáforos Julio'!$K$54</xm:f>
            <x14:dxf>
              <fill>
                <patternFill>
                  <bgColor rgb="FFFFC000"/>
                </patternFill>
              </fill>
            </x14:dxf>
          </x14:cfRule>
          <x14:cfRule type="cellIs" priority="81" stopIfTrue="1" operator="between" id="{A95E4BFB-9837-4FAC-B7EB-3C8B0BEF826F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CN11:CN44</xm:sqref>
        </x14:conditionalFormatting>
        <x14:conditionalFormatting xmlns:xm="http://schemas.microsoft.com/office/excel/2006/main">
          <x14:cfRule type="cellIs" priority="78" stopIfTrue="1" operator="between" id="{0478D66A-24AB-49BA-BAB1-ABFD5E1924D4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03F32953-131A-4D0B-9322-4AAB88193B24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between" id="{6F0C50F7-51DA-4854-B2B1-09E553F0F28E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14:cfRule type="cellIs" priority="76" stopIfTrue="1" operator="greaterThanOrEqual" id="{D6A315C9-19BB-4667-85E5-B566CBCAA180}">
            <xm:f>'1. Semáforos Julio'!$K$54</xm:f>
            <x14:dxf>
              <fill>
                <patternFill>
                  <bgColor rgb="FFFFC000"/>
                </patternFill>
              </fill>
            </x14:dxf>
          </x14:cfRule>
          <xm:sqref>CN52</xm:sqref>
        </x14:conditionalFormatting>
        <x14:conditionalFormatting xmlns:xm="http://schemas.microsoft.com/office/excel/2006/main">
          <x14:cfRule type="cellIs" priority="71" stopIfTrue="1" operator="between" id="{DB70987F-49B9-4846-ACE2-ADBA58659EC4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69" stopIfTrue="1" operator="greaterThan" id="{8B4940C4-51C0-4979-8C48-1657A28E6B31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AB033DCB-0502-47F2-91E0-7FC265537DCF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72" stopIfTrue="1" operator="between" id="{B0D1184E-F3A7-478D-90FF-8FD01013E0F6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m:sqref>CQ11:CQ44</xm:sqref>
        </x14:conditionalFormatting>
        <x14:conditionalFormatting xmlns:xm="http://schemas.microsoft.com/office/excel/2006/main">
          <x14:cfRule type="cellIs" priority="63" stopIfTrue="1" operator="greaterThan" id="{7F33C124-7002-40F2-B173-42C51BC5F1B5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14:cfRule type="cellIs" priority="66" stopIfTrue="1" operator="between" id="{17514F2C-2112-4F5C-A7FD-E9796EF93245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65" stopIfTrue="1" operator="between" id="{E5DC431D-D317-49A7-B1D3-A2D641B5C970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6E3D90CF-2E56-4523-B99D-D52BDBAF8153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m:sqref>CQ52</xm:sqref>
        </x14:conditionalFormatting>
        <x14:conditionalFormatting xmlns:xm="http://schemas.microsoft.com/office/excel/2006/main">
          <x14:cfRule type="cellIs" priority="294" stopIfTrue="1" operator="between" id="{6A632C79-71CB-424A-A29A-C0B822932585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293" stopIfTrue="1" operator="between" id="{755A4BEB-FEB0-4DE4-A37A-A63974C65FC0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91" stopIfTrue="1" operator="greaterThanOrEqual" id="{E5F85D53-FC48-4C6A-8947-53234031BBEE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292" stopIfTrue="1" operator="between" id="{CF254EC1-63D2-4F67-AB33-C0C46C469CA9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CT11:CT44</xm:sqref>
        </x14:conditionalFormatting>
        <x14:conditionalFormatting xmlns:xm="http://schemas.microsoft.com/office/excel/2006/main">
          <x14:cfRule type="cellIs" priority="287" stopIfTrue="1" operator="between" id="{68B86804-27E1-4EDB-B8A9-1887374A0A51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86" stopIfTrue="1" operator="between" id="{1436C225-5170-44BA-9915-6E44F32ACAAD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285" stopIfTrue="1" operator="greaterThanOrEqual" id="{9E5A9B4E-8DAD-4091-845A-0632D27E429A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288" stopIfTrue="1" operator="between" id="{04802D1B-8BA6-4876-BF98-78C0633CAD1D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CT52</xm:sqref>
        </x14:conditionalFormatting>
        <x14:conditionalFormatting xmlns:xm="http://schemas.microsoft.com/office/excel/2006/main">
          <x14:cfRule type="cellIs" priority="281" stopIfTrue="1" operator="between" id="{BE836871-B5FC-4494-BC62-A967FBE8F1AE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280" stopIfTrue="1" operator="between" id="{E67CABB4-AFD4-474F-ABFE-0AA245194595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79" stopIfTrue="1" operator="greaterThanOrEqual" id="{9982847B-9E93-486B-9029-884FBD08444C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0230BA46-B644-4AAD-B1FB-D823B7E43DD5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m:sqref>CW11:CW44</xm:sqref>
        </x14:conditionalFormatting>
        <x14:conditionalFormatting xmlns:xm="http://schemas.microsoft.com/office/excel/2006/main">
          <x14:cfRule type="cellIs" priority="276" stopIfTrue="1" operator="between" id="{C6209A75-A17A-4F97-8196-3101B68F19D2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273" stopIfTrue="1" operator="greaterThanOrEqual" id="{AB4D5EAD-C866-4F56-88BE-7BEFF781C54B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274" stopIfTrue="1" operator="between" id="{C3084E2F-B8EF-49CA-93C2-EE4C9197CA29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275" stopIfTrue="1" operator="between" id="{EA2A2511-423F-4F14-861E-3266EF74A5B2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m:sqref>CW52</xm:sqref>
        </x14:conditionalFormatting>
        <x14:conditionalFormatting xmlns:xm="http://schemas.microsoft.com/office/excel/2006/main">
          <x14:cfRule type="cellIs" priority="2376" stopIfTrue="1" operator="between" id="{1990FE43-E235-4FDB-80AF-D741AE2DF9CF}">
            <xm:f>'1. Semáforos Julio'!$G$60</xm:f>
            <xm:f>'1. Semáforos Julio'!$H$60</xm:f>
            <x14:dxf>
              <fill>
                <patternFill>
                  <bgColor rgb="FFFF0000"/>
                </patternFill>
              </fill>
            </x14:dxf>
          </x14:cfRule>
          <x14:cfRule type="cellIs" priority="2373" stopIfTrue="1" operator="greaterThanOrEqual" id="{6964F26D-58C2-4D23-B86E-EB82D632F477}">
            <xm:f>'1. Semáforos Julio'!$M$55+'1. Semáforos Julio'!$M$60</xm:f>
            <x14:dxf>
              <fill>
                <patternFill>
                  <bgColor rgb="FFFFC000"/>
                </patternFill>
              </fill>
            </x14:dxf>
          </x14:cfRule>
          <x14:cfRule type="cellIs" priority="2374" stopIfTrue="1" operator="between" id="{831378AD-C006-446D-A639-EA9F965F6BBD}">
            <xm:f>'1. Semáforos Julio'!$K$60</xm:f>
            <xm:f>'1. Semáforos Julio'!$L$60</xm:f>
            <x14:dxf>
              <fill>
                <patternFill>
                  <bgColor rgb="FF92D050"/>
                </patternFill>
              </fill>
            </x14:dxf>
          </x14:cfRule>
          <x14:cfRule type="cellIs" priority="2375" stopIfTrue="1" operator="between" id="{A16D8588-EA37-4BD7-B9F2-5F5426990076}">
            <xm:f>'1. Semáforos Julio'!$I$60</xm:f>
            <xm:f>'1. Semáforos Julio'!$J$60</xm:f>
            <x14:dxf>
              <fill>
                <patternFill>
                  <bgColor rgb="FFFFFF00"/>
                </patternFill>
              </fill>
            </x14:dxf>
          </x14:cfRule>
          <xm:sqref>CZ11:CZ44</xm:sqref>
        </x14:conditionalFormatting>
        <x14:conditionalFormatting xmlns:xm="http://schemas.microsoft.com/office/excel/2006/main">
          <x14:cfRule type="cellIs" priority="262" operator="between" id="{F406C113-9125-425E-B92E-AA9D9BA20A3B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264" operator="between" id="{74034B43-7BF9-4DDC-8B40-EB2F7A6FFC84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263" operator="between" id="{05568B16-05C1-4870-8248-214F36B217A2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261" operator="greaterThanOrEqual" id="{93EE0998-C505-48A9-A470-A1B424D48E81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m:sqref>CZ52</xm:sqref>
        </x14:conditionalFormatting>
        <x14:conditionalFormatting xmlns:xm="http://schemas.microsoft.com/office/excel/2006/main">
          <x14:cfRule type="cellIs" priority="3" stopIfTrue="1" operator="greaterThanOrEqual" id="{A6A9C506-9992-4153-A434-A6B0A2249032}">
            <xm:f>'1. Semáforos Julio'!$M$60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F813703E-6646-4699-9E57-0777D92C092F}">
            <xm:f>'1. Semáforos Julio'!$K$60</xm:f>
            <xm:f>'1. Semáforos Julio'!$L$60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D3B8695-24A9-4833-8132-CF132E8F4C1C}">
            <xm:f>'1. Semáforos Julio'!$I$60</xm:f>
            <xm:f>'1. Semáforos Julio'!$J$60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BB3633FF-D0CA-4308-9A0D-D2E33B0B6459}">
            <xm:f>'1. Semáforos Julio'!$G$60</xm:f>
            <xm:f>'1. Semáforos Julio'!$H$60</xm:f>
            <x14:dxf>
              <fill>
                <patternFill>
                  <bgColor rgb="FFFF0000"/>
                </patternFill>
              </fill>
            </x14:dxf>
          </x14:cfRule>
          <xm:sqref>DC11:DC42 DC44</xm:sqref>
        </x14:conditionalFormatting>
        <x14:conditionalFormatting xmlns:xm="http://schemas.microsoft.com/office/excel/2006/main">
          <x14:cfRule type="cellIs" priority="51" operator="greaterThanOrEqual" id="{3F5307D5-5FBD-4F3D-86DE-1FF193590687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14:cfRule type="cellIs" priority="52" operator="between" id="{6228D601-4B91-415D-9944-AE64917D425C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53" operator="between" id="{2E6E6017-9948-497B-AD01-C0AED5EFA3BE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54" operator="between" id="{F6D742C0-CBBB-4E0D-8D4C-9E8CA5F6AECD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m:sqref>DC52</xm:sqref>
        </x14:conditionalFormatting>
        <x14:conditionalFormatting xmlns:xm="http://schemas.microsoft.com/office/excel/2006/main">
          <x14:cfRule type="cellIs" priority="45" stopIfTrue="1" operator="greaterThanOrEqual" id="{9D6F6C31-B227-4F0A-80CE-2BA1A0A486A2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47" stopIfTrue="1" operator="between" id="{7FF6F5ED-A83B-4CB9-B48A-6AE4C11B9F53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48" stopIfTrue="1" operator="between" id="{7DC50546-D5BC-49B4-BCF1-7FDC3DD04AFE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46" stopIfTrue="1" operator="between" id="{E1D9BE73-620B-4253-8F20-DB68E8893B5F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m:sqref>DF11:DF44</xm:sqref>
        </x14:conditionalFormatting>
        <x14:conditionalFormatting xmlns:xm="http://schemas.microsoft.com/office/excel/2006/main">
          <x14:cfRule type="cellIs" priority="255" stopIfTrue="1" operator="greaterThanOrEqual" id="{3661CD15-2BDB-483A-8FF0-C8C535394A51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256" stopIfTrue="1" operator="between" id="{2FC9AEDB-6A18-4771-A58A-1A8C3002470F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257" stopIfTrue="1" operator="between" id="{7DD112ED-3E67-4CAF-ABA6-880646CAED17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258" stopIfTrue="1" operator="between" id="{28FCCF5F-C45C-43A3-962E-968AEF33FF02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DF12:DF44</xm:sqref>
        </x14:conditionalFormatting>
        <x14:conditionalFormatting xmlns:xm="http://schemas.microsoft.com/office/excel/2006/main">
          <x14:cfRule type="cellIs" priority="944" stopIfTrue="1" operator="greaterThanOrEqual" id="{C1D1A70F-35E6-4EE9-8763-F634AF115847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945" stopIfTrue="1" operator="between" id="{D46CE16A-2763-420F-BA2A-D670A67B7320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46" stopIfTrue="1" operator="between" id="{03ABF7CF-0C29-472E-929E-7074EE2F5850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7" stopIfTrue="1" operator="between" id="{EF058156-2310-4649-8B2F-5065F7AD957B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50" stopIfTrue="1" operator="greaterThanOrEqual" id="{2328A411-ADF7-41BE-B2D2-6CFBDAA86465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951" stopIfTrue="1" operator="between" id="{37E9AF87-9A3B-42F3-930E-DEC63310E187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952" stopIfTrue="1" operator="between" id="{8E71017E-EB98-40E8-8DB5-62CBB8D5963A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953" stopIfTrue="1" operator="between" id="{C3B0B889-4835-4C0C-9312-D7FE066F4A98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DF52</xm:sqref>
        </x14:conditionalFormatting>
        <x14:conditionalFormatting xmlns:xm="http://schemas.microsoft.com/office/excel/2006/main">
          <x14:cfRule type="cellIs" priority="243" stopIfTrue="1" operator="greaterThanOrEqual" id="{4B630B45-A68C-486C-91C1-45AF239CE205}">
            <xm:f>'1. Semáforos Julio'!$M$40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244" stopIfTrue="1" operator="between" id="{6E5BF9D3-4EB2-4121-AF66-48BD8BC0A47D}">
            <xm:f>'1. Semáforos Julio'!$K$40</xm:f>
            <xm:f>'1. Semáforos Julio'!$L$40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246" stopIfTrue="1" operator="between" id="{D08B2742-B984-4ABF-9756-89E574194D27}">
            <xm:f>'1. Semáforos Julio'!$G$40</xm:f>
            <xm:f>'1. Semáforos Julio'!$H$40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920FE6BC-9720-40A3-86B1-B3CA66A35490}">
            <xm:f>'1. Semáforos Julio'!$I$40</xm:f>
            <xm:f>'1. Semáforos Julio'!$J$40</xm:f>
            <x14:dxf>
              <fill>
                <patternFill>
                  <bgColor rgb="FFFFFF00"/>
                </patternFill>
              </fill>
            </x14:dxf>
          </x14:cfRule>
          <xm:sqref>FQ11:FQ44</xm:sqref>
        </x14:conditionalFormatting>
        <x14:conditionalFormatting xmlns:xm="http://schemas.microsoft.com/office/excel/2006/main">
          <x14:cfRule type="cellIs" priority="238" stopIfTrue="1" operator="between" id="{2866894D-F7A2-49F6-A761-553EF7AEC5A8}">
            <xm:f>'1. Semáforos Julio'!$K$40</xm:f>
            <xm:f>'1. Semáforos Julio'!$L$40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28513805-55E3-47EA-AA76-5D7D390250B2}">
            <xm:f>'1. Semáforos Julio'!$M$40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239" stopIfTrue="1" operator="between" id="{5A8ED772-FCEA-42CB-B38C-B1DD75F3C279}">
            <xm:f>'1. Semáforos Julio'!$I$40</xm:f>
            <xm:f>'1. Semáforos Julio'!$J$40</xm:f>
            <x14:dxf>
              <fill>
                <patternFill>
                  <bgColor rgb="FFFFFF00"/>
                </patternFill>
              </fill>
            </x14:dxf>
          </x14:cfRule>
          <x14:cfRule type="cellIs" priority="240" stopIfTrue="1" operator="between" id="{54213EE8-A2D6-4B6A-822F-C9DDBCAD5054}">
            <xm:f>'1. Semáforos Julio'!$G$40</xm:f>
            <xm:f>'1. Semáforos Julio'!$H$40</xm:f>
            <x14:dxf>
              <fill>
                <patternFill>
                  <bgColor rgb="FFFF0000"/>
                </patternFill>
              </fill>
            </x14:dxf>
          </x14:cfRule>
          <xm:sqref>FQ52</xm:sqref>
        </x14:conditionalFormatting>
        <x14:conditionalFormatting xmlns:xm="http://schemas.microsoft.com/office/excel/2006/main">
          <x14:cfRule type="cellIs" priority="234" stopIfTrue="1" operator="between" id="{BB792AB2-F3A5-4F3C-8C51-D08AD44DE319}">
            <xm:f>'1. Semáforos Julio'!$G$41</xm:f>
            <xm:f>'1. Semáforos Julio'!$H$41</xm:f>
            <x14:dxf>
              <fill>
                <patternFill>
                  <bgColor rgb="FFFF0000"/>
                </patternFill>
              </fill>
            </x14:dxf>
          </x14:cfRule>
          <x14:cfRule type="cellIs" priority="231" stopIfTrue="1" operator="greaterThanOrEqual" id="{7C7B01AD-C71E-4347-A3B8-245A3161012A}">
            <xm:f>'1. Semáforos Julio'!$M$41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233" stopIfTrue="1" operator="between" id="{00FD7E4D-1BA2-4BF7-A787-72CDF2D0DC30}">
            <xm:f>'1. Semáforos Julio'!$I$41</xm:f>
            <xm:f>'1. Semáforos Julio'!$J$41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0398AC3F-93DF-4799-988C-77D533F0CE7E}">
            <xm:f>'1. Semáforos Julio'!$K$41</xm:f>
            <xm:f>'1. Semáforos Julio'!$L$41</xm:f>
            <x14:dxf>
              <fill>
                <patternFill>
                  <bgColor rgb="FF92D050"/>
                </patternFill>
              </fill>
            </x14:dxf>
          </x14:cfRule>
          <xm:sqref>FT11:FT44</xm:sqref>
        </x14:conditionalFormatting>
        <x14:conditionalFormatting xmlns:xm="http://schemas.microsoft.com/office/excel/2006/main">
          <x14:cfRule type="cellIs" priority="228" stopIfTrue="1" operator="between" id="{09E75973-7822-4036-AED7-B211596704D4}">
            <xm:f>'1. Semáforos Julio'!$G$41</xm:f>
            <xm:f>'1. Semáforos Julio'!$H$41</xm:f>
            <x14:dxf>
              <fill>
                <patternFill>
                  <bgColor rgb="FFFF0000"/>
                </patternFill>
              </fill>
            </x14:dxf>
          </x14:cfRule>
          <x14:cfRule type="cellIs" priority="225" stopIfTrue="1" operator="greaterThanOrEqual" id="{A3A17A82-D3BE-45AC-A2DD-63E99E4B6F70}">
            <xm:f>'1. Semáforos Julio'!$M$41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226" stopIfTrue="1" operator="between" id="{ADBD56A0-5441-4C19-A2C7-08E50C3A96DA}">
            <xm:f>'1. Semáforos Julio'!$K$41</xm:f>
            <xm:f>'1. Semáforos Julio'!$L$41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227" stopIfTrue="1" operator="between" id="{3868FE7B-72CB-45D4-B72A-60982021C355}">
            <xm:f>'1. Semáforos Julio'!$I$41</xm:f>
            <xm:f>'1. Semáforos Julio'!$J$41</xm:f>
            <x14:dxf>
              <fill>
                <patternFill>
                  <bgColor rgb="FFFFFF00"/>
                </patternFill>
              </fill>
            </x14:dxf>
          </x14:cfRule>
          <xm:sqref>FT52</xm:sqref>
        </x14:conditionalFormatting>
        <x14:conditionalFormatting xmlns:xm="http://schemas.microsoft.com/office/excel/2006/main">
          <x14:cfRule type="cellIs" priority="219" stopIfTrue="1" operator="greaterThanOrEqual" id="{7596A308-40AC-4ED2-882F-93C55BDA5061}">
            <xm:f>'1. Semáforos Julio'!$M$42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21" stopIfTrue="1" operator="between" id="{DA1DCED6-2544-4A8A-8402-1FC79093E9A2}">
            <xm:f>'1. Semáforos Julio'!$I$42</xm:f>
            <xm:f>'1. Semáforos Julio'!$J$42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22" stopIfTrue="1" operator="between" id="{55565178-0ED2-43B8-9833-FE5EFF481F95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20" stopIfTrue="1" operator="between" id="{5CCA5CD8-B272-4B27-AA34-C2C6ADA64357}">
            <xm:f>'1. Semáforos Julio'!$K$42</xm:f>
            <xm:f>'1. Semáforos Julio'!$L$42</xm:f>
            <x14:dxf>
              <fill>
                <patternFill>
                  <bgColor rgb="FF92D050"/>
                </patternFill>
              </fill>
            </x14:dxf>
          </x14:cfRule>
          <xm:sqref>FW11:FW44</xm:sqref>
        </x14:conditionalFormatting>
        <x14:conditionalFormatting xmlns:xm="http://schemas.microsoft.com/office/excel/2006/main">
          <x14:cfRule type="cellIs" priority="214" stopIfTrue="1" operator="between" id="{65E0E9DB-F286-44B6-A8DA-8D9516DFE083}">
            <xm:f>'1. Semáforos Julio'!$K$42</xm:f>
            <xm:f>'1. Semáforos Julio'!$L$42</xm:f>
            <x14:dxf>
              <fill>
                <patternFill>
                  <bgColor rgb="FF92D050"/>
                </patternFill>
              </fill>
            </x14:dxf>
          </x14:cfRule>
          <x14:cfRule type="cellIs" priority="216" stopIfTrue="1" operator="between" id="{9C3BABCB-A079-42DA-8F43-8E83F23668A7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13" stopIfTrue="1" operator="greaterThanOrEqual" id="{4B7F070C-B20D-4390-B322-2AEC1B7F05A5}">
            <xm:f>'1. Semáforos Julio'!$M$42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15" stopIfTrue="1" operator="between" id="{0509BCEC-0D31-4187-8555-5EF7A1452B50}">
            <xm:f>'1. Semáforos Julio'!$I$42</xm:f>
            <xm:f>'1. Semáforos Julio'!$J$42</xm:f>
            <x14:dxf>
              <fill>
                <patternFill>
                  <bgColor rgb="FFFFFF00"/>
                </patternFill>
              </fill>
            </x14:dxf>
          </x14:cfRule>
          <xm:sqref>FW52</xm:sqref>
        </x14:conditionalFormatting>
        <x14:conditionalFormatting xmlns:xm="http://schemas.microsoft.com/office/excel/2006/main">
          <x14:cfRule type="cellIs" priority="196" stopIfTrue="1" operator="between" id="{6DA5583A-D61B-4B53-ABF8-72F44D053F33}">
            <xm:f>'1. Semáforos Julio'!$K$43</xm:f>
            <xm:f>'1. Semáforos Julio'!$L$43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" id="{2DAADD47-9DE0-43C0-AB95-04E95C56B4F6}">
            <xm:f>'1. Semáforos Julio'!$M$43</xm:f>
            <x14:dxf>
              <fill>
                <patternFill>
                  <bgColor rgb="FFFFC000"/>
                </patternFill>
              </fill>
            </x14:dxf>
          </x14:cfRule>
          <x14:cfRule type="cellIs" priority="197" stopIfTrue="1" operator="between" id="{822B8BEE-30C1-46E6-AFC1-70B88D692ED8}">
            <xm:f>'1. Semáforos Julio'!$I$43</xm:f>
            <xm:f>'1. Semáforos Julio'!$J$43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198" stopIfTrue="1" operator="between" id="{2ADD64D2-4C66-47DB-9B4D-D20A7D08850A}">
            <xm:f>'1. Semáforos Julio'!$G$43</xm:f>
            <xm:f>'1. Semáforos Julio'!$I$43</xm:f>
            <x14:dxf>
              <fill>
                <patternFill>
                  <bgColor rgb="FFFF0000"/>
                </patternFill>
              </fill>
            </x14:dxf>
          </x14:cfRule>
          <xm:sqref>FZ11:FZ44</xm:sqref>
        </x14:conditionalFormatting>
        <x14:conditionalFormatting xmlns:xm="http://schemas.microsoft.com/office/excel/2006/main">
          <x14:cfRule type="cellIs" priority="207" stopIfTrue="1" operator="greaterThanOrEqual" id="{4757ADAB-CCA1-4323-8230-390D944045BB}">
            <xm:f>'1. Semáforos Julio'!$M$42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10" stopIfTrue="1" operator="between" id="{54437736-57F1-4D92-B32F-4ECC8A28699F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ED052177-1C8C-4B5F-B199-6E982B58FAAB}">
            <xm:f>'1. Semáforos Julio'!$I$42</xm:f>
            <xm:f>'1. Semáforos Julio'!$J$42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C25DD21A-C78B-485A-8C57-E49BEB1A3FB1}">
            <xm:f>'1. Semáforos Julio'!$K$42</xm:f>
            <xm:f>'1. Semáforos Julio'!$L$42</xm:f>
            <x14:dxf>
              <fill>
                <patternFill>
                  <bgColor rgb="FF92D050"/>
                </patternFill>
              </fill>
            </x14:dxf>
          </x14:cfRule>
          <xm:sqref>FZ16:FZ44</xm:sqref>
        </x14:conditionalFormatting>
        <x14:conditionalFormatting xmlns:xm="http://schemas.microsoft.com/office/excel/2006/main">
          <x14:cfRule type="cellIs" priority="204" stopIfTrue="1" operator="between" id="{16F9B9BC-541F-496E-9B8B-CAB5CDD0E2A9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203" stopIfTrue="1" operator="between" id="{C241EBC4-2B73-4BF5-8805-421DCACE5728}">
            <xm:f>'1. Semáforos Julio'!$I$42</xm:f>
            <xm:f>'1. Semáforos Julio'!$J$42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201" stopIfTrue="1" operator="greaterThanOrEqual" id="{8121A48C-75FE-4A63-8034-204CD675C607}">
            <xm:f>'1. Semáforos Julio'!$M$42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202" stopIfTrue="1" operator="between" id="{95F692BD-1823-4210-952A-A8F552C5B89D}">
            <xm:f>'1. Semáforos Julio'!$K$42</xm:f>
            <xm:f>'1. Semáforos Julio'!$L$42</xm:f>
            <x14:dxf>
              <fill>
                <patternFill>
                  <bgColor rgb="FF92D050"/>
                </patternFill>
              </fill>
            </x14:dxf>
          </x14:cfRule>
          <xm:sqref>FZ52</xm:sqref>
        </x14:conditionalFormatting>
        <x14:conditionalFormatting xmlns:xm="http://schemas.microsoft.com/office/excel/2006/main">
          <x14:cfRule type="cellIs" priority="190" stopIfTrue="1" operator="between" id="{1530B8EF-7B4B-4001-89F0-AA29B35F71E8}">
            <xm:f>'1. Semáforos Julio'!$K$44</xm:f>
            <xm:f>'1. Semáforos Julio'!$L$44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189" stopIfTrue="1" operator="greaterThanOrEqual" id="{F9BDA1E9-6929-4705-BF8E-E77404FE3B5C}">
            <xm:f>'1. Semáforos Julio'!$M$44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191" stopIfTrue="1" operator="between" id="{84CA6374-CF87-4016-B93A-D819EC25E51F}">
            <xm:f>'1. Semáforos Julio'!$I$44</xm:f>
            <xm:f>'1. Semáforos Julio'!$J$44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192" stopIfTrue="1" operator="between" id="{1BFC6AFC-7358-4732-AE34-5722911D1E66}">
            <xm:f>'1. Semáforos Julio'!$G$44</xm:f>
            <xm:f>'1. Semáforos Julio'!$H$44</xm:f>
            <x14:dxf>
              <fill>
                <patternFill>
                  <bgColor rgb="FFFF0000"/>
                </patternFill>
              </fill>
            </x14:dxf>
          </x14:cfRule>
          <xm:sqref>GC11:GC44</xm:sqref>
        </x14:conditionalFormatting>
        <x14:conditionalFormatting xmlns:xm="http://schemas.microsoft.com/office/excel/2006/main">
          <x14:cfRule type="cellIs" priority="709" stopIfTrue="1" operator="between" id="{31ADEBC7-B5C9-47BF-9262-03FF896E4A89}">
            <xm:f>'1. Semáforos Julio'!$I$44</xm:f>
            <xm:f>'1. Semáforos Julio'!$J$44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183" stopIfTrue="1" operator="greaterThanOrEqual" id="{E84701A4-458D-4156-A1F3-4616A87E5C33}">
            <xm:f>'1. Semáforos Julio'!$M$44</xm:f>
            <x14:dxf>
              <fill>
                <patternFill>
                  <bgColor rgb="FFFFC000"/>
                </patternFill>
              </fill>
            </x14:dxf>
          </x14:cfRule>
          <x14:cfRule type="cellIs" priority="184" stopIfTrue="1" operator="between" id="{AE61643C-2CF4-46FF-A166-630D3D24825D}">
            <xm:f>'1. Semáforos Julio'!$K$44</xm:f>
            <xm:f>'1. Semáforos Julio'!$L$44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186" stopIfTrue="1" operator="between" id="{40B2698F-09DC-42B7-A1B5-0EF0A817E365}">
            <xm:f>'1. Semáforos Julio'!$G$44</xm:f>
            <xm:f>'1. Semáforos Julio'!$H$44</xm:f>
            <x14:dxf>
              <fill>
                <patternFill>
                  <bgColor rgb="FFFF0000"/>
                </patternFill>
              </fill>
            </x14:dxf>
          </x14:cfRule>
          <xm:sqref>GC52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A039-F70B-40A0-976A-020A21CA8802}">
  <sheetPr codeName="Hoja5">
    <tabColor theme="9" tint="0.79998168889431442"/>
  </sheetPr>
  <dimension ref="A1:GN246"/>
  <sheetViews>
    <sheetView showGridLines="0" showRowColHeaders="0" zoomScale="70" zoomScaleNormal="70" workbookViewId="0">
      <selection activeCell="E22" sqref="E2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0.578125" customWidth="1"/>
    <col min="2" max="2" width="27.578125" customWidth="1"/>
    <col min="3" max="3" width="13.578125" customWidth="1"/>
    <col min="4" max="4" width="76.41796875" bestFit="1" customWidth="1"/>
    <col min="5" max="70" width="20.578125" customWidth="1"/>
    <col min="71" max="73" width="23.26171875" customWidth="1"/>
    <col min="74" max="97" width="20.578125" customWidth="1"/>
    <col min="98" max="100" width="19.578125" customWidth="1"/>
    <col min="101" max="196" width="20.578125" customWidth="1"/>
  </cols>
  <sheetData>
    <row r="1" spans="1:196" s="50" customFormat="1" ht="28.9" customHeight="1" x14ac:dyDescent="0.85">
      <c r="B1" s="126" t="s">
        <v>0</v>
      </c>
      <c r="C1" s="126"/>
      <c r="D1" s="126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8"/>
      <c r="CO1" s="128"/>
      <c r="CP1" s="128"/>
      <c r="CQ1" s="128"/>
      <c r="CR1" s="128"/>
      <c r="CS1" s="128"/>
      <c r="CT1" s="128"/>
      <c r="CU1" s="128"/>
      <c r="CV1" s="128"/>
      <c r="CW1" s="128"/>
      <c r="CX1" s="128"/>
      <c r="CY1" s="128"/>
      <c r="CZ1" s="128"/>
      <c r="DA1" s="128"/>
      <c r="DB1" s="128"/>
      <c r="DC1" s="128"/>
      <c r="DD1" s="128"/>
      <c r="DE1" s="128"/>
      <c r="DF1" s="128"/>
      <c r="DG1" s="128"/>
      <c r="DH1" s="128"/>
      <c r="DI1" s="126"/>
      <c r="DJ1" s="126"/>
      <c r="DK1" s="126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127"/>
      <c r="GA1" s="127"/>
      <c r="GB1" s="127"/>
      <c r="GC1" s="128"/>
      <c r="GD1" s="128"/>
      <c r="GE1" s="128"/>
      <c r="GF1" s="128"/>
      <c r="GG1" s="128"/>
      <c r="GH1" s="128"/>
    </row>
    <row r="2" spans="1:196" s="50" customFormat="1" ht="28.9" customHeight="1" x14ac:dyDescent="0.85">
      <c r="B2" s="126" t="s">
        <v>1</v>
      </c>
      <c r="C2" s="126"/>
      <c r="D2" s="126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6"/>
      <c r="DJ2" s="126"/>
      <c r="DK2" s="126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8"/>
      <c r="GD2" s="128"/>
      <c r="GE2" s="128"/>
      <c r="GF2" s="128"/>
      <c r="GG2" s="128"/>
      <c r="GH2" s="128"/>
    </row>
    <row r="3" spans="1:196" s="50" customFormat="1" ht="28.9" customHeight="1" x14ac:dyDescent="0.85">
      <c r="B3" s="129" t="s">
        <v>2</v>
      </c>
      <c r="C3" s="129"/>
      <c r="D3" s="129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6"/>
      <c r="DJ3" s="126"/>
      <c r="DK3" s="126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8"/>
      <c r="GD3" s="128"/>
      <c r="GE3" s="128"/>
      <c r="GF3" s="128"/>
      <c r="GG3" s="128"/>
      <c r="GH3" s="128"/>
    </row>
    <row r="4" spans="1:196" s="50" customFormat="1" ht="28.9" customHeight="1" x14ac:dyDescent="0.85">
      <c r="A4" s="130"/>
      <c r="B4" s="129" t="s">
        <v>697</v>
      </c>
      <c r="C4" s="129"/>
      <c r="D4" s="129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  <c r="DD4" s="128"/>
      <c r="DE4" s="128"/>
      <c r="DF4" s="128"/>
      <c r="DG4" s="128"/>
      <c r="DH4" s="128"/>
      <c r="DI4" s="126"/>
      <c r="DJ4" s="126"/>
      <c r="DK4" s="126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8"/>
      <c r="GD4" s="128"/>
      <c r="GE4" s="128"/>
      <c r="GF4" s="128"/>
      <c r="GG4" s="128"/>
      <c r="GH4" s="128"/>
    </row>
    <row r="5" spans="1:196" s="136" customFormat="1" ht="15.75" customHeight="1" thickBot="1" x14ac:dyDescent="0.6">
      <c r="A5" s="132"/>
      <c r="B5" s="91"/>
      <c r="C5" s="91"/>
      <c r="D5" s="91"/>
      <c r="E5" s="133"/>
      <c r="F5" s="133" t="e">
        <f>+#REF!</f>
        <v>#REF!</v>
      </c>
      <c r="G5" s="133"/>
      <c r="H5" s="133"/>
      <c r="I5" s="133">
        <v>4</v>
      </c>
      <c r="J5" s="133"/>
      <c r="K5" s="133"/>
      <c r="L5" s="133">
        <v>5</v>
      </c>
      <c r="M5" s="133"/>
      <c r="N5" s="133"/>
      <c r="O5" s="133">
        <v>6</v>
      </c>
      <c r="P5" s="133"/>
      <c r="Q5" s="133"/>
      <c r="R5" s="133">
        <v>7</v>
      </c>
      <c r="S5" s="133"/>
      <c r="T5" s="133"/>
      <c r="U5" s="133">
        <v>8</v>
      </c>
      <c r="V5" s="133"/>
      <c r="W5" s="133"/>
      <c r="X5" s="133">
        <v>9</v>
      </c>
      <c r="Y5" s="133"/>
      <c r="Z5" s="133"/>
      <c r="AA5" s="133">
        <v>10</v>
      </c>
      <c r="AB5" s="133"/>
      <c r="AC5" s="133"/>
      <c r="AD5" s="133">
        <v>11</v>
      </c>
      <c r="AE5" s="133"/>
      <c r="AF5" s="133"/>
      <c r="AG5" s="133">
        <v>12</v>
      </c>
      <c r="AH5" s="133"/>
      <c r="AI5" s="133"/>
      <c r="AJ5" s="133">
        <v>13</v>
      </c>
      <c r="AK5" s="133"/>
      <c r="AL5" s="133"/>
      <c r="AM5" s="133">
        <v>14</v>
      </c>
      <c r="AN5" s="133"/>
      <c r="AO5" s="133"/>
      <c r="AP5" s="133">
        <v>15</v>
      </c>
      <c r="AQ5" s="133"/>
      <c r="AR5" s="133"/>
      <c r="AS5" s="133">
        <v>16</v>
      </c>
      <c r="AT5" s="133"/>
      <c r="AU5" s="133"/>
      <c r="AV5" s="133">
        <v>17</v>
      </c>
      <c r="AW5" s="133"/>
      <c r="AX5" s="133"/>
      <c r="AY5" s="133">
        <v>18</v>
      </c>
      <c r="AZ5" s="133"/>
      <c r="BA5" s="133"/>
      <c r="BB5" s="133">
        <v>19</v>
      </c>
      <c r="BC5" s="133"/>
      <c r="BD5" s="133"/>
      <c r="BE5" s="133">
        <v>20</v>
      </c>
      <c r="BF5" s="133"/>
      <c r="BG5" s="133"/>
      <c r="BH5" s="133">
        <v>21</v>
      </c>
      <c r="BI5" s="133"/>
      <c r="BJ5" s="133"/>
      <c r="BK5" s="133">
        <v>22</v>
      </c>
      <c r="BL5" s="133"/>
      <c r="BM5" s="133"/>
      <c r="BN5" s="133">
        <v>23</v>
      </c>
      <c r="BO5" s="133"/>
      <c r="BP5" s="133"/>
      <c r="BQ5" s="133">
        <v>24</v>
      </c>
      <c r="BR5" s="133"/>
      <c r="BS5" s="133"/>
      <c r="BT5" s="133">
        <v>25</v>
      </c>
      <c r="BU5" s="133"/>
      <c r="BV5" s="133"/>
      <c r="BW5" s="133">
        <v>26</v>
      </c>
      <c r="BX5" s="133"/>
      <c r="BY5" s="133"/>
      <c r="BZ5" s="133">
        <v>27</v>
      </c>
      <c r="CA5" s="133"/>
      <c r="CB5" s="133"/>
      <c r="CC5" s="133">
        <v>28</v>
      </c>
      <c r="CD5" s="133"/>
      <c r="CE5" s="133"/>
      <c r="CF5" s="133">
        <v>29</v>
      </c>
      <c r="CG5" s="133"/>
      <c r="CH5" s="133"/>
      <c r="CI5" s="133">
        <v>30</v>
      </c>
      <c r="CJ5" s="133"/>
      <c r="CK5" s="133"/>
      <c r="CL5" s="133">
        <v>31</v>
      </c>
      <c r="CM5" s="133"/>
      <c r="CN5" s="134"/>
      <c r="CO5" s="134">
        <v>32</v>
      </c>
      <c r="CP5" s="134"/>
      <c r="CQ5" s="134"/>
      <c r="CR5" s="134">
        <v>33</v>
      </c>
      <c r="CS5" s="134"/>
      <c r="CT5" s="134"/>
      <c r="CU5" s="134">
        <v>34</v>
      </c>
      <c r="CV5" s="134"/>
      <c r="CW5" s="134"/>
      <c r="CX5" s="134">
        <v>35</v>
      </c>
      <c r="CY5" s="134"/>
      <c r="CZ5" s="134"/>
      <c r="DA5" s="134">
        <v>36</v>
      </c>
      <c r="DB5" s="134"/>
      <c r="DC5" s="134"/>
      <c r="DD5" s="134">
        <v>37</v>
      </c>
      <c r="DE5" s="134"/>
      <c r="DF5" s="134"/>
      <c r="DG5" s="134">
        <v>38</v>
      </c>
      <c r="DH5" s="134"/>
      <c r="DI5" s="135"/>
      <c r="DJ5" s="135">
        <v>39</v>
      </c>
      <c r="DK5" s="135"/>
      <c r="DL5" s="133"/>
      <c r="DM5" s="133">
        <v>40</v>
      </c>
      <c r="DN5" s="133"/>
      <c r="DO5" s="133"/>
      <c r="DP5" s="133">
        <v>41</v>
      </c>
      <c r="DQ5" s="133"/>
      <c r="DR5" s="133"/>
      <c r="DS5" s="133">
        <v>42</v>
      </c>
      <c r="DT5" s="133"/>
      <c r="DU5" s="133"/>
      <c r="DV5" s="133">
        <v>43</v>
      </c>
      <c r="DW5" s="133"/>
      <c r="DX5" s="133"/>
      <c r="DY5" s="133">
        <v>44</v>
      </c>
      <c r="DZ5" s="133"/>
      <c r="EA5" s="133"/>
      <c r="EB5" s="133">
        <v>45</v>
      </c>
      <c r="EC5" s="133"/>
      <c r="ED5" s="133"/>
      <c r="EE5" s="133">
        <v>46</v>
      </c>
      <c r="EF5" s="133"/>
      <c r="EG5" s="133"/>
      <c r="EH5" s="133">
        <v>47</v>
      </c>
      <c r="EI5" s="133"/>
      <c r="EJ5" s="133"/>
      <c r="EK5" s="133">
        <v>48</v>
      </c>
      <c r="EL5" s="133"/>
      <c r="EM5" s="133"/>
      <c r="EN5" s="133">
        <v>49</v>
      </c>
      <c r="EO5" s="133"/>
      <c r="EP5" s="133"/>
      <c r="EQ5" s="133">
        <v>50</v>
      </c>
      <c r="ER5" s="133"/>
      <c r="ES5" s="133"/>
      <c r="ET5" s="133">
        <v>51</v>
      </c>
      <c r="EU5" s="133"/>
      <c r="EV5" s="133"/>
      <c r="EW5" s="133">
        <v>52</v>
      </c>
      <c r="EX5" s="133"/>
      <c r="EY5" s="133"/>
      <c r="EZ5" s="133">
        <v>53</v>
      </c>
      <c r="FA5" s="133"/>
      <c r="FB5" s="133"/>
      <c r="FC5" s="133">
        <v>54</v>
      </c>
      <c r="FD5" s="133"/>
      <c r="FE5" s="133"/>
      <c r="FF5" s="133">
        <v>55</v>
      </c>
      <c r="FG5" s="133"/>
      <c r="FH5" s="133"/>
      <c r="FI5" s="133">
        <v>56</v>
      </c>
      <c r="FJ5" s="133"/>
      <c r="FK5" s="133"/>
      <c r="FL5" s="133">
        <v>57</v>
      </c>
      <c r="FM5" s="133"/>
      <c r="FN5" s="133"/>
      <c r="FO5" s="133">
        <v>58</v>
      </c>
      <c r="FP5" s="133"/>
      <c r="FQ5" s="133"/>
      <c r="FR5" s="133">
        <v>59</v>
      </c>
      <c r="FS5" s="133"/>
      <c r="FT5" s="133"/>
      <c r="FU5" s="133">
        <v>60</v>
      </c>
      <c r="FV5" s="133"/>
      <c r="FW5" s="133"/>
      <c r="FX5" s="133">
        <v>61</v>
      </c>
      <c r="FY5" s="133"/>
      <c r="FZ5" s="133"/>
      <c r="GA5" s="133">
        <v>62</v>
      </c>
      <c r="GB5" s="133"/>
      <c r="GC5" s="134"/>
      <c r="GD5" s="134">
        <v>63</v>
      </c>
      <c r="GE5" s="134"/>
      <c r="GF5" s="134"/>
      <c r="GG5" s="134">
        <v>64</v>
      </c>
      <c r="GH5" s="134"/>
      <c r="GJ5" s="136">
        <v>65</v>
      </c>
      <c r="GM5" s="136">
        <v>66</v>
      </c>
    </row>
    <row r="6" spans="1:196" ht="15.75" hidden="1" customHeight="1" x14ac:dyDescent="0.55000000000000004">
      <c r="A6" s="1"/>
      <c r="B6" s="5"/>
      <c r="C6" s="5"/>
      <c r="D6" s="5"/>
      <c r="E6" s="2">
        <v>3</v>
      </c>
      <c r="F6" s="2"/>
      <c r="G6" s="2"/>
      <c r="H6" s="2">
        <v>5</v>
      </c>
      <c r="I6" s="2"/>
      <c r="J6" s="2"/>
      <c r="K6" s="2">
        <v>7</v>
      </c>
      <c r="L6" s="2"/>
      <c r="M6" s="2"/>
      <c r="N6" s="2">
        <v>9</v>
      </c>
      <c r="O6" s="2"/>
      <c r="P6" s="2"/>
      <c r="Q6" s="2">
        <v>11</v>
      </c>
      <c r="R6" s="2"/>
      <c r="S6" s="2"/>
      <c r="T6" s="2">
        <v>13</v>
      </c>
      <c r="U6" s="2"/>
      <c r="V6" s="2"/>
      <c r="W6" s="2">
        <v>15</v>
      </c>
      <c r="X6" s="2"/>
      <c r="Y6" s="2"/>
      <c r="Z6" s="2">
        <v>17</v>
      </c>
      <c r="AA6" s="2"/>
      <c r="AB6" s="2"/>
      <c r="AC6" s="2">
        <v>19</v>
      </c>
      <c r="AD6" s="2"/>
      <c r="AE6" s="2"/>
      <c r="AF6" s="2">
        <v>21</v>
      </c>
      <c r="AG6" s="2"/>
      <c r="AH6" s="2"/>
      <c r="AI6" s="2">
        <v>23</v>
      </c>
      <c r="AJ6" s="2"/>
      <c r="AK6" s="2"/>
      <c r="AL6" s="2">
        <v>25</v>
      </c>
      <c r="AM6" s="2"/>
      <c r="AN6" s="2"/>
      <c r="AO6" s="2">
        <v>27</v>
      </c>
      <c r="AP6" s="2"/>
      <c r="AQ6" s="2"/>
      <c r="AR6" s="2">
        <v>29</v>
      </c>
      <c r="AS6" s="2"/>
      <c r="AT6" s="2"/>
      <c r="AU6" s="2">
        <v>31</v>
      </c>
      <c r="AV6" s="2"/>
      <c r="AW6" s="2"/>
      <c r="AX6" s="2">
        <v>39</v>
      </c>
      <c r="AY6" s="2"/>
      <c r="AZ6" s="2"/>
      <c r="BA6" s="2">
        <v>41</v>
      </c>
      <c r="BB6" s="2"/>
      <c r="BC6" s="2"/>
      <c r="BD6" s="2">
        <v>43</v>
      </c>
      <c r="BE6" s="2"/>
      <c r="BF6" s="2"/>
      <c r="BG6" s="2">
        <v>45</v>
      </c>
      <c r="BH6" s="2"/>
      <c r="BI6" s="2"/>
      <c r="BJ6" s="2">
        <v>47</v>
      </c>
      <c r="BK6" s="2"/>
      <c r="BL6" s="2"/>
      <c r="BM6" s="2">
        <v>49</v>
      </c>
      <c r="BN6" s="2"/>
      <c r="BO6" s="2"/>
      <c r="BP6" s="2">
        <v>51</v>
      </c>
      <c r="BQ6" s="2"/>
      <c r="BR6" s="2"/>
      <c r="BS6" s="2">
        <v>53</v>
      </c>
      <c r="BT6" s="2"/>
      <c r="BU6" s="2"/>
      <c r="BV6" s="2">
        <v>55</v>
      </c>
      <c r="BW6" s="2"/>
      <c r="BX6" s="2"/>
      <c r="BY6" s="2">
        <v>57</v>
      </c>
      <c r="BZ6" s="2"/>
      <c r="CA6" s="2"/>
      <c r="CB6" s="2">
        <v>59</v>
      </c>
      <c r="CC6" s="2"/>
      <c r="CD6" s="2"/>
      <c r="CE6" s="2">
        <v>61</v>
      </c>
      <c r="CF6" s="2"/>
      <c r="CG6" s="2"/>
      <c r="CH6" s="2">
        <v>63</v>
      </c>
      <c r="CI6" s="2"/>
      <c r="CJ6" s="2"/>
      <c r="CK6" s="2">
        <v>65</v>
      </c>
      <c r="CL6" s="2"/>
      <c r="CM6" s="2"/>
      <c r="CN6" s="2">
        <v>67</v>
      </c>
      <c r="CO6" s="2"/>
      <c r="CP6" s="2"/>
      <c r="CQ6" s="2">
        <v>69</v>
      </c>
      <c r="CR6" s="2"/>
      <c r="CS6" s="2"/>
      <c r="CT6" s="2">
        <v>71</v>
      </c>
      <c r="CU6" s="2"/>
      <c r="CV6" s="2"/>
      <c r="CW6" s="2">
        <v>73</v>
      </c>
      <c r="CX6" s="2"/>
      <c r="CY6" s="2"/>
      <c r="CZ6" s="2">
        <v>75</v>
      </c>
      <c r="DA6" s="2"/>
      <c r="DB6" s="2"/>
      <c r="DC6" s="2">
        <v>77</v>
      </c>
      <c r="DD6" s="2"/>
      <c r="DE6" s="2"/>
      <c r="DF6" s="2">
        <v>79</v>
      </c>
      <c r="DG6" s="2"/>
      <c r="DH6" s="2"/>
      <c r="DI6" s="2">
        <v>83</v>
      </c>
      <c r="DJ6" s="2"/>
      <c r="DK6" s="2"/>
      <c r="DL6" s="2">
        <v>84</v>
      </c>
      <c r="DM6" s="2"/>
      <c r="DN6" s="2"/>
      <c r="DO6" s="2">
        <v>85</v>
      </c>
      <c r="DP6" s="2"/>
      <c r="DQ6" s="2"/>
      <c r="DR6" s="2">
        <v>86</v>
      </c>
      <c r="DS6" s="2"/>
      <c r="DT6" s="2"/>
      <c r="DU6" s="2">
        <v>87</v>
      </c>
      <c r="DV6" s="2"/>
      <c r="DW6" s="2"/>
      <c r="DX6" s="2">
        <v>88</v>
      </c>
      <c r="DY6" s="2"/>
      <c r="DZ6" s="2"/>
      <c r="EA6" s="2">
        <v>89</v>
      </c>
      <c r="EB6" s="2"/>
      <c r="EC6" s="2"/>
      <c r="ED6" s="2">
        <v>90</v>
      </c>
      <c r="EE6" s="2"/>
      <c r="EF6" s="2"/>
      <c r="EG6" s="2">
        <v>91</v>
      </c>
      <c r="EH6" s="2"/>
      <c r="EI6" s="2"/>
      <c r="EJ6" s="2">
        <v>92</v>
      </c>
      <c r="EK6" s="2"/>
      <c r="EL6" s="2"/>
      <c r="EM6" s="2">
        <v>93</v>
      </c>
      <c r="EN6" s="2"/>
      <c r="EO6" s="2"/>
      <c r="EP6" s="2">
        <v>94</v>
      </c>
      <c r="EQ6" s="2"/>
      <c r="ER6" s="2"/>
      <c r="ES6" s="2">
        <v>95</v>
      </c>
      <c r="ET6" s="2"/>
      <c r="EU6" s="2"/>
      <c r="EV6" s="2">
        <v>96</v>
      </c>
      <c r="EW6" s="2"/>
      <c r="EX6" s="2"/>
      <c r="EY6" s="2">
        <v>97</v>
      </c>
      <c r="EZ6" s="2"/>
      <c r="FA6" s="2"/>
      <c r="FB6" s="2">
        <v>98</v>
      </c>
      <c r="FC6" s="2"/>
      <c r="FD6" s="2"/>
      <c r="FE6" s="2">
        <v>99</v>
      </c>
      <c r="FF6" s="2"/>
      <c r="FG6" s="2"/>
      <c r="FH6" s="2">
        <v>100</v>
      </c>
      <c r="FI6" s="2"/>
      <c r="FJ6" s="2"/>
      <c r="FK6" s="2">
        <v>101</v>
      </c>
      <c r="FL6" s="2"/>
      <c r="FM6" s="2"/>
      <c r="FN6" s="2">
        <v>102</v>
      </c>
      <c r="FO6" s="2"/>
      <c r="FP6" s="2"/>
      <c r="FQ6" s="2">
        <v>103</v>
      </c>
      <c r="FR6" s="2"/>
      <c r="FS6" s="2"/>
      <c r="FT6" s="2">
        <v>104</v>
      </c>
      <c r="FU6" s="2"/>
      <c r="FV6" s="2"/>
      <c r="FW6" s="2">
        <v>105</v>
      </c>
      <c r="FX6" s="2"/>
      <c r="FY6" s="2"/>
      <c r="FZ6" s="2">
        <v>106</v>
      </c>
      <c r="GA6" s="2"/>
      <c r="GB6" s="2"/>
      <c r="GC6" s="2">
        <v>107</v>
      </c>
      <c r="GD6" s="2"/>
      <c r="GE6" s="2"/>
      <c r="GF6" s="2">
        <v>108</v>
      </c>
      <c r="GG6" s="2"/>
      <c r="GH6" s="2"/>
      <c r="GI6" s="2">
        <v>109</v>
      </c>
      <c r="GJ6" s="2"/>
      <c r="GK6" s="2"/>
      <c r="GL6" s="2">
        <v>110</v>
      </c>
      <c r="GM6" s="2"/>
      <c r="GN6" s="2"/>
    </row>
    <row r="7" spans="1:196" ht="20.25" hidden="1" customHeight="1" x14ac:dyDescent="0.55000000000000004">
      <c r="A7" s="1"/>
      <c r="B7" s="6"/>
      <c r="C7" s="5"/>
      <c r="D7" s="5"/>
      <c r="E7" s="587" t="s">
        <v>209</v>
      </c>
      <c r="F7" s="588"/>
      <c r="G7" s="588"/>
      <c r="H7" s="588"/>
      <c r="I7" s="588"/>
      <c r="J7" s="588"/>
      <c r="K7" s="588"/>
      <c r="L7" s="82"/>
      <c r="M7" s="82"/>
      <c r="N7" s="71" t="s">
        <v>208</v>
      </c>
      <c r="O7" s="65"/>
      <c r="P7" s="65"/>
      <c r="Q7" s="65"/>
      <c r="R7" s="65"/>
      <c r="S7" s="65"/>
      <c r="T7" s="624" t="s">
        <v>295</v>
      </c>
      <c r="U7" s="625"/>
      <c r="V7" s="625"/>
      <c r="W7" s="625"/>
      <c r="X7" s="77"/>
      <c r="Y7" s="77"/>
      <c r="Z7" s="69" t="s">
        <v>209</v>
      </c>
      <c r="AA7" s="82"/>
      <c r="AB7" s="82"/>
      <c r="AC7" s="632" t="s">
        <v>208</v>
      </c>
      <c r="AD7" s="632"/>
      <c r="AE7" s="632"/>
      <c r="AF7" s="632"/>
      <c r="AG7" s="65"/>
      <c r="AH7" s="65"/>
      <c r="AI7" s="70" t="s">
        <v>295</v>
      </c>
      <c r="AJ7" s="70"/>
      <c r="AK7" s="70"/>
      <c r="AL7" s="69" t="s">
        <v>209</v>
      </c>
      <c r="AM7" s="69"/>
      <c r="AN7" s="69"/>
      <c r="AO7" s="630" t="s">
        <v>208</v>
      </c>
      <c r="AP7" s="631"/>
      <c r="AQ7" s="631"/>
      <c r="AR7" s="631"/>
      <c r="AS7" s="81"/>
      <c r="AT7" s="81"/>
      <c r="AU7" s="70" t="s">
        <v>295</v>
      </c>
      <c r="AV7" s="70"/>
      <c r="AW7" s="70"/>
      <c r="AX7" s="626" t="s">
        <v>209</v>
      </c>
      <c r="AY7" s="627"/>
      <c r="AZ7" s="627"/>
      <c r="BA7" s="627"/>
      <c r="BB7" s="76"/>
      <c r="BC7" s="76"/>
      <c r="BD7" s="623" t="s">
        <v>208</v>
      </c>
      <c r="BE7" s="623"/>
      <c r="BF7" s="623"/>
      <c r="BG7" s="623"/>
      <c r="BH7" s="80"/>
      <c r="BI7" s="80"/>
      <c r="BJ7" s="69" t="s">
        <v>209</v>
      </c>
      <c r="BK7" s="69"/>
      <c r="BL7" s="69"/>
      <c r="BM7" s="70" t="s">
        <v>295</v>
      </c>
      <c r="BN7" s="70"/>
      <c r="BO7" s="70"/>
      <c r="BP7" s="69" t="s">
        <v>209</v>
      </c>
      <c r="BQ7" s="69"/>
      <c r="BR7" s="69"/>
      <c r="BS7" s="624" t="s">
        <v>295</v>
      </c>
      <c r="BT7" s="625"/>
      <c r="BU7" s="625"/>
      <c r="BV7" s="625"/>
      <c r="BW7" s="77"/>
      <c r="BX7" s="77"/>
      <c r="BY7" s="626" t="s">
        <v>209</v>
      </c>
      <c r="BZ7" s="627"/>
      <c r="CA7" s="627"/>
      <c r="CB7" s="627"/>
      <c r="CC7" s="627"/>
      <c r="CD7" s="627"/>
      <c r="CE7" s="627"/>
      <c r="CF7" s="627"/>
      <c r="CG7" s="627"/>
      <c r="CH7" s="627"/>
      <c r="CI7" s="627"/>
      <c r="CJ7" s="627"/>
      <c r="CK7" s="627"/>
      <c r="CL7" s="76"/>
      <c r="CM7" s="76"/>
      <c r="CN7" s="629" t="s">
        <v>208</v>
      </c>
      <c r="CO7" s="629"/>
      <c r="CP7" s="629"/>
      <c r="CQ7" s="629"/>
      <c r="CR7" s="94"/>
      <c r="CS7" s="94"/>
      <c r="CT7" s="624" t="s">
        <v>295</v>
      </c>
      <c r="CU7" s="625"/>
      <c r="CV7" s="625"/>
      <c r="CW7" s="625"/>
      <c r="CX7" s="77"/>
      <c r="CY7" s="77"/>
      <c r="CZ7" s="629" t="s">
        <v>208</v>
      </c>
      <c r="DA7" s="629"/>
      <c r="DB7" s="629"/>
      <c r="DC7" s="629"/>
      <c r="DD7" s="85"/>
      <c r="DE7" s="85"/>
      <c r="DF7" s="72" t="s">
        <v>209</v>
      </c>
      <c r="DG7" s="72"/>
      <c r="DH7" s="72"/>
      <c r="DI7" s="634" t="s">
        <v>209</v>
      </c>
      <c r="DJ7" s="634"/>
      <c r="DK7" s="634"/>
      <c r="DL7" s="634"/>
      <c r="DM7" s="634"/>
      <c r="DN7" s="634"/>
      <c r="DO7" s="634"/>
      <c r="DP7" s="634"/>
      <c r="DQ7" s="634"/>
      <c r="DR7" s="634"/>
      <c r="DS7" s="634"/>
      <c r="DT7" s="634"/>
      <c r="DU7" s="634"/>
      <c r="DV7" s="634"/>
      <c r="DW7" s="634"/>
      <c r="DX7" s="634"/>
      <c r="DY7" s="634"/>
      <c r="DZ7" s="634"/>
      <c r="EA7" s="634"/>
      <c r="EB7" s="634"/>
      <c r="EC7" s="634"/>
      <c r="ED7" s="634"/>
      <c r="EE7" s="634"/>
      <c r="EF7" s="634"/>
      <c r="EG7" s="634"/>
      <c r="EH7" s="634"/>
      <c r="EI7" s="634"/>
      <c r="EJ7" s="634"/>
      <c r="EK7" s="634"/>
      <c r="EL7" s="634"/>
      <c r="EM7" s="634"/>
      <c r="EN7" s="634"/>
      <c r="EO7" s="634"/>
      <c r="EP7" s="634"/>
      <c r="EQ7" s="634"/>
      <c r="ER7" s="634"/>
      <c r="ES7" s="634"/>
      <c r="ET7" s="634"/>
      <c r="EU7" s="634"/>
      <c r="EV7" s="634"/>
      <c r="EW7" s="634"/>
      <c r="EX7" s="634"/>
      <c r="EY7" s="634"/>
      <c r="EZ7" s="634"/>
      <c r="FA7" s="634"/>
      <c r="FB7" s="634"/>
      <c r="FC7" s="634"/>
      <c r="FD7" s="634"/>
      <c r="FE7" s="634"/>
      <c r="FF7" s="634"/>
      <c r="FG7" s="634"/>
      <c r="FH7" s="634"/>
      <c r="FI7" s="83"/>
      <c r="FJ7" s="83"/>
      <c r="FK7" s="623" t="s">
        <v>208</v>
      </c>
      <c r="FL7" s="623"/>
      <c r="FM7" s="623"/>
      <c r="FN7" s="623"/>
      <c r="FO7" s="79"/>
      <c r="FP7" s="79"/>
      <c r="FQ7" s="633" t="s">
        <v>209</v>
      </c>
      <c r="FR7" s="633"/>
      <c r="FS7" s="633"/>
      <c r="FT7" s="633"/>
      <c r="FU7" s="633"/>
      <c r="FV7" s="633"/>
      <c r="FW7" s="633"/>
      <c r="FX7" s="633"/>
      <c r="FY7" s="633"/>
      <c r="FZ7" s="633"/>
      <c r="GA7" s="633"/>
      <c r="GB7" s="633"/>
      <c r="GC7" s="633"/>
      <c r="GD7" s="633"/>
      <c r="GE7" s="633"/>
      <c r="GF7" s="633"/>
      <c r="GG7" s="84"/>
      <c r="GH7" s="84"/>
      <c r="GI7" s="623" t="s">
        <v>208</v>
      </c>
      <c r="GJ7" s="623"/>
      <c r="GK7" s="623"/>
      <c r="GL7" s="623"/>
      <c r="GM7" s="65"/>
      <c r="GN7" s="65"/>
    </row>
    <row r="8" spans="1:196" ht="30" customHeight="1" thickBot="1" x14ac:dyDescent="0.6">
      <c r="A8" s="583" t="s">
        <v>3</v>
      </c>
      <c r="B8" s="583" t="s">
        <v>4</v>
      </c>
      <c r="C8" s="583" t="s">
        <v>5</v>
      </c>
      <c r="D8" s="583" t="s">
        <v>6</v>
      </c>
      <c r="E8" s="610" t="s">
        <v>7</v>
      </c>
      <c r="F8" s="611"/>
      <c r="G8" s="611"/>
      <c r="H8" s="611"/>
      <c r="I8" s="611"/>
      <c r="J8" s="611"/>
      <c r="K8" s="611"/>
      <c r="L8" s="611"/>
      <c r="M8" s="611"/>
      <c r="N8" s="611"/>
      <c r="O8" s="611"/>
      <c r="P8" s="611"/>
      <c r="Q8" s="611"/>
      <c r="R8" s="611"/>
      <c r="S8" s="611"/>
      <c r="T8" s="611"/>
      <c r="U8" s="611"/>
      <c r="V8" s="611"/>
      <c r="W8" s="611"/>
      <c r="X8" s="611"/>
      <c r="Y8" s="628"/>
      <c r="Z8" s="584" t="s">
        <v>349</v>
      </c>
      <c r="AA8" s="585"/>
      <c r="AB8" s="585"/>
      <c r="AC8" s="585"/>
      <c r="AD8" s="585"/>
      <c r="AE8" s="585"/>
      <c r="AF8" s="585"/>
      <c r="AG8" s="585"/>
      <c r="AH8" s="585"/>
      <c r="AI8" s="585"/>
      <c r="AJ8" s="585"/>
      <c r="AK8" s="585"/>
      <c r="AL8" s="585"/>
      <c r="AM8" s="585"/>
      <c r="AN8" s="585"/>
      <c r="AO8" s="585"/>
      <c r="AP8" s="585"/>
      <c r="AQ8" s="585"/>
      <c r="AR8" s="585"/>
      <c r="AS8" s="585"/>
      <c r="AT8" s="585"/>
      <c r="AU8" s="585"/>
      <c r="AV8" s="585"/>
      <c r="AW8" s="585"/>
      <c r="AX8" s="585"/>
      <c r="AY8" s="585"/>
      <c r="AZ8" s="585"/>
      <c r="BA8" s="585"/>
      <c r="BB8" s="585"/>
      <c r="BC8" s="585"/>
      <c r="BD8" s="585"/>
      <c r="BE8" s="585"/>
      <c r="BF8" s="585"/>
      <c r="BG8" s="585"/>
      <c r="BH8" s="585"/>
      <c r="BI8" s="585"/>
      <c r="BJ8" s="585"/>
      <c r="BK8" s="585"/>
      <c r="BL8" s="585"/>
      <c r="BM8" s="585"/>
      <c r="BN8" s="585"/>
      <c r="BO8" s="585"/>
      <c r="BP8" s="585"/>
      <c r="BQ8" s="585"/>
      <c r="BR8" s="585"/>
      <c r="BS8" s="585"/>
      <c r="BT8" s="585"/>
      <c r="BU8" s="586"/>
      <c r="BV8" s="614" t="s">
        <v>363</v>
      </c>
      <c r="BW8" s="615"/>
      <c r="BX8" s="616"/>
      <c r="BY8" s="620" t="s">
        <v>721</v>
      </c>
      <c r="BZ8" s="621"/>
      <c r="CA8" s="621"/>
      <c r="CB8" s="621"/>
      <c r="CC8" s="621"/>
      <c r="CD8" s="621"/>
      <c r="CE8" s="621"/>
      <c r="CF8" s="621"/>
      <c r="CG8" s="621"/>
      <c r="CH8" s="621"/>
      <c r="CI8" s="621"/>
      <c r="CJ8" s="621"/>
      <c r="CK8" s="621"/>
      <c r="CL8" s="621"/>
      <c r="CM8" s="621"/>
      <c r="CN8" s="621"/>
      <c r="CO8" s="621"/>
      <c r="CP8" s="621"/>
      <c r="CQ8" s="621"/>
      <c r="CR8" s="621"/>
      <c r="CS8" s="621"/>
      <c r="CT8" s="621"/>
      <c r="CU8" s="621"/>
      <c r="CV8" s="622"/>
      <c r="CW8" s="614" t="s">
        <v>320</v>
      </c>
      <c r="CX8" s="615"/>
      <c r="CY8" s="616"/>
      <c r="CZ8" s="617" t="s">
        <v>722</v>
      </c>
      <c r="DA8" s="618"/>
      <c r="DB8" s="618"/>
      <c r="DC8" s="618"/>
      <c r="DD8" s="618"/>
      <c r="DE8" s="618"/>
      <c r="DF8" s="618"/>
      <c r="DG8" s="618"/>
      <c r="DH8" s="619"/>
      <c r="DI8" s="610" t="s">
        <v>723</v>
      </c>
      <c r="DJ8" s="611"/>
      <c r="DK8" s="611"/>
      <c r="DL8" s="611"/>
      <c r="DM8" s="611"/>
      <c r="DN8" s="611"/>
      <c r="DO8" s="611"/>
      <c r="DP8" s="611"/>
      <c r="DQ8" s="611"/>
      <c r="DR8" s="611"/>
      <c r="DS8" s="611"/>
      <c r="DT8" s="611"/>
      <c r="DU8" s="611"/>
      <c r="DV8" s="611"/>
      <c r="DW8" s="611"/>
      <c r="DX8" s="611"/>
      <c r="DY8" s="611"/>
      <c r="DZ8" s="611"/>
      <c r="EA8" s="611"/>
      <c r="EB8" s="611"/>
      <c r="EC8" s="611"/>
      <c r="ED8" s="611"/>
      <c r="EE8" s="611"/>
      <c r="EF8" s="611"/>
      <c r="EG8" s="611"/>
      <c r="EH8" s="611"/>
      <c r="EI8" s="611"/>
      <c r="EJ8" s="611"/>
      <c r="EK8" s="611"/>
      <c r="EL8" s="611"/>
      <c r="EM8" s="611"/>
      <c r="EN8" s="611"/>
      <c r="EO8" s="611"/>
      <c r="EP8" s="611"/>
      <c r="EQ8" s="611"/>
      <c r="ER8" s="611"/>
      <c r="ES8" s="611"/>
      <c r="ET8" s="611"/>
      <c r="EU8" s="611"/>
      <c r="EV8" s="611"/>
      <c r="EW8" s="611"/>
      <c r="EX8" s="611"/>
      <c r="EY8" s="611"/>
      <c r="EZ8" s="611"/>
      <c r="FA8" s="611"/>
      <c r="FB8" s="611"/>
      <c r="FC8" s="611"/>
      <c r="FD8" s="611"/>
      <c r="FE8" s="611"/>
      <c r="FF8" s="611"/>
      <c r="FG8" s="611"/>
      <c r="FH8" s="611"/>
      <c r="FI8" s="611"/>
      <c r="FJ8" s="611"/>
      <c r="FK8" s="611"/>
      <c r="FL8" s="611"/>
      <c r="FM8" s="611"/>
      <c r="FN8" s="611"/>
      <c r="FO8" s="611"/>
      <c r="FP8" s="611"/>
      <c r="FQ8" s="611"/>
      <c r="FR8" s="611"/>
      <c r="FS8" s="611"/>
      <c r="FT8" s="611"/>
      <c r="FU8" s="611"/>
      <c r="FV8" s="611"/>
      <c r="FW8" s="611"/>
      <c r="FX8" s="611"/>
      <c r="FY8" s="611"/>
      <c r="FZ8" s="611"/>
      <c r="GA8" s="611"/>
      <c r="GB8" s="611"/>
      <c r="GC8" s="611"/>
      <c r="GD8" s="611"/>
      <c r="GE8" s="611"/>
      <c r="GF8" s="611"/>
      <c r="GG8" s="611"/>
      <c r="GH8" s="611"/>
      <c r="GI8" s="611"/>
      <c r="GJ8" s="611"/>
      <c r="GK8" s="611"/>
      <c r="GL8" s="611"/>
      <c r="GM8" s="611"/>
      <c r="GN8" s="611"/>
    </row>
    <row r="9" spans="1:196" s="1" customFormat="1" ht="60" customHeight="1" x14ac:dyDescent="0.55000000000000004">
      <c r="A9" s="583"/>
      <c r="B9" s="583"/>
      <c r="C9" s="583"/>
      <c r="D9" s="583"/>
      <c r="E9" s="577" t="s">
        <v>350</v>
      </c>
      <c r="F9" s="578"/>
      <c r="G9" s="579"/>
      <c r="H9" s="577" t="s">
        <v>181</v>
      </c>
      <c r="I9" s="578"/>
      <c r="J9" s="579"/>
      <c r="K9" s="577" t="s">
        <v>264</v>
      </c>
      <c r="L9" s="578"/>
      <c r="M9" s="579"/>
      <c r="N9" s="577" t="s">
        <v>182</v>
      </c>
      <c r="O9" s="578"/>
      <c r="P9" s="579"/>
      <c r="Q9" s="577" t="s">
        <v>325</v>
      </c>
      <c r="R9" s="578"/>
      <c r="S9" s="579"/>
      <c r="T9" s="580" t="s">
        <v>352</v>
      </c>
      <c r="U9" s="581"/>
      <c r="V9" s="582"/>
      <c r="W9" s="591" t="s">
        <v>304</v>
      </c>
      <c r="X9" s="592"/>
      <c r="Y9" s="593"/>
      <c r="Z9" s="577" t="s">
        <v>183</v>
      </c>
      <c r="AA9" s="578"/>
      <c r="AB9" s="579"/>
      <c r="AC9" s="577" t="s">
        <v>184</v>
      </c>
      <c r="AD9" s="578"/>
      <c r="AE9" s="579"/>
      <c r="AF9" s="577" t="s">
        <v>353</v>
      </c>
      <c r="AG9" s="578"/>
      <c r="AH9" s="579"/>
      <c r="AI9" s="580" t="s">
        <v>356</v>
      </c>
      <c r="AJ9" s="581"/>
      <c r="AK9" s="582"/>
      <c r="AL9" s="577" t="s">
        <v>185</v>
      </c>
      <c r="AM9" s="578"/>
      <c r="AN9" s="579"/>
      <c r="AO9" s="577" t="s">
        <v>186</v>
      </c>
      <c r="AP9" s="578"/>
      <c r="AQ9" s="579"/>
      <c r="AR9" s="577" t="s">
        <v>354</v>
      </c>
      <c r="AS9" s="578"/>
      <c r="AT9" s="579"/>
      <c r="AU9" s="580" t="s">
        <v>357</v>
      </c>
      <c r="AV9" s="581"/>
      <c r="AW9" s="582"/>
      <c r="AX9" s="577" t="s">
        <v>187</v>
      </c>
      <c r="AY9" s="578"/>
      <c r="AZ9" s="579"/>
      <c r="BA9" s="577" t="s">
        <v>188</v>
      </c>
      <c r="BB9" s="578"/>
      <c r="BC9" s="579"/>
      <c r="BD9" s="577" t="s">
        <v>189</v>
      </c>
      <c r="BE9" s="578"/>
      <c r="BF9" s="579"/>
      <c r="BG9" s="577" t="s">
        <v>351</v>
      </c>
      <c r="BH9" s="578"/>
      <c r="BI9" s="579"/>
      <c r="BJ9" s="577" t="s">
        <v>190</v>
      </c>
      <c r="BK9" s="578"/>
      <c r="BL9" s="579"/>
      <c r="BM9" s="580" t="s">
        <v>358</v>
      </c>
      <c r="BN9" s="581"/>
      <c r="BO9" s="582"/>
      <c r="BP9" s="580" t="s">
        <v>359</v>
      </c>
      <c r="BQ9" s="581"/>
      <c r="BR9" s="582"/>
      <c r="BS9" s="591" t="s">
        <v>355</v>
      </c>
      <c r="BT9" s="592"/>
      <c r="BU9" s="593"/>
      <c r="BV9" s="562"/>
      <c r="BW9" s="563"/>
      <c r="BX9" s="564"/>
      <c r="BY9" s="577" t="s">
        <v>306</v>
      </c>
      <c r="BZ9" s="578"/>
      <c r="CA9" s="579"/>
      <c r="CB9" s="545" t="s">
        <v>307</v>
      </c>
      <c r="CC9" s="546"/>
      <c r="CD9" s="547"/>
      <c r="CE9" s="577" t="s">
        <v>308</v>
      </c>
      <c r="CF9" s="578"/>
      <c r="CG9" s="579"/>
      <c r="CH9" s="577" t="s">
        <v>309</v>
      </c>
      <c r="CI9" s="578"/>
      <c r="CJ9" s="579"/>
      <c r="CK9" s="545" t="s">
        <v>362</v>
      </c>
      <c r="CL9" s="546"/>
      <c r="CM9" s="547"/>
      <c r="CN9" s="545" t="s">
        <v>318</v>
      </c>
      <c r="CO9" s="546"/>
      <c r="CP9" s="547"/>
      <c r="CQ9" s="545" t="s">
        <v>360</v>
      </c>
      <c r="CR9" s="546"/>
      <c r="CS9" s="547"/>
      <c r="CT9" s="591" t="s">
        <v>321</v>
      </c>
      <c r="CU9" s="592"/>
      <c r="CV9" s="593"/>
      <c r="CW9" s="562"/>
      <c r="CX9" s="563"/>
      <c r="CY9" s="564"/>
      <c r="CZ9" s="545" t="s">
        <v>191</v>
      </c>
      <c r="DA9" s="546"/>
      <c r="DB9" s="547"/>
      <c r="DC9" s="545" t="s">
        <v>361</v>
      </c>
      <c r="DD9" s="546"/>
      <c r="DE9" s="547"/>
      <c r="DF9" s="545" t="s">
        <v>192</v>
      </c>
      <c r="DG9" s="546"/>
      <c r="DH9" s="547"/>
      <c r="DI9" s="591" t="s">
        <v>194</v>
      </c>
      <c r="DJ9" s="592"/>
      <c r="DK9" s="592"/>
      <c r="DL9" s="592"/>
      <c r="DM9" s="592"/>
      <c r="DN9" s="592"/>
      <c r="DO9" s="592"/>
      <c r="DP9" s="592"/>
      <c r="DQ9" s="592"/>
      <c r="DR9" s="592"/>
      <c r="DS9" s="592"/>
      <c r="DT9" s="592"/>
      <c r="DU9" s="592"/>
      <c r="DV9" s="592"/>
      <c r="DW9" s="592"/>
      <c r="DX9" s="592"/>
      <c r="DY9" s="592"/>
      <c r="DZ9" s="592"/>
      <c r="EA9" s="592"/>
      <c r="EB9" s="592"/>
      <c r="EC9" s="592"/>
      <c r="ED9" s="592"/>
      <c r="EE9" s="592"/>
      <c r="EF9" s="592"/>
      <c r="EG9" s="592"/>
      <c r="EH9" s="592"/>
      <c r="EI9" s="592"/>
      <c r="EJ9" s="592"/>
      <c r="EK9" s="592"/>
      <c r="EL9" s="592"/>
      <c r="EM9" s="592"/>
      <c r="EN9" s="592"/>
      <c r="EO9" s="592"/>
      <c r="EP9" s="592"/>
      <c r="EQ9" s="592"/>
      <c r="ER9" s="592"/>
      <c r="ES9" s="592"/>
      <c r="ET9" s="592"/>
      <c r="EU9" s="592"/>
      <c r="EV9" s="592"/>
      <c r="EW9" s="592"/>
      <c r="EX9" s="592"/>
      <c r="EY9" s="592"/>
      <c r="EZ9" s="592"/>
      <c r="FA9" s="592"/>
      <c r="FB9" s="592"/>
      <c r="FC9" s="592"/>
      <c r="FD9" s="592"/>
      <c r="FE9" s="592"/>
      <c r="FF9" s="592"/>
      <c r="FG9" s="592"/>
      <c r="FH9" s="592"/>
      <c r="FI9" s="592"/>
      <c r="FJ9" s="592"/>
      <c r="FK9" s="592"/>
      <c r="FL9" s="592"/>
      <c r="FM9" s="592"/>
      <c r="FN9" s="592"/>
      <c r="FO9" s="592"/>
      <c r="FP9" s="593"/>
      <c r="FQ9" s="612" t="s">
        <v>10</v>
      </c>
      <c r="FR9" s="613"/>
      <c r="FS9" s="613"/>
      <c r="FT9" s="613"/>
      <c r="FU9" s="613"/>
      <c r="FV9" s="613"/>
      <c r="FW9" s="613"/>
      <c r="FX9" s="613"/>
      <c r="FY9" s="613"/>
      <c r="FZ9" s="613"/>
      <c r="GA9" s="613"/>
      <c r="GB9" s="613"/>
      <c r="GC9" s="613"/>
      <c r="GD9" s="613"/>
      <c r="GE9" s="613"/>
      <c r="GF9" s="613"/>
      <c r="GG9" s="613"/>
      <c r="GH9" s="613"/>
      <c r="GI9" s="613"/>
      <c r="GJ9" s="613"/>
      <c r="GK9" s="613"/>
      <c r="GL9" s="613"/>
      <c r="GM9" s="613"/>
      <c r="GN9" s="613"/>
    </row>
    <row r="10" spans="1:196" s="1" customFormat="1" ht="57.6" x14ac:dyDescent="0.55000000000000004">
      <c r="A10" s="583"/>
      <c r="B10" s="583"/>
      <c r="C10" s="583"/>
      <c r="D10" s="583"/>
      <c r="E10" s="29" t="s">
        <v>16</v>
      </c>
      <c r="F10" s="29" t="s">
        <v>416</v>
      </c>
      <c r="G10" s="29" t="s">
        <v>417</v>
      </c>
      <c r="H10" s="29" t="s">
        <v>16</v>
      </c>
      <c r="I10" s="29" t="s">
        <v>416</v>
      </c>
      <c r="J10" s="29" t="s">
        <v>417</v>
      </c>
      <c r="K10" s="29" t="s">
        <v>16</v>
      </c>
      <c r="L10" s="29" t="s">
        <v>416</v>
      </c>
      <c r="M10" s="29" t="s">
        <v>417</v>
      </c>
      <c r="N10" s="29" t="s">
        <v>16</v>
      </c>
      <c r="O10" s="29" t="s">
        <v>416</v>
      </c>
      <c r="P10" s="29" t="s">
        <v>417</v>
      </c>
      <c r="Q10" s="29" t="s">
        <v>16</v>
      </c>
      <c r="R10" s="29" t="s">
        <v>416</v>
      </c>
      <c r="S10" s="29" t="s">
        <v>417</v>
      </c>
      <c r="T10" s="29" t="s">
        <v>16</v>
      </c>
      <c r="U10" s="29" t="s">
        <v>416</v>
      </c>
      <c r="V10" s="29" t="s">
        <v>417</v>
      </c>
      <c r="W10" s="29" t="s">
        <v>16</v>
      </c>
      <c r="X10" s="29" t="s">
        <v>416</v>
      </c>
      <c r="Y10" s="29" t="s">
        <v>417</v>
      </c>
      <c r="Z10" s="29" t="s">
        <v>16</v>
      </c>
      <c r="AA10" s="29" t="s">
        <v>416</v>
      </c>
      <c r="AB10" s="29" t="s">
        <v>417</v>
      </c>
      <c r="AC10" s="29" t="s">
        <v>16</v>
      </c>
      <c r="AD10" s="29" t="s">
        <v>416</v>
      </c>
      <c r="AE10" s="29" t="s">
        <v>417</v>
      </c>
      <c r="AF10" s="29" t="s">
        <v>16</v>
      </c>
      <c r="AG10" s="29" t="s">
        <v>416</v>
      </c>
      <c r="AH10" s="29" t="s">
        <v>417</v>
      </c>
      <c r="AI10" s="29" t="s">
        <v>16</v>
      </c>
      <c r="AJ10" s="29" t="s">
        <v>416</v>
      </c>
      <c r="AK10" s="29" t="s">
        <v>417</v>
      </c>
      <c r="AL10" s="29" t="s">
        <v>16</v>
      </c>
      <c r="AM10" s="29" t="s">
        <v>416</v>
      </c>
      <c r="AN10" s="29" t="s">
        <v>417</v>
      </c>
      <c r="AO10" s="29" t="s">
        <v>16</v>
      </c>
      <c r="AP10" s="29" t="s">
        <v>416</v>
      </c>
      <c r="AQ10" s="29" t="s">
        <v>417</v>
      </c>
      <c r="AR10" s="29" t="s">
        <v>16</v>
      </c>
      <c r="AS10" s="29" t="s">
        <v>416</v>
      </c>
      <c r="AT10" s="29" t="s">
        <v>417</v>
      </c>
      <c r="AU10" s="29" t="s">
        <v>16</v>
      </c>
      <c r="AV10" s="29" t="s">
        <v>416</v>
      </c>
      <c r="AW10" s="29" t="s">
        <v>417</v>
      </c>
      <c r="AX10" s="29" t="s">
        <v>16</v>
      </c>
      <c r="AY10" s="29" t="s">
        <v>416</v>
      </c>
      <c r="AZ10" s="29" t="s">
        <v>417</v>
      </c>
      <c r="BA10" s="29" t="s">
        <v>16</v>
      </c>
      <c r="BB10" s="29" t="s">
        <v>416</v>
      </c>
      <c r="BC10" s="29" t="s">
        <v>417</v>
      </c>
      <c r="BD10" s="29" t="s">
        <v>16</v>
      </c>
      <c r="BE10" s="29" t="s">
        <v>416</v>
      </c>
      <c r="BF10" s="29" t="s">
        <v>417</v>
      </c>
      <c r="BG10" s="29" t="s">
        <v>16</v>
      </c>
      <c r="BH10" s="29" t="s">
        <v>416</v>
      </c>
      <c r="BI10" s="29" t="s">
        <v>417</v>
      </c>
      <c r="BJ10" s="29" t="s">
        <v>16</v>
      </c>
      <c r="BK10" s="29" t="s">
        <v>416</v>
      </c>
      <c r="BL10" s="29" t="s">
        <v>417</v>
      </c>
      <c r="BM10" s="29" t="s">
        <v>16</v>
      </c>
      <c r="BN10" s="29" t="s">
        <v>416</v>
      </c>
      <c r="BO10" s="29" t="s">
        <v>417</v>
      </c>
      <c r="BP10" s="29" t="s">
        <v>16</v>
      </c>
      <c r="BQ10" s="29" t="s">
        <v>416</v>
      </c>
      <c r="BR10" s="29" t="s">
        <v>417</v>
      </c>
      <c r="BS10" s="29" t="s">
        <v>16</v>
      </c>
      <c r="BT10" s="29" t="s">
        <v>416</v>
      </c>
      <c r="BU10" s="29" t="s">
        <v>417</v>
      </c>
      <c r="BV10" s="29" t="s">
        <v>16</v>
      </c>
      <c r="BW10" s="29" t="s">
        <v>416</v>
      </c>
      <c r="BX10" s="29" t="s">
        <v>417</v>
      </c>
      <c r="BY10" s="29" t="s">
        <v>16</v>
      </c>
      <c r="BZ10" s="29" t="s">
        <v>416</v>
      </c>
      <c r="CA10" s="29" t="s">
        <v>417</v>
      </c>
      <c r="CB10" s="29" t="s">
        <v>16</v>
      </c>
      <c r="CC10" s="29" t="s">
        <v>416</v>
      </c>
      <c r="CD10" s="29" t="s">
        <v>417</v>
      </c>
      <c r="CE10" s="29" t="s">
        <v>16</v>
      </c>
      <c r="CF10" s="29" t="s">
        <v>416</v>
      </c>
      <c r="CG10" s="29" t="s">
        <v>417</v>
      </c>
      <c r="CH10" s="29" t="s">
        <v>16</v>
      </c>
      <c r="CI10" s="29" t="s">
        <v>416</v>
      </c>
      <c r="CJ10" s="29" t="s">
        <v>417</v>
      </c>
      <c r="CK10" s="29" t="s">
        <v>16</v>
      </c>
      <c r="CL10" s="29" t="s">
        <v>416</v>
      </c>
      <c r="CM10" s="29" t="s">
        <v>417</v>
      </c>
      <c r="CN10" s="29" t="s">
        <v>16</v>
      </c>
      <c r="CO10" s="29" t="s">
        <v>416</v>
      </c>
      <c r="CP10" s="29" t="s">
        <v>417</v>
      </c>
      <c r="CQ10" s="29" t="s">
        <v>16</v>
      </c>
      <c r="CR10" s="29" t="s">
        <v>416</v>
      </c>
      <c r="CS10" s="29" t="s">
        <v>417</v>
      </c>
      <c r="CT10" s="29" t="s">
        <v>16</v>
      </c>
      <c r="CU10" s="29" t="s">
        <v>416</v>
      </c>
      <c r="CV10" s="29" t="s">
        <v>417</v>
      </c>
      <c r="CW10" s="29" t="s">
        <v>16</v>
      </c>
      <c r="CX10" s="29" t="s">
        <v>416</v>
      </c>
      <c r="CY10" s="29" t="s">
        <v>417</v>
      </c>
      <c r="CZ10" s="29" t="s">
        <v>16</v>
      </c>
      <c r="DA10" s="29" t="s">
        <v>416</v>
      </c>
      <c r="DB10" s="29" t="s">
        <v>417</v>
      </c>
      <c r="DC10" s="29" t="s">
        <v>16</v>
      </c>
      <c r="DD10" s="29" t="s">
        <v>416</v>
      </c>
      <c r="DE10" s="29" t="s">
        <v>417</v>
      </c>
      <c r="DF10" s="29" t="s">
        <v>16</v>
      </c>
      <c r="DG10" s="29" t="s">
        <v>416</v>
      </c>
      <c r="DH10" s="29" t="s">
        <v>417</v>
      </c>
      <c r="DI10" s="30" t="s">
        <v>418</v>
      </c>
      <c r="DJ10" s="30" t="s">
        <v>419</v>
      </c>
      <c r="DK10" s="30" t="s">
        <v>420</v>
      </c>
      <c r="DL10" s="30" t="s">
        <v>421</v>
      </c>
      <c r="DM10" s="30" t="s">
        <v>422</v>
      </c>
      <c r="DN10" s="30" t="s">
        <v>423</v>
      </c>
      <c r="DO10" s="32" t="s">
        <v>424</v>
      </c>
      <c r="DP10" s="32" t="s">
        <v>425</v>
      </c>
      <c r="DQ10" s="32" t="s">
        <v>426</v>
      </c>
      <c r="DR10" s="30" t="s">
        <v>427</v>
      </c>
      <c r="DS10" s="30" t="s">
        <v>428</v>
      </c>
      <c r="DT10" s="30" t="s">
        <v>429</v>
      </c>
      <c r="DU10" s="30" t="s">
        <v>430</v>
      </c>
      <c r="DV10" s="30" t="s">
        <v>431</v>
      </c>
      <c r="DW10" s="30" t="s">
        <v>432</v>
      </c>
      <c r="DX10" s="32" t="s">
        <v>433</v>
      </c>
      <c r="DY10" s="32" t="s">
        <v>502</v>
      </c>
      <c r="DZ10" s="32" t="s">
        <v>435</v>
      </c>
      <c r="EA10" s="30" t="s">
        <v>503</v>
      </c>
      <c r="EB10" s="30" t="s">
        <v>437</v>
      </c>
      <c r="EC10" s="30" t="s">
        <v>504</v>
      </c>
      <c r="ED10" s="30" t="s">
        <v>505</v>
      </c>
      <c r="EE10" s="30" t="s">
        <v>506</v>
      </c>
      <c r="EF10" s="30" t="s">
        <v>507</v>
      </c>
      <c r="EG10" s="32" t="s">
        <v>442</v>
      </c>
      <c r="EH10" s="32" t="s">
        <v>443</v>
      </c>
      <c r="EI10" s="32" t="s">
        <v>444</v>
      </c>
      <c r="EJ10" s="30" t="s">
        <v>445</v>
      </c>
      <c r="EK10" s="30" t="s">
        <v>446</v>
      </c>
      <c r="EL10" s="30" t="s">
        <v>447</v>
      </c>
      <c r="EM10" s="30" t="s">
        <v>448</v>
      </c>
      <c r="EN10" s="30" t="s">
        <v>449</v>
      </c>
      <c r="EO10" s="30" t="s">
        <v>450</v>
      </c>
      <c r="EP10" s="32" t="s">
        <v>451</v>
      </c>
      <c r="EQ10" s="32" t="s">
        <v>452</v>
      </c>
      <c r="ER10" s="32" t="s">
        <v>453</v>
      </c>
      <c r="ES10" s="30" t="s">
        <v>454</v>
      </c>
      <c r="ET10" s="30" t="s">
        <v>455</v>
      </c>
      <c r="EU10" s="30" t="s">
        <v>456</v>
      </c>
      <c r="EV10" s="30" t="s">
        <v>457</v>
      </c>
      <c r="EW10" s="30" t="s">
        <v>458</v>
      </c>
      <c r="EX10" s="30" t="s">
        <v>459</v>
      </c>
      <c r="EY10" s="32" t="s">
        <v>460</v>
      </c>
      <c r="EZ10" s="32" t="s">
        <v>461</v>
      </c>
      <c r="FA10" s="32" t="s">
        <v>462</v>
      </c>
      <c r="FB10" s="30" t="s">
        <v>463</v>
      </c>
      <c r="FC10" s="30" t="s">
        <v>464</v>
      </c>
      <c r="FD10" s="30" t="s">
        <v>465</v>
      </c>
      <c r="FE10" s="30" t="s">
        <v>466</v>
      </c>
      <c r="FF10" s="30" t="s">
        <v>467</v>
      </c>
      <c r="FG10" s="30" t="s">
        <v>468</v>
      </c>
      <c r="FH10" s="32" t="s">
        <v>469</v>
      </c>
      <c r="FI10" s="32" t="s">
        <v>470</v>
      </c>
      <c r="FJ10" s="32" t="s">
        <v>471</v>
      </c>
      <c r="FK10" s="30" t="s">
        <v>472</v>
      </c>
      <c r="FL10" s="30" t="s">
        <v>474</v>
      </c>
      <c r="FM10" s="30" t="s">
        <v>476</v>
      </c>
      <c r="FN10" s="30" t="s">
        <v>508</v>
      </c>
      <c r="FO10" s="30" t="s">
        <v>509</v>
      </c>
      <c r="FP10" s="30" t="s">
        <v>510</v>
      </c>
      <c r="FQ10" s="30" t="s">
        <v>478</v>
      </c>
      <c r="FR10" s="30" t="s">
        <v>479</v>
      </c>
      <c r="FS10" s="30" t="s">
        <v>480</v>
      </c>
      <c r="FT10" s="30" t="s">
        <v>481</v>
      </c>
      <c r="FU10" s="30" t="s">
        <v>482</v>
      </c>
      <c r="FV10" s="30" t="s">
        <v>483</v>
      </c>
      <c r="FW10" s="32" t="s">
        <v>511</v>
      </c>
      <c r="FX10" s="32" t="s">
        <v>485</v>
      </c>
      <c r="FY10" s="32" t="s">
        <v>486</v>
      </c>
      <c r="FZ10" s="32" t="s">
        <v>512</v>
      </c>
      <c r="GA10" s="32" t="s">
        <v>488</v>
      </c>
      <c r="GB10" s="32" t="s">
        <v>489</v>
      </c>
      <c r="GC10" s="32" t="s">
        <v>490</v>
      </c>
      <c r="GD10" s="32" t="s">
        <v>491</v>
      </c>
      <c r="GE10" s="32" t="s">
        <v>492</v>
      </c>
      <c r="GF10" s="30" t="s">
        <v>493</v>
      </c>
      <c r="GG10" s="30" t="s">
        <v>494</v>
      </c>
      <c r="GH10" s="30" t="s">
        <v>495</v>
      </c>
      <c r="GI10" s="30" t="s">
        <v>496</v>
      </c>
      <c r="GJ10" s="30" t="s">
        <v>498</v>
      </c>
      <c r="GK10" s="30" t="s">
        <v>501</v>
      </c>
      <c r="GL10" s="30" t="s">
        <v>513</v>
      </c>
      <c r="GM10" s="30" t="s">
        <v>514</v>
      </c>
      <c r="GN10" s="30" t="s">
        <v>515</v>
      </c>
    </row>
    <row r="11" spans="1:196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1863</v>
      </c>
      <c r="F11" s="8">
        <v>1264</v>
      </c>
      <c r="G11" s="187">
        <f>IF(E11=0,"N/A",F11/E11)</f>
        <v>0.67847557702630168</v>
      </c>
      <c r="H11" s="8">
        <v>622</v>
      </c>
      <c r="I11" s="8">
        <v>525</v>
      </c>
      <c r="J11" s="187">
        <f>IF(H11=0,"N/A",I11/H11)</f>
        <v>0.84405144694533762</v>
      </c>
      <c r="K11" s="8">
        <v>602</v>
      </c>
      <c r="L11" s="8">
        <v>264</v>
      </c>
      <c r="M11" s="187">
        <f>IF(K11=0,"N/A",L11/K11)</f>
        <v>0.43853820598006643</v>
      </c>
      <c r="N11" s="8">
        <v>62</v>
      </c>
      <c r="O11" s="8">
        <v>76</v>
      </c>
      <c r="P11" s="182">
        <f>IF(N11=0,"N/A",O11/N11)</f>
        <v>1.2258064516129032</v>
      </c>
      <c r="Q11" s="8">
        <v>0</v>
      </c>
      <c r="R11" s="8">
        <v>0</v>
      </c>
      <c r="S11" s="182" t="str">
        <f>IF(Q11=0, "N/A",R11/Q11)</f>
        <v>N/A</v>
      </c>
      <c r="T11" s="8">
        <v>3149</v>
      </c>
      <c r="U11" s="8">
        <v>2129</v>
      </c>
      <c r="V11" s="187">
        <f>IF(T11=0,"N/A",U11/T11)</f>
        <v>0.67608764687202283</v>
      </c>
      <c r="W11" s="8">
        <v>3149</v>
      </c>
      <c r="X11" s="8">
        <v>2129</v>
      </c>
      <c r="Y11" s="187">
        <f>IF(W11=0,"N/A",X11/W11)</f>
        <v>0.67608764687202283</v>
      </c>
      <c r="Z11" s="8">
        <v>150</v>
      </c>
      <c r="AA11" s="8">
        <v>21</v>
      </c>
      <c r="AB11" s="187">
        <f>IF(Z11=0,"N/A",AA11/Z11)</f>
        <v>0.14000000000000001</v>
      </c>
      <c r="AC11" s="8">
        <v>15</v>
      </c>
      <c r="AD11" s="8">
        <v>0</v>
      </c>
      <c r="AE11" s="182">
        <f>IF(AC11=0,"N/A",AD11/AC11)</f>
        <v>0</v>
      </c>
      <c r="AF11" s="8">
        <v>15</v>
      </c>
      <c r="AG11" s="8">
        <v>11</v>
      </c>
      <c r="AH11" s="182">
        <f>IF(AF11=0,"N/A",AG11/AF11)</f>
        <v>0.73333333333333328</v>
      </c>
      <c r="AI11" s="8">
        <v>180</v>
      </c>
      <c r="AJ11" s="8">
        <v>32</v>
      </c>
      <c r="AK11" s="187">
        <f>IF(AI11=0,"N/A",AJ11/AI11)</f>
        <v>0.17777777777777778</v>
      </c>
      <c r="AL11" s="8">
        <v>48</v>
      </c>
      <c r="AM11" s="8">
        <v>23</v>
      </c>
      <c r="AN11" s="187">
        <f>IF(AL11=0,"N/A",AM11/AL11)</f>
        <v>0.47916666666666669</v>
      </c>
      <c r="AO11" s="8">
        <v>0</v>
      </c>
      <c r="AP11" s="8">
        <v>0</v>
      </c>
      <c r="AQ11" s="182" t="str">
        <f>IF(AO11=0,"N/A",AP11/AO11)</f>
        <v>N/A</v>
      </c>
      <c r="AR11" s="8">
        <v>0</v>
      </c>
      <c r="AS11" s="8">
        <v>0</v>
      </c>
      <c r="AT11" s="182" t="str">
        <f>IF(AR11=0,"N/A",AS11/AR11)</f>
        <v>N/A</v>
      </c>
      <c r="AU11" s="8">
        <v>48</v>
      </c>
      <c r="AV11" s="8">
        <v>23</v>
      </c>
      <c r="AW11" s="187">
        <f>IF(AU11=0,"N/A",AV11/AU11)</f>
        <v>0.47916666666666669</v>
      </c>
      <c r="AX11" s="8">
        <v>743</v>
      </c>
      <c r="AY11" s="8">
        <v>507</v>
      </c>
      <c r="AZ11" s="187">
        <f>IF(AX11=0,"N/A",AY11/AX11)</f>
        <v>0.68236877523553163</v>
      </c>
      <c r="BA11" s="8">
        <v>189</v>
      </c>
      <c r="BB11" s="8">
        <v>147</v>
      </c>
      <c r="BC11" s="187">
        <f>IF(BA11=0,"N/A",BB11/BA11)</f>
        <v>0.77777777777777779</v>
      </c>
      <c r="BD11" s="8">
        <v>265</v>
      </c>
      <c r="BE11" s="8">
        <v>256</v>
      </c>
      <c r="BF11" s="182">
        <f>IF(BD11=0,"N/A",BE11/BD11)</f>
        <v>0.96603773584905661</v>
      </c>
      <c r="BG11" s="8">
        <v>15</v>
      </c>
      <c r="BH11" s="8">
        <v>22</v>
      </c>
      <c r="BI11" s="182">
        <f>IF(BG11=0,"N/A",BH11/BG11)</f>
        <v>1.4666666666666666</v>
      </c>
      <c r="BJ11" s="8">
        <v>2976</v>
      </c>
      <c r="BK11" s="8">
        <v>2919</v>
      </c>
      <c r="BL11" s="187">
        <f>IF(BJ11=0,"N/A",BK11/BJ11)</f>
        <v>0.98084677419354838</v>
      </c>
      <c r="BM11" s="8">
        <v>4188</v>
      </c>
      <c r="BN11" s="8">
        <v>3851</v>
      </c>
      <c r="BO11" s="187">
        <f>IF(BM11=0,"N/A",BN11/BM11)</f>
        <v>0.91953199617956061</v>
      </c>
      <c r="BP11" s="8">
        <v>0</v>
      </c>
      <c r="BQ11" s="8">
        <v>0</v>
      </c>
      <c r="BR11" s="187" t="str">
        <f>IF(BP11=0,"N/A",BQ11/BP11)</f>
        <v>N/A</v>
      </c>
      <c r="BS11" s="8">
        <v>4416</v>
      </c>
      <c r="BT11" s="8">
        <v>3906</v>
      </c>
      <c r="BU11" s="187">
        <f>IF(BS11=0,"N/A",BT11/BS11)</f>
        <v>0.88451086956521741</v>
      </c>
      <c r="BV11" s="8">
        <v>7565</v>
      </c>
      <c r="BW11" s="8">
        <v>6035</v>
      </c>
      <c r="BX11" s="187">
        <f>IF(BV11=0,"N/A",BW11/BV11)</f>
        <v>0.797752808988764</v>
      </c>
      <c r="BY11" s="8">
        <v>11440</v>
      </c>
      <c r="BZ11" s="8">
        <v>3680</v>
      </c>
      <c r="CA11" s="322">
        <f>IF(BY11=0,"N/A",BZ11/BY11)</f>
        <v>0.32167832167832167</v>
      </c>
      <c r="CB11" s="8">
        <v>12350</v>
      </c>
      <c r="CC11" s="8">
        <v>5704</v>
      </c>
      <c r="CD11" s="322">
        <f>IF(CB11=0,"N/A",CC11/CB11)</f>
        <v>0.46186234817813765</v>
      </c>
      <c r="CE11" s="8">
        <v>3840</v>
      </c>
      <c r="CF11" s="8">
        <v>1520</v>
      </c>
      <c r="CG11" s="322">
        <f>IF(CE11=0,"N/A",CF11/CE11)</f>
        <v>0.39583333333333331</v>
      </c>
      <c r="CH11" s="8">
        <v>0</v>
      </c>
      <c r="CI11" s="8">
        <v>0</v>
      </c>
      <c r="CJ11" s="187" t="str">
        <f>IF(CH11=0,"N/A",CI11/CH11)</f>
        <v>N/A</v>
      </c>
      <c r="CK11" s="8">
        <v>3840</v>
      </c>
      <c r="CL11" s="8">
        <v>1520</v>
      </c>
      <c r="CM11" s="322">
        <f>IF(CK11=0,"N/A",CL11/CK11)</f>
        <v>0.39583333333333331</v>
      </c>
      <c r="CN11" s="8">
        <v>8355</v>
      </c>
      <c r="CO11" s="8">
        <v>5089</v>
      </c>
      <c r="CP11" s="322">
        <f>IF(CN11=0,"N/A",CO11/CN11)</f>
        <v>0.60909634949132252</v>
      </c>
      <c r="CQ11" s="8">
        <v>100</v>
      </c>
      <c r="CR11" s="8">
        <v>48</v>
      </c>
      <c r="CS11" s="322">
        <f>IF(CQ11=0,"N/A",CR11/CQ11)</f>
        <v>0.48</v>
      </c>
      <c r="CT11" s="8">
        <v>36085</v>
      </c>
      <c r="CU11" s="8">
        <v>16041</v>
      </c>
      <c r="CV11" s="322">
        <f>IF(CT11=0,"N/A",CU11/CT11)</f>
        <v>0.44453373978107247</v>
      </c>
      <c r="CW11" s="8">
        <v>43650</v>
      </c>
      <c r="CX11" s="8">
        <v>22076</v>
      </c>
      <c r="CY11" s="322">
        <f>CX11/CW11</f>
        <v>0.50575028636884312</v>
      </c>
      <c r="CZ11" s="8">
        <v>8697</v>
      </c>
      <c r="DA11" s="8">
        <v>5421</v>
      </c>
      <c r="DB11" s="182">
        <f>IF(CZ11=0,"N/A",DA11/CZ11)</f>
        <v>0.62331838565022424</v>
      </c>
      <c r="DC11" s="8">
        <v>130</v>
      </c>
      <c r="DD11" s="8">
        <v>81</v>
      </c>
      <c r="DE11" s="182">
        <f>IF(DC11=0,"N/A",DD11/DC11)</f>
        <v>0.62307692307692308</v>
      </c>
      <c r="DF11" s="8">
        <v>16091</v>
      </c>
      <c r="DG11" s="8">
        <v>5872</v>
      </c>
      <c r="DH11" s="322">
        <f>DG11/DF11</f>
        <v>0.36492449195202287</v>
      </c>
      <c r="DI11" s="63">
        <v>0.77</v>
      </c>
      <c r="DJ11" s="101">
        <v>0.95131683958499602</v>
      </c>
      <c r="DK11" s="101">
        <f>DJ11/DI11</f>
        <v>1.2354764150454494</v>
      </c>
      <c r="DL11" s="63">
        <v>0.74</v>
      </c>
      <c r="DM11" s="101">
        <v>0.88435374149659896</v>
      </c>
      <c r="DN11" s="101">
        <f>IF(DL11=" ","N/A",DM11/DL11)</f>
        <v>1.1950726236440528</v>
      </c>
      <c r="DO11" s="63">
        <v>0.755</v>
      </c>
      <c r="DP11" s="101">
        <v>0.94879672299027096</v>
      </c>
      <c r="DQ11" s="101">
        <f>DP11/DO11</f>
        <v>1.2566844013116172</v>
      </c>
      <c r="DR11" s="63">
        <v>0.81</v>
      </c>
      <c r="DS11" s="101">
        <v>0.91396508728179504</v>
      </c>
      <c r="DT11" s="101">
        <f>DS11/DR11</f>
        <v>1.1283519596071543</v>
      </c>
      <c r="DU11" s="63">
        <v>0.71</v>
      </c>
      <c r="DV11" s="101">
        <v>0.64190476190476198</v>
      </c>
      <c r="DW11" s="101">
        <f>IF(DU11=" ","N/A",DV11/DU11)</f>
        <v>0.90409121395036907</v>
      </c>
      <c r="DX11" s="63">
        <v>0.76</v>
      </c>
      <c r="DY11" s="101">
        <v>0.84687646782527004</v>
      </c>
      <c r="DZ11" s="101">
        <f>DY11/DX11</f>
        <v>1.1143111418753553</v>
      </c>
      <c r="EA11" s="63">
        <v>0.79</v>
      </c>
      <c r="EB11" s="101">
        <v>0.94014544098452302</v>
      </c>
      <c r="EC11" s="101">
        <f>EB11/EA11</f>
        <v>1.1900575202335735</v>
      </c>
      <c r="ED11" s="63">
        <v>0.72499999999999998</v>
      </c>
      <c r="EE11" s="101">
        <v>0.69494047619047605</v>
      </c>
      <c r="EF11" s="101">
        <f>IF(ED11=" ","N/A",EE11/ED11)</f>
        <v>0.95853858784893253</v>
      </c>
      <c r="EG11" s="63">
        <v>0.75750000000000006</v>
      </c>
      <c r="EH11" s="101">
        <v>0.91284175642087795</v>
      </c>
      <c r="EI11" s="101">
        <f>EH11/EG11</f>
        <v>1.2050716256381226</v>
      </c>
      <c r="EJ11" s="63">
        <v>0.74</v>
      </c>
      <c r="EK11" s="101">
        <v>0.87528825754081696</v>
      </c>
      <c r="EL11" s="101">
        <f>EK11/EJ11</f>
        <v>1.1828219696497526</v>
      </c>
      <c r="EM11" s="63">
        <v>0.24</v>
      </c>
      <c r="EN11" s="101">
        <v>0.37173076923076898</v>
      </c>
      <c r="EO11" s="101">
        <f>IF(EM11=" ","N/A",EN11/EM11)</f>
        <v>1.5488782051282042</v>
      </c>
      <c r="EP11" s="63">
        <v>0.49</v>
      </c>
      <c r="EQ11" s="101">
        <v>0.71205037092450596</v>
      </c>
      <c r="ER11" s="101">
        <f>EQ11/EP11</f>
        <v>1.45316402229491</v>
      </c>
      <c r="ES11" s="63">
        <v>0.76500000000000001</v>
      </c>
      <c r="ET11" s="101">
        <v>0.89675388792890598</v>
      </c>
      <c r="EU11" s="101">
        <f>ET11/ES11</f>
        <v>1.17222730448223</v>
      </c>
      <c r="EV11" s="63">
        <v>0.48249999999999998</v>
      </c>
      <c r="EW11" s="101">
        <v>0.40871934604904597</v>
      </c>
      <c r="EX11" s="101">
        <f>EW11/EV11</f>
        <v>0.84708672756278958</v>
      </c>
      <c r="EY11" s="63">
        <v>0.62375000000000003</v>
      </c>
      <c r="EZ11" s="101">
        <v>0.76694147490487397</v>
      </c>
      <c r="FA11" s="101">
        <f>EZ11/EY11</f>
        <v>1.2295654908294571</v>
      </c>
      <c r="FB11" s="63" t="s">
        <v>341</v>
      </c>
      <c r="FC11" s="101">
        <v>0</v>
      </c>
      <c r="FD11" s="101" t="str">
        <f>IF(FB11= " ","N/A",FC11/FB11)</f>
        <v>N/A</v>
      </c>
      <c r="FE11" s="63">
        <v>0.34</v>
      </c>
      <c r="FF11" s="101">
        <v>0.52500000000000002</v>
      </c>
      <c r="FG11" s="101">
        <f>IF(FE11=" ","N/A",FF11/FE11)</f>
        <v>1.5441176470588236</v>
      </c>
      <c r="FH11" s="63">
        <v>0.34</v>
      </c>
      <c r="FI11" s="101">
        <v>0.52500000000000002</v>
      </c>
      <c r="FJ11" s="101">
        <f>FI11/FH11</f>
        <v>1.5441176470588236</v>
      </c>
      <c r="FK11" s="54">
        <v>0.80634342660022995</v>
      </c>
      <c r="FL11" s="101">
        <v>0.94650433499354403</v>
      </c>
      <c r="FM11" s="101">
        <f>IF(FK11=0,"N/A",FL11/FK11)</f>
        <v>1.1738228449189099</v>
      </c>
      <c r="FN11" s="54">
        <v>0.61009999999999998</v>
      </c>
      <c r="FO11" s="101">
        <v>1</v>
      </c>
      <c r="FP11" s="101">
        <f>FO11/FN11</f>
        <v>1.6390755613833798</v>
      </c>
      <c r="FQ11" s="64">
        <v>1777</v>
      </c>
      <c r="FR11" s="8">
        <v>74</v>
      </c>
      <c r="FS11" s="92">
        <f>FR11/FQ11</f>
        <v>4.164321890827237E-2</v>
      </c>
      <c r="FT11" s="64">
        <v>401</v>
      </c>
      <c r="FU11" s="8">
        <v>260</v>
      </c>
      <c r="FV11" s="92">
        <f>FU11/FT11</f>
        <v>0.64837905236907734</v>
      </c>
      <c r="FW11" s="64">
        <v>2178</v>
      </c>
      <c r="FX11" s="8">
        <v>334</v>
      </c>
      <c r="FY11" s="92">
        <f>FX11/FW11</f>
        <v>0.15335169880624427</v>
      </c>
      <c r="FZ11" s="64">
        <v>13191</v>
      </c>
      <c r="GA11" s="8">
        <v>5719</v>
      </c>
      <c r="GB11" s="92">
        <f>GA11/FZ11</f>
        <v>0.43355318019862027</v>
      </c>
      <c r="GC11" s="64">
        <v>15369</v>
      </c>
      <c r="GD11" s="8">
        <v>6053</v>
      </c>
      <c r="GE11" s="92">
        <f>GD11/GC11</f>
        <v>0.39384475242371009</v>
      </c>
      <c r="GF11" s="64">
        <v>1093</v>
      </c>
      <c r="GG11" s="8">
        <v>0</v>
      </c>
      <c r="GH11" s="101">
        <f>IF(GF11=0,"N/A",GG11/GF11)</f>
        <v>0</v>
      </c>
      <c r="GI11" s="8">
        <v>6204</v>
      </c>
      <c r="GJ11" s="8">
        <v>1485</v>
      </c>
      <c r="GK11" s="101">
        <f>IF(GI11=0,"N/A",GJ11/GI11)</f>
        <v>0.23936170212765959</v>
      </c>
      <c r="GL11" s="8">
        <v>61</v>
      </c>
      <c r="GM11" s="8">
        <v>0</v>
      </c>
      <c r="GN11" s="101">
        <f>IF(GL11=0,"N/A",GM11/GL11)</f>
        <v>0</v>
      </c>
    </row>
    <row r="12" spans="1:196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436</v>
      </c>
      <c r="F12" s="8">
        <v>369</v>
      </c>
      <c r="G12" s="187">
        <f>IF(E12=0,"N/A",F12/E12)</f>
        <v>0.84633027522935778</v>
      </c>
      <c r="H12" s="8">
        <v>705</v>
      </c>
      <c r="I12" s="8">
        <v>595</v>
      </c>
      <c r="J12" s="187">
        <f t="shared" ref="J12:J75" si="0">IF(H12=0,"N/A",I12/H12)</f>
        <v>0.84397163120567376</v>
      </c>
      <c r="K12" s="8">
        <v>0</v>
      </c>
      <c r="L12" s="8">
        <v>0</v>
      </c>
      <c r="M12" s="187" t="str">
        <f t="shared" ref="M12:M75" si="1">IF(K12=0,"N/A",L12/K12)</f>
        <v>N/A</v>
      </c>
      <c r="N12" s="8">
        <v>30</v>
      </c>
      <c r="O12" s="8">
        <v>30</v>
      </c>
      <c r="P12" s="182">
        <f t="shared" ref="P12:P75" si="2">IF(N12=0,"N/A",O12/N12)</f>
        <v>1</v>
      </c>
      <c r="Q12" s="8">
        <v>0</v>
      </c>
      <c r="R12" s="8">
        <v>0</v>
      </c>
      <c r="S12" s="182" t="str">
        <f t="shared" ref="S12:S75" si="3">IF(Q12=0, "N/A",R12/Q12)</f>
        <v>N/A</v>
      </c>
      <c r="T12" s="8">
        <v>1171</v>
      </c>
      <c r="U12" s="8">
        <v>994</v>
      </c>
      <c r="V12" s="187">
        <f t="shared" ref="V12:V75" si="4">IF(T12=0,"N/A",U12/T12)</f>
        <v>0.84884713919726729</v>
      </c>
      <c r="W12" s="8">
        <v>1171</v>
      </c>
      <c r="X12" s="8">
        <v>994</v>
      </c>
      <c r="Y12" s="187">
        <f t="shared" ref="Y12:Y75" si="5">IF(W12=0,"N/A",X12/W12)</f>
        <v>0.84884713919726729</v>
      </c>
      <c r="Z12" s="8">
        <v>0</v>
      </c>
      <c r="AA12" s="8">
        <v>0</v>
      </c>
      <c r="AB12" s="187" t="str">
        <f t="shared" ref="AB12:AB75" si="6">IF(Z12=0,"N/A",AA12/Z12)</f>
        <v>N/A</v>
      </c>
      <c r="AC12" s="8">
        <v>0</v>
      </c>
      <c r="AD12" s="8">
        <v>0</v>
      </c>
      <c r="AE12" s="182" t="str">
        <f t="shared" ref="AE12:AE75" si="7">IF(AC12=0,"N/A",AD12/AC12)</f>
        <v>N/A</v>
      </c>
      <c r="AF12" s="8">
        <v>0</v>
      </c>
      <c r="AG12" s="8">
        <v>0</v>
      </c>
      <c r="AH12" s="182" t="str">
        <f t="shared" ref="AH12:AH75" si="8">IF(AF12=0,"N/A",AG12/AF12)</f>
        <v>N/A</v>
      </c>
      <c r="AI12" s="8">
        <v>0</v>
      </c>
      <c r="AJ12" s="8">
        <v>0</v>
      </c>
      <c r="AK12" s="187" t="str">
        <f t="shared" ref="AK12:AK75" si="9">IF(AI12=0,"N/A",AJ12/AI12)</f>
        <v>N/A</v>
      </c>
      <c r="AL12" s="8">
        <v>0</v>
      </c>
      <c r="AM12" s="8">
        <v>0</v>
      </c>
      <c r="AN12" s="187" t="str">
        <f t="shared" ref="AN12:AN75" si="10">IF(AL12=0,"N/A",AM12/AL12)</f>
        <v>N/A</v>
      </c>
      <c r="AO12" s="8">
        <v>0</v>
      </c>
      <c r="AP12" s="8">
        <v>0</v>
      </c>
      <c r="AQ12" s="182" t="str">
        <f t="shared" ref="AQ12:AQ75" si="11">IF(AO12=0,"N/A",AP12/AO12)</f>
        <v>N/A</v>
      </c>
      <c r="AR12" s="8">
        <v>0</v>
      </c>
      <c r="AS12" s="8">
        <v>0</v>
      </c>
      <c r="AT12" s="182" t="str">
        <f t="shared" ref="AT12:AT75" si="12">IF(AR12=0,"N/A",AS12/AR12)</f>
        <v>N/A</v>
      </c>
      <c r="AU12" s="8">
        <v>0</v>
      </c>
      <c r="AV12" s="8">
        <v>0</v>
      </c>
      <c r="AW12" s="187" t="str">
        <f t="shared" ref="AW12:AW75" si="13">IF(AU12=0,"N/A",AV12/AU12)</f>
        <v>N/A</v>
      </c>
      <c r="AX12" s="8">
        <v>1103</v>
      </c>
      <c r="AY12" s="8">
        <v>684</v>
      </c>
      <c r="AZ12" s="187">
        <f t="shared" ref="AZ12:AZ75" si="14">IF(AX12=0,"N/A",AY12/AX12)</f>
        <v>0.62012692656391655</v>
      </c>
      <c r="BA12" s="8">
        <v>444</v>
      </c>
      <c r="BB12" s="8">
        <v>330</v>
      </c>
      <c r="BC12" s="187">
        <f t="shared" ref="BC12:BC75" si="15">IF(BA12=0,"N/A",BB12/BA12)</f>
        <v>0.7432432432432432</v>
      </c>
      <c r="BD12" s="8">
        <v>324</v>
      </c>
      <c r="BE12" s="8">
        <v>238</v>
      </c>
      <c r="BF12" s="182">
        <f t="shared" ref="BF12:BF75" si="16">IF(BD12=0,"N/A",BE12/BD12)</f>
        <v>0.73456790123456794</v>
      </c>
      <c r="BG12" s="8">
        <v>0</v>
      </c>
      <c r="BH12" s="8">
        <v>0</v>
      </c>
      <c r="BI12" s="182" t="str">
        <f t="shared" ref="BI12:BI75" si="17">IF(BG12=0,"N/A",BH12/BG12)</f>
        <v>N/A</v>
      </c>
      <c r="BJ12" s="8">
        <v>1372</v>
      </c>
      <c r="BK12" s="8">
        <v>1362</v>
      </c>
      <c r="BL12" s="187">
        <f t="shared" ref="BL12:BL75" si="18">IF(BJ12=0,"N/A",BK12/BJ12)</f>
        <v>0.99271137026239065</v>
      </c>
      <c r="BM12" s="8">
        <v>3243</v>
      </c>
      <c r="BN12" s="8">
        <v>2614</v>
      </c>
      <c r="BO12" s="187">
        <f t="shared" ref="BO12:BO75" si="19">IF(BM12=0,"N/A",BN12/BM12)</f>
        <v>0.80604378661732967</v>
      </c>
      <c r="BP12" s="8">
        <v>0</v>
      </c>
      <c r="BQ12" s="8">
        <v>0</v>
      </c>
      <c r="BR12" s="187" t="str">
        <f t="shared" ref="BR12:BR75" si="20">IF(BP12=0,"N/A",BQ12/BP12)</f>
        <v>N/A</v>
      </c>
      <c r="BS12" s="8">
        <v>3243</v>
      </c>
      <c r="BT12" s="8">
        <v>2614</v>
      </c>
      <c r="BU12" s="187">
        <f t="shared" ref="BU12:BU75" si="21">IF(BS12=0,"N/A",BT12/BS12)</f>
        <v>0.80604378661732967</v>
      </c>
      <c r="BV12" s="8">
        <v>4414</v>
      </c>
      <c r="BW12" s="8">
        <v>3608</v>
      </c>
      <c r="BX12" s="187">
        <f t="shared" ref="BX12:BX75" si="22">IF(BV12=0,"N/A",BW12/BV12)</f>
        <v>0.81739918441323067</v>
      </c>
      <c r="BY12" s="8">
        <v>7520</v>
      </c>
      <c r="BZ12" s="8">
        <v>4400</v>
      </c>
      <c r="CA12" s="322">
        <f t="shared" ref="CA12:CA75" si="23">IF(BY12=0,"N/A",BZ12/BY12)</f>
        <v>0.58510638297872342</v>
      </c>
      <c r="CB12" s="8">
        <v>9250</v>
      </c>
      <c r="CC12" s="8">
        <v>5898</v>
      </c>
      <c r="CD12" s="322">
        <f t="shared" ref="CD12:CD75" si="24">IF(CB12=0,"N/A",CC12/CB12)</f>
        <v>0.63762162162162161</v>
      </c>
      <c r="CE12" s="8">
        <v>3840</v>
      </c>
      <c r="CF12" s="8">
        <v>2560</v>
      </c>
      <c r="CG12" s="322">
        <f t="shared" ref="CG12:CG75" si="25">IF(CE12=0,"N/A",CF12/CE12)</f>
        <v>0.66666666666666663</v>
      </c>
      <c r="CH12" s="8">
        <v>650</v>
      </c>
      <c r="CI12" s="8">
        <v>138</v>
      </c>
      <c r="CJ12" s="187">
        <f t="shared" ref="CJ12:CJ75" si="26">IF(CH12=0,"N/A",CI12/CH12)</f>
        <v>0.21230769230769231</v>
      </c>
      <c r="CK12" s="8">
        <v>4490</v>
      </c>
      <c r="CL12" s="8">
        <v>2698</v>
      </c>
      <c r="CM12" s="322">
        <f t="shared" ref="CM12:CM75" si="27">IF(CK12=0,"N/A",CL12/CK12)</f>
        <v>0.60089086859688201</v>
      </c>
      <c r="CN12" s="8">
        <v>1725</v>
      </c>
      <c r="CO12" s="8">
        <v>907</v>
      </c>
      <c r="CP12" s="322">
        <f t="shared" ref="CP12:CP75" si="28">IF(CN12=0,"N/A",CO12/CN12)</f>
        <v>0.52579710144927538</v>
      </c>
      <c r="CQ12" s="8">
        <v>600</v>
      </c>
      <c r="CR12" s="8">
        <v>317</v>
      </c>
      <c r="CS12" s="322">
        <f t="shared" ref="CS12:CS75" si="29">IF(CQ12=0,"N/A",CR12/CQ12)</f>
        <v>0.52833333333333332</v>
      </c>
      <c r="CT12" s="8">
        <v>23585</v>
      </c>
      <c r="CU12" s="8">
        <v>14220</v>
      </c>
      <c r="CV12" s="322">
        <f t="shared" ref="CV12:CV75" si="30">IF(CT12=0,"N/A",CU12/CT12)</f>
        <v>0.60292558829764686</v>
      </c>
      <c r="CW12" s="8">
        <v>27999</v>
      </c>
      <c r="CX12" s="8">
        <v>17828</v>
      </c>
      <c r="CY12" s="322">
        <f t="shared" ref="CY12:CY75" si="31">CX12/CW12</f>
        <v>0.63673702632236862</v>
      </c>
      <c r="CZ12" s="8">
        <v>2079</v>
      </c>
      <c r="DA12" s="8">
        <v>1175</v>
      </c>
      <c r="DB12" s="182">
        <f t="shared" ref="DB12:DB75" si="32">IF(CZ12=0,"N/A",DA12/CZ12)</f>
        <v>0.56517556517556522</v>
      </c>
      <c r="DC12" s="8">
        <v>600</v>
      </c>
      <c r="DD12" s="8">
        <v>317</v>
      </c>
      <c r="DE12" s="182">
        <f t="shared" ref="DE12:DE75" si="33">IF(DC12=0,"N/A",DD12/DC12)</f>
        <v>0.52833333333333332</v>
      </c>
      <c r="DF12" s="8">
        <v>12509</v>
      </c>
      <c r="DG12" s="8">
        <v>7885</v>
      </c>
      <c r="DH12" s="322">
        <f t="shared" ref="DH12:DH75" si="34">DG12/DF12</f>
        <v>0.63034615077144451</v>
      </c>
      <c r="DI12" s="63">
        <v>0.97</v>
      </c>
      <c r="DJ12" s="101">
        <v>0.93695271453590201</v>
      </c>
      <c r="DK12" s="101">
        <f t="shared" ref="DK12:DK75" si="35">DJ12/DI12</f>
        <v>0.96593063354216702</v>
      </c>
      <c r="DL12" s="63">
        <v>0.91</v>
      </c>
      <c r="DM12" s="101">
        <v>0.97878787878787898</v>
      </c>
      <c r="DN12" s="101">
        <f t="shared" ref="DN12:DN75" si="36">IF(DL12=" ","N/A",DM12/DL12)</f>
        <v>1.0755910755910758</v>
      </c>
      <c r="DO12" s="63">
        <v>0.94</v>
      </c>
      <c r="DP12" s="101">
        <v>0.94223412394797201</v>
      </c>
      <c r="DQ12" s="101">
        <f t="shared" ref="DQ12:DQ75" si="37">DP12/DO12</f>
        <v>1.0023767276042257</v>
      </c>
      <c r="DR12" s="63">
        <v>0.97</v>
      </c>
      <c r="DS12" s="101">
        <v>0.92731829573934799</v>
      </c>
      <c r="DT12" s="101">
        <f t="shared" ref="DT12:DT75" si="38">DS12/DR12</f>
        <v>0.95599824303025571</v>
      </c>
      <c r="DU12" s="63">
        <v>0.92</v>
      </c>
      <c r="DV12" s="101">
        <v>0.97983193277310898</v>
      </c>
      <c r="DW12" s="101">
        <f t="shared" ref="DW12:DW75" si="39">IF(DU12=" ","N/A",DV12/DU12)</f>
        <v>1.065034709535988</v>
      </c>
      <c r="DX12" s="63">
        <v>0.94500000000000006</v>
      </c>
      <c r="DY12" s="101">
        <v>0.95875251509054304</v>
      </c>
      <c r="DZ12" s="101">
        <f t="shared" ref="DZ12:DZ75" si="40">DY12/DX12</f>
        <v>1.0145529260217385</v>
      </c>
      <c r="EA12" s="63">
        <v>0.97</v>
      </c>
      <c r="EB12" s="101">
        <v>0.93551994036526298</v>
      </c>
      <c r="EC12" s="101">
        <f t="shared" ref="EC12:EC75" si="41">EB12/EA12</f>
        <v>0.96445354676831241</v>
      </c>
      <c r="ED12" s="63">
        <v>0.91500000000000004</v>
      </c>
      <c r="EE12" s="101">
        <v>0.979459459459459</v>
      </c>
      <c r="EF12" s="101">
        <f t="shared" ref="EF12:EF75" si="42">IF(ED12=" ","N/A",EE12/ED12)</f>
        <v>1.0704474966770043</v>
      </c>
      <c r="EG12" s="63">
        <v>0.9425</v>
      </c>
      <c r="EH12" s="101">
        <v>0.94678492239467804</v>
      </c>
      <c r="EI12" s="101">
        <f t="shared" ref="EI12:EI75" si="43">EH12/EG12</f>
        <v>1.004546336758279</v>
      </c>
      <c r="EJ12" s="63">
        <v>0.93</v>
      </c>
      <c r="EK12" s="101">
        <v>0.90977961432506904</v>
      </c>
      <c r="EL12" s="101">
        <f t="shared" ref="EL12:EL75" si="44">EK12/EJ12</f>
        <v>0.97825764981190211</v>
      </c>
      <c r="EM12" s="63">
        <v>0.24</v>
      </c>
      <c r="EN12" s="101">
        <v>0.33879310344827601</v>
      </c>
      <c r="EO12" s="101">
        <f t="shared" ref="EO12:EO75" si="45">IF(EM12=" ","N/A",EN12/EM12)</f>
        <v>1.4116379310344835</v>
      </c>
      <c r="EP12" s="63">
        <v>0.58499999999999996</v>
      </c>
      <c r="EQ12" s="101">
        <v>0.63030942334739803</v>
      </c>
      <c r="ER12" s="101">
        <f t="shared" ref="ER12:ER75" si="46">EQ12/EP12</f>
        <v>1.077452005722048</v>
      </c>
      <c r="ES12" s="63">
        <v>0.95</v>
      </c>
      <c r="ET12" s="101">
        <v>0.91672533440611503</v>
      </c>
      <c r="EU12" s="101">
        <f t="shared" ref="EU12:EU75" si="47">ET12/ES12</f>
        <v>0.9649740362169632</v>
      </c>
      <c r="EV12" s="63">
        <v>0.57750000000000001</v>
      </c>
      <c r="EW12" s="101">
        <v>0.41395053899809803</v>
      </c>
      <c r="EX12" s="101">
        <f t="shared" ref="EX12:EX75" si="48">EW12/EV12</f>
        <v>0.71679747012657669</v>
      </c>
      <c r="EY12" s="63">
        <v>0.76374999999999993</v>
      </c>
      <c r="EZ12" s="101">
        <v>0.69435719093560699</v>
      </c>
      <c r="FA12" s="101">
        <f t="shared" ref="FA12:FA75" si="49">EZ12/EY12</f>
        <v>0.90914198485840536</v>
      </c>
      <c r="FB12" s="63">
        <v>0.95</v>
      </c>
      <c r="FC12" s="101">
        <v>0.76086956521739102</v>
      </c>
      <c r="FD12" s="101">
        <f t="shared" ref="FD12:FD75" si="50">IF(FB12= " ","N/A",FC12/FB12)</f>
        <v>0.80091533180778007</v>
      </c>
      <c r="FE12" s="63">
        <v>0.28000000000000003</v>
      </c>
      <c r="FF12" s="101">
        <v>0.45078125000000002</v>
      </c>
      <c r="FG12" s="101">
        <f t="shared" ref="FG12:FG75" si="51">IF(FE12=" ","N/A",FF12/FE12)</f>
        <v>1.6099330357142856</v>
      </c>
      <c r="FH12" s="63">
        <v>0.61499999999999999</v>
      </c>
      <c r="FI12" s="101">
        <v>0.46664195700518901</v>
      </c>
      <c r="FJ12" s="101">
        <f t="shared" ref="FJ12:FJ75" si="52">FI12/FH12</f>
        <v>0.75876740976453494</v>
      </c>
      <c r="FK12" s="54">
        <v>0.9</v>
      </c>
      <c r="FL12" s="101">
        <v>0.86553191489361703</v>
      </c>
      <c r="FM12" s="101">
        <f t="shared" ref="FM12:FM75" si="53">IF(FK12=0,"N/A",FL12/FK12)</f>
        <v>0.96170212765957441</v>
      </c>
      <c r="FN12" s="54">
        <v>0.61009999999999998</v>
      </c>
      <c r="FO12" s="101">
        <v>0.82018927444794898</v>
      </c>
      <c r="FP12" s="101">
        <f t="shared" ref="FP12:FP75" si="54">FO12/FN12</f>
        <v>1.3443521954563991</v>
      </c>
      <c r="FQ12" s="64">
        <v>1149</v>
      </c>
      <c r="FR12" s="8">
        <v>99</v>
      </c>
      <c r="FS12" s="92">
        <f t="shared" ref="FS12:FS75" si="55">FR12/FQ12</f>
        <v>8.6161879895561358E-2</v>
      </c>
      <c r="FT12" s="64">
        <v>222</v>
      </c>
      <c r="FU12" s="8">
        <v>32</v>
      </c>
      <c r="FV12" s="92">
        <f t="shared" ref="FV12:FV75" si="56">FU12/FT12</f>
        <v>0.14414414414414414</v>
      </c>
      <c r="FW12" s="64">
        <v>1371</v>
      </c>
      <c r="FX12" s="8">
        <v>131</v>
      </c>
      <c r="FY12" s="92">
        <f t="shared" ref="FY12:FY75" si="57">FX12/FW12</f>
        <v>9.5550692924872352E-2</v>
      </c>
      <c r="FZ12" s="64">
        <v>18247</v>
      </c>
      <c r="GA12" s="8">
        <v>8899</v>
      </c>
      <c r="GB12" s="92">
        <f t="shared" ref="GB12:GB75" si="58">GA12/FZ12</f>
        <v>0.48769660766153339</v>
      </c>
      <c r="GC12" s="64">
        <v>19618</v>
      </c>
      <c r="GD12" s="8">
        <v>9030</v>
      </c>
      <c r="GE12" s="92">
        <f t="shared" ref="GE12:GE75" si="59">GD12/GC12</f>
        <v>0.46029156896727497</v>
      </c>
      <c r="GF12" s="64">
        <v>595</v>
      </c>
      <c r="GG12" s="8">
        <v>1</v>
      </c>
      <c r="GH12" s="101">
        <f t="shared" ref="GH12:GH75" si="60">IF(GF12=0,"N/A",GG12/GF12)</f>
        <v>1.6806722689075631E-3</v>
      </c>
      <c r="GI12" s="8">
        <v>1632</v>
      </c>
      <c r="GJ12" s="8">
        <v>576</v>
      </c>
      <c r="GK12" s="101">
        <f t="shared" ref="GK12:GK75" si="61">IF(GI12=0,"N/A",GJ12/GI12)</f>
        <v>0.35294117647058826</v>
      </c>
      <c r="GL12" s="8">
        <v>367</v>
      </c>
      <c r="GM12" s="8">
        <v>149</v>
      </c>
      <c r="GN12" s="101">
        <f t="shared" ref="GN12:GN75" si="62">IF(GL12=0,"N/A",GM12/GL12)</f>
        <v>0.40599455040871935</v>
      </c>
    </row>
    <row r="13" spans="1:196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1293</v>
      </c>
      <c r="F13" s="8">
        <v>1005</v>
      </c>
      <c r="G13" s="187">
        <f t="shared" ref="G13:G76" si="63">IF(E13=0,"N/A",F13/E13)</f>
        <v>0.77726218097447797</v>
      </c>
      <c r="H13" s="8">
        <v>1192</v>
      </c>
      <c r="I13" s="8">
        <v>952</v>
      </c>
      <c r="J13" s="187">
        <f t="shared" si="0"/>
        <v>0.79865771812080533</v>
      </c>
      <c r="K13" s="8">
        <v>0</v>
      </c>
      <c r="L13" s="8">
        <v>0</v>
      </c>
      <c r="M13" s="187" t="str">
        <f t="shared" si="1"/>
        <v>N/A</v>
      </c>
      <c r="N13" s="8">
        <v>0</v>
      </c>
      <c r="O13" s="8">
        <v>0</v>
      </c>
      <c r="P13" s="182" t="str">
        <f t="shared" si="2"/>
        <v>N/A</v>
      </c>
      <c r="Q13" s="8">
        <v>0</v>
      </c>
      <c r="R13" s="8">
        <v>0</v>
      </c>
      <c r="S13" s="182" t="str">
        <f t="shared" si="3"/>
        <v>N/A</v>
      </c>
      <c r="T13" s="8">
        <v>2485</v>
      </c>
      <c r="U13" s="8">
        <v>1957</v>
      </c>
      <c r="V13" s="187">
        <f t="shared" si="4"/>
        <v>0.78752515090543262</v>
      </c>
      <c r="W13" s="8">
        <v>2485</v>
      </c>
      <c r="X13" s="8">
        <v>1957</v>
      </c>
      <c r="Y13" s="187">
        <f t="shared" si="5"/>
        <v>0.78752515090543262</v>
      </c>
      <c r="Z13" s="8">
        <v>90</v>
      </c>
      <c r="AA13" s="8">
        <v>20</v>
      </c>
      <c r="AB13" s="187">
        <f t="shared" si="6"/>
        <v>0.22222222222222221</v>
      </c>
      <c r="AC13" s="8">
        <v>45</v>
      </c>
      <c r="AD13" s="8">
        <v>56</v>
      </c>
      <c r="AE13" s="182">
        <f t="shared" si="7"/>
        <v>1.2444444444444445</v>
      </c>
      <c r="AF13" s="8">
        <v>0</v>
      </c>
      <c r="AG13" s="8">
        <v>0</v>
      </c>
      <c r="AH13" s="182" t="str">
        <f t="shared" si="8"/>
        <v>N/A</v>
      </c>
      <c r="AI13" s="8">
        <v>135</v>
      </c>
      <c r="AJ13" s="8">
        <v>76</v>
      </c>
      <c r="AK13" s="187">
        <f t="shared" si="9"/>
        <v>0.562962962962963</v>
      </c>
      <c r="AL13" s="8">
        <v>0</v>
      </c>
      <c r="AM13" s="8">
        <v>0</v>
      </c>
      <c r="AN13" s="187" t="str">
        <f t="shared" si="10"/>
        <v>N/A</v>
      </c>
      <c r="AO13" s="8">
        <v>0</v>
      </c>
      <c r="AP13" s="8">
        <v>0</v>
      </c>
      <c r="AQ13" s="182" t="str">
        <f t="shared" si="11"/>
        <v>N/A</v>
      </c>
      <c r="AR13" s="8">
        <v>0</v>
      </c>
      <c r="AS13" s="8">
        <v>0</v>
      </c>
      <c r="AT13" s="182" t="str">
        <f t="shared" si="12"/>
        <v>N/A</v>
      </c>
      <c r="AU13" s="8">
        <v>0</v>
      </c>
      <c r="AV13" s="8">
        <v>0</v>
      </c>
      <c r="AW13" s="187" t="str">
        <f t="shared" si="13"/>
        <v>N/A</v>
      </c>
      <c r="AX13" s="8">
        <v>898</v>
      </c>
      <c r="AY13" s="8">
        <v>558</v>
      </c>
      <c r="AZ13" s="187">
        <f t="shared" si="14"/>
        <v>0.62138084632516699</v>
      </c>
      <c r="BA13" s="8">
        <v>400</v>
      </c>
      <c r="BB13" s="8">
        <v>391</v>
      </c>
      <c r="BC13" s="187">
        <f t="shared" si="15"/>
        <v>0.97750000000000004</v>
      </c>
      <c r="BD13" s="8">
        <v>33</v>
      </c>
      <c r="BE13" s="8">
        <v>18</v>
      </c>
      <c r="BF13" s="182">
        <f t="shared" si="16"/>
        <v>0.54545454545454541</v>
      </c>
      <c r="BG13" s="8">
        <v>0</v>
      </c>
      <c r="BH13" s="8">
        <v>0</v>
      </c>
      <c r="BI13" s="182" t="str">
        <f t="shared" si="17"/>
        <v>N/A</v>
      </c>
      <c r="BJ13" s="8">
        <v>1480</v>
      </c>
      <c r="BK13" s="8">
        <v>1500</v>
      </c>
      <c r="BL13" s="187">
        <f t="shared" si="18"/>
        <v>1.0135135135135136</v>
      </c>
      <c r="BM13" s="8">
        <v>2811</v>
      </c>
      <c r="BN13" s="8">
        <v>2467</v>
      </c>
      <c r="BO13" s="187">
        <f t="shared" si="19"/>
        <v>0.87762362148701534</v>
      </c>
      <c r="BP13" s="8">
        <v>0</v>
      </c>
      <c r="BQ13" s="8">
        <v>0</v>
      </c>
      <c r="BR13" s="187" t="str">
        <f t="shared" si="20"/>
        <v>N/A</v>
      </c>
      <c r="BS13" s="8">
        <v>2946</v>
      </c>
      <c r="BT13" s="8">
        <v>2543</v>
      </c>
      <c r="BU13" s="187">
        <f t="shared" si="21"/>
        <v>0.863204344874406</v>
      </c>
      <c r="BV13" s="8">
        <v>5431</v>
      </c>
      <c r="BW13" s="8">
        <v>4500</v>
      </c>
      <c r="BX13" s="187">
        <f t="shared" si="22"/>
        <v>0.82857668937580553</v>
      </c>
      <c r="BY13" s="8">
        <v>10560</v>
      </c>
      <c r="BZ13" s="8">
        <v>4400</v>
      </c>
      <c r="CA13" s="322">
        <f t="shared" si="23"/>
        <v>0.41666666666666669</v>
      </c>
      <c r="CB13" s="8">
        <v>10470</v>
      </c>
      <c r="CC13" s="8">
        <v>4944</v>
      </c>
      <c r="CD13" s="322">
        <f t="shared" si="24"/>
        <v>0.47220630372492839</v>
      </c>
      <c r="CE13" s="8">
        <v>7680</v>
      </c>
      <c r="CF13" s="8">
        <v>4480</v>
      </c>
      <c r="CG13" s="322">
        <f t="shared" si="25"/>
        <v>0.58333333333333337</v>
      </c>
      <c r="CH13" s="8">
        <v>1320</v>
      </c>
      <c r="CI13" s="8">
        <v>1018</v>
      </c>
      <c r="CJ13" s="187">
        <f t="shared" si="26"/>
        <v>0.77121212121212124</v>
      </c>
      <c r="CK13" s="8">
        <v>9000</v>
      </c>
      <c r="CL13" s="8">
        <v>5498</v>
      </c>
      <c r="CM13" s="322">
        <f t="shared" si="27"/>
        <v>0.61088888888888893</v>
      </c>
      <c r="CN13" s="8">
        <v>1725</v>
      </c>
      <c r="CO13" s="8">
        <v>1448</v>
      </c>
      <c r="CP13" s="322">
        <f t="shared" si="28"/>
        <v>0.83942028985507244</v>
      </c>
      <c r="CQ13" s="8">
        <v>600</v>
      </c>
      <c r="CR13" s="8">
        <v>651</v>
      </c>
      <c r="CS13" s="322">
        <f t="shared" si="29"/>
        <v>1.085</v>
      </c>
      <c r="CT13" s="8">
        <v>32355</v>
      </c>
      <c r="CU13" s="8">
        <v>16941</v>
      </c>
      <c r="CV13" s="322">
        <f t="shared" si="30"/>
        <v>0.52359758924432087</v>
      </c>
      <c r="CW13" s="8">
        <v>37786</v>
      </c>
      <c r="CX13" s="8">
        <v>21441</v>
      </c>
      <c r="CY13" s="322">
        <f t="shared" si="31"/>
        <v>0.56743238236383842</v>
      </c>
      <c r="CZ13" s="8">
        <v>1803</v>
      </c>
      <c r="DA13" s="8">
        <v>1522</v>
      </c>
      <c r="DB13" s="182">
        <f t="shared" si="32"/>
        <v>0.84414864115363286</v>
      </c>
      <c r="DC13" s="8">
        <v>600</v>
      </c>
      <c r="DD13" s="8">
        <v>651</v>
      </c>
      <c r="DE13" s="182">
        <f t="shared" si="33"/>
        <v>1.085</v>
      </c>
      <c r="DF13" s="8">
        <v>19832</v>
      </c>
      <c r="DG13" s="8">
        <v>10223</v>
      </c>
      <c r="DH13" s="322">
        <f t="shared" si="34"/>
        <v>0.51548003227107708</v>
      </c>
      <c r="DI13" s="63">
        <v>0.77</v>
      </c>
      <c r="DJ13" s="101">
        <v>0.96189591078066905</v>
      </c>
      <c r="DK13" s="101">
        <f t="shared" si="35"/>
        <v>1.2492154685463235</v>
      </c>
      <c r="DL13" s="63">
        <v>0.49</v>
      </c>
      <c r="DM13" s="101">
        <v>0.82352941176470595</v>
      </c>
      <c r="DN13" s="101">
        <f t="shared" si="36"/>
        <v>1.6806722689075633</v>
      </c>
      <c r="DO13" s="63">
        <v>0.63</v>
      </c>
      <c r="DP13" s="101">
        <v>0.94062131340935895</v>
      </c>
      <c r="DQ13" s="101">
        <f t="shared" si="37"/>
        <v>1.4930497038243793</v>
      </c>
      <c r="DR13" s="63">
        <v>0.83</v>
      </c>
      <c r="DS13" s="101">
        <v>0.91840796019900495</v>
      </c>
      <c r="DT13" s="101">
        <f t="shared" si="38"/>
        <v>1.1065156146975963</v>
      </c>
      <c r="DU13" s="63">
        <v>0.67</v>
      </c>
      <c r="DV13" s="101">
        <v>0.80252100840336105</v>
      </c>
      <c r="DW13" s="101">
        <f t="shared" si="39"/>
        <v>1.1977925498557627</v>
      </c>
      <c r="DX13" s="63">
        <v>0.75</v>
      </c>
      <c r="DY13" s="101">
        <v>0.862033725089423</v>
      </c>
      <c r="DZ13" s="101">
        <f t="shared" si="40"/>
        <v>1.1493783001192306</v>
      </c>
      <c r="EA13" s="63">
        <v>0.8</v>
      </c>
      <c r="EB13" s="101">
        <v>0.94805194805194803</v>
      </c>
      <c r="EC13" s="101">
        <f t="shared" si="41"/>
        <v>1.1850649350649349</v>
      </c>
      <c r="ED13" s="63">
        <v>0.58000000000000007</v>
      </c>
      <c r="EE13" s="101">
        <v>0.80863737900223398</v>
      </c>
      <c r="EF13" s="101">
        <f t="shared" si="42"/>
        <v>1.3942023775900585</v>
      </c>
      <c r="EG13" s="63">
        <v>0.69000000000000006</v>
      </c>
      <c r="EH13" s="101">
        <v>0.90644444444444405</v>
      </c>
      <c r="EI13" s="101">
        <f t="shared" si="43"/>
        <v>1.3136876006441216</v>
      </c>
      <c r="EJ13" s="63">
        <v>0.89</v>
      </c>
      <c r="EK13" s="101">
        <v>0.85572509614191805</v>
      </c>
      <c r="EL13" s="101">
        <f t="shared" si="44"/>
        <v>0.96148887206957079</v>
      </c>
      <c r="EM13" s="63">
        <v>0.26</v>
      </c>
      <c r="EN13" s="101">
        <v>0.40247747747747697</v>
      </c>
      <c r="EO13" s="101">
        <f t="shared" si="45"/>
        <v>1.547990297990296</v>
      </c>
      <c r="EP13" s="63">
        <v>0.57499999999999996</v>
      </c>
      <c r="EQ13" s="101">
        <v>0.61814532790272103</v>
      </c>
      <c r="ER13" s="101">
        <f t="shared" si="46"/>
        <v>1.0750353528742975</v>
      </c>
      <c r="ES13" s="63">
        <v>0.84499999999999997</v>
      </c>
      <c r="ET13" s="101">
        <v>0.88170796933499695</v>
      </c>
      <c r="EU13" s="101">
        <f t="shared" si="47"/>
        <v>1.0434413838283989</v>
      </c>
      <c r="EV13" s="63">
        <v>0.42000000000000004</v>
      </c>
      <c r="EW13" s="101">
        <v>0.45583488212853401</v>
      </c>
      <c r="EX13" s="101">
        <f t="shared" si="48"/>
        <v>1.0853211479250808</v>
      </c>
      <c r="EY13" s="63">
        <v>0.63250000000000006</v>
      </c>
      <c r="EZ13" s="101">
        <v>0.67865304789888503</v>
      </c>
      <c r="FA13" s="101">
        <f t="shared" si="49"/>
        <v>1.0729692456899367</v>
      </c>
      <c r="FB13" s="63">
        <v>0.82</v>
      </c>
      <c r="FC13" s="101">
        <v>0.70726915520628697</v>
      </c>
      <c r="FD13" s="101">
        <f t="shared" si="50"/>
        <v>0.86252336000766705</v>
      </c>
      <c r="FE13" s="63">
        <v>0.27</v>
      </c>
      <c r="FF13" s="101">
        <v>0.54441964285714295</v>
      </c>
      <c r="FG13" s="101">
        <f t="shared" si="51"/>
        <v>2.0163690476190479</v>
      </c>
      <c r="FH13" s="63">
        <v>0.54499999999999993</v>
      </c>
      <c r="FI13" s="101">
        <v>0.57457257184430699</v>
      </c>
      <c r="FJ13" s="101">
        <f t="shared" si="52"/>
        <v>1.054261599714325</v>
      </c>
      <c r="FK13" s="54">
        <v>0.83593109105824448</v>
      </c>
      <c r="FL13" s="101">
        <v>0.85611038107753001</v>
      </c>
      <c r="FM13" s="101">
        <f t="shared" si="53"/>
        <v>1.0241398965000088</v>
      </c>
      <c r="FN13" s="54">
        <v>0.61009999999999998</v>
      </c>
      <c r="FO13" s="101">
        <v>0.95084485407066099</v>
      </c>
      <c r="FP13" s="101">
        <f t="shared" si="54"/>
        <v>1.5585065629743666</v>
      </c>
      <c r="FQ13" s="64">
        <v>1167</v>
      </c>
      <c r="FR13" s="8">
        <v>110</v>
      </c>
      <c r="FS13" s="92">
        <f t="shared" si="55"/>
        <v>9.4258783204798635E-2</v>
      </c>
      <c r="FT13" s="64">
        <v>326</v>
      </c>
      <c r="FU13" s="8">
        <v>149</v>
      </c>
      <c r="FV13" s="92">
        <f t="shared" si="56"/>
        <v>0.45705521472392641</v>
      </c>
      <c r="FW13" s="64">
        <v>1493</v>
      </c>
      <c r="FX13" s="8">
        <v>259</v>
      </c>
      <c r="FY13" s="92">
        <f t="shared" si="57"/>
        <v>0.17347622237106497</v>
      </c>
      <c r="FZ13" s="64">
        <v>15220</v>
      </c>
      <c r="GA13" s="8">
        <v>5119</v>
      </c>
      <c r="GB13" s="92">
        <f t="shared" si="58"/>
        <v>0.33633377135348225</v>
      </c>
      <c r="GC13" s="64">
        <v>16713</v>
      </c>
      <c r="GD13" s="8">
        <v>5378</v>
      </c>
      <c r="GE13" s="92">
        <f t="shared" si="59"/>
        <v>0.32178543648656732</v>
      </c>
      <c r="GF13" s="64">
        <v>597</v>
      </c>
      <c r="GG13" s="8">
        <v>0</v>
      </c>
      <c r="GH13" s="101">
        <f t="shared" si="60"/>
        <v>0</v>
      </c>
      <c r="GI13" s="8">
        <v>1338</v>
      </c>
      <c r="GJ13" s="8">
        <v>600</v>
      </c>
      <c r="GK13" s="101">
        <f t="shared" si="61"/>
        <v>0.44843049327354262</v>
      </c>
      <c r="GL13" s="8">
        <v>366</v>
      </c>
      <c r="GM13" s="8">
        <v>123</v>
      </c>
      <c r="GN13" s="101">
        <f t="shared" si="62"/>
        <v>0.33606557377049179</v>
      </c>
    </row>
    <row r="14" spans="1:196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1309</v>
      </c>
      <c r="F14" s="8">
        <v>1156</v>
      </c>
      <c r="G14" s="187">
        <f t="shared" si="63"/>
        <v>0.88311688311688308</v>
      </c>
      <c r="H14" s="8">
        <v>643</v>
      </c>
      <c r="I14" s="8">
        <v>511</v>
      </c>
      <c r="J14" s="187">
        <f t="shared" si="0"/>
        <v>0.79471228615863143</v>
      </c>
      <c r="K14" s="8">
        <v>0</v>
      </c>
      <c r="L14" s="8">
        <v>0</v>
      </c>
      <c r="M14" s="187" t="str">
        <f t="shared" si="1"/>
        <v>N/A</v>
      </c>
      <c r="N14" s="8">
        <v>0</v>
      </c>
      <c r="O14" s="8">
        <v>0</v>
      </c>
      <c r="P14" s="182" t="str">
        <f t="shared" si="2"/>
        <v>N/A</v>
      </c>
      <c r="Q14" s="8">
        <v>0</v>
      </c>
      <c r="R14" s="8">
        <v>0</v>
      </c>
      <c r="S14" s="182" t="str">
        <f t="shared" si="3"/>
        <v>N/A</v>
      </c>
      <c r="T14" s="8">
        <v>1952</v>
      </c>
      <c r="U14" s="8">
        <v>1667</v>
      </c>
      <c r="V14" s="187">
        <f t="shared" si="4"/>
        <v>0.85399590163934425</v>
      </c>
      <c r="W14" s="8">
        <v>1952</v>
      </c>
      <c r="X14" s="8">
        <v>1667</v>
      </c>
      <c r="Y14" s="187">
        <f t="shared" si="5"/>
        <v>0.85399590163934425</v>
      </c>
      <c r="Z14" s="8">
        <v>1372</v>
      </c>
      <c r="AA14" s="8">
        <v>1094</v>
      </c>
      <c r="AB14" s="187">
        <f t="shared" si="6"/>
        <v>0.79737609329446069</v>
      </c>
      <c r="AC14" s="8">
        <v>34</v>
      </c>
      <c r="AD14" s="8">
        <v>63</v>
      </c>
      <c r="AE14" s="182">
        <f t="shared" si="7"/>
        <v>1.8529411764705883</v>
      </c>
      <c r="AF14" s="8">
        <v>15</v>
      </c>
      <c r="AG14" s="8">
        <v>19</v>
      </c>
      <c r="AH14" s="182">
        <f t="shared" si="8"/>
        <v>1.2666666666666666</v>
      </c>
      <c r="AI14" s="8">
        <v>1421</v>
      </c>
      <c r="AJ14" s="8">
        <v>1176</v>
      </c>
      <c r="AK14" s="187">
        <f t="shared" si="9"/>
        <v>0.82758620689655171</v>
      </c>
      <c r="AL14" s="8">
        <v>0</v>
      </c>
      <c r="AM14" s="8">
        <v>0</v>
      </c>
      <c r="AN14" s="187" t="str">
        <f t="shared" si="10"/>
        <v>N/A</v>
      </c>
      <c r="AO14" s="8">
        <v>0</v>
      </c>
      <c r="AP14" s="8">
        <v>0</v>
      </c>
      <c r="AQ14" s="182" t="str">
        <f t="shared" si="11"/>
        <v>N/A</v>
      </c>
      <c r="AR14" s="8">
        <v>30</v>
      </c>
      <c r="AS14" s="8">
        <v>0</v>
      </c>
      <c r="AT14" s="182">
        <f t="shared" si="12"/>
        <v>0</v>
      </c>
      <c r="AU14" s="8">
        <v>30</v>
      </c>
      <c r="AV14" s="8">
        <v>0</v>
      </c>
      <c r="AW14" s="187">
        <f t="shared" si="13"/>
        <v>0</v>
      </c>
      <c r="AX14" s="8">
        <v>402</v>
      </c>
      <c r="AY14" s="8">
        <v>392</v>
      </c>
      <c r="AZ14" s="187">
        <f t="shared" si="14"/>
        <v>0.97512437810945274</v>
      </c>
      <c r="BA14" s="8">
        <v>534</v>
      </c>
      <c r="BB14" s="8">
        <v>350</v>
      </c>
      <c r="BC14" s="187">
        <f t="shared" si="15"/>
        <v>0.65543071161048694</v>
      </c>
      <c r="BD14" s="8">
        <v>0</v>
      </c>
      <c r="BE14" s="8">
        <v>0</v>
      </c>
      <c r="BF14" s="182" t="str">
        <f t="shared" si="16"/>
        <v>N/A</v>
      </c>
      <c r="BG14" s="8">
        <v>0</v>
      </c>
      <c r="BH14" s="8">
        <v>0</v>
      </c>
      <c r="BI14" s="182" t="str">
        <f t="shared" si="17"/>
        <v>N/A</v>
      </c>
      <c r="BJ14" s="8">
        <v>580</v>
      </c>
      <c r="BK14" s="8">
        <v>594</v>
      </c>
      <c r="BL14" s="187">
        <f t="shared" si="18"/>
        <v>1.0241379310344827</v>
      </c>
      <c r="BM14" s="8">
        <v>1516</v>
      </c>
      <c r="BN14" s="8">
        <v>1336</v>
      </c>
      <c r="BO14" s="187">
        <f t="shared" si="19"/>
        <v>0.8812664907651715</v>
      </c>
      <c r="BP14" s="8">
        <v>0</v>
      </c>
      <c r="BQ14" s="8">
        <v>0</v>
      </c>
      <c r="BR14" s="187" t="str">
        <f t="shared" si="20"/>
        <v>N/A</v>
      </c>
      <c r="BS14" s="8">
        <v>2967</v>
      </c>
      <c r="BT14" s="8">
        <v>2512</v>
      </c>
      <c r="BU14" s="187">
        <f t="shared" si="21"/>
        <v>0.84664644421975055</v>
      </c>
      <c r="BV14" s="8">
        <v>4919</v>
      </c>
      <c r="BW14" s="8">
        <v>4179</v>
      </c>
      <c r="BX14" s="187">
        <f t="shared" si="22"/>
        <v>0.84956291929253913</v>
      </c>
      <c r="BY14" s="8">
        <v>9280</v>
      </c>
      <c r="BZ14" s="8">
        <v>4481</v>
      </c>
      <c r="CA14" s="322">
        <f t="shared" si="23"/>
        <v>0.48286637931034482</v>
      </c>
      <c r="CB14" s="8">
        <v>6900</v>
      </c>
      <c r="CC14" s="8">
        <v>4509</v>
      </c>
      <c r="CD14" s="322">
        <f t="shared" si="24"/>
        <v>0.65347826086956518</v>
      </c>
      <c r="CE14" s="8">
        <v>2560</v>
      </c>
      <c r="CF14" s="8">
        <v>1600</v>
      </c>
      <c r="CG14" s="322">
        <f t="shared" si="25"/>
        <v>0.625</v>
      </c>
      <c r="CH14" s="8">
        <v>0</v>
      </c>
      <c r="CI14" s="8">
        <v>0</v>
      </c>
      <c r="CJ14" s="187" t="str">
        <f t="shared" si="26"/>
        <v>N/A</v>
      </c>
      <c r="CK14" s="8">
        <v>2560</v>
      </c>
      <c r="CL14" s="8">
        <v>1600</v>
      </c>
      <c r="CM14" s="322">
        <f t="shared" si="27"/>
        <v>0.625</v>
      </c>
      <c r="CN14" s="8">
        <v>1365</v>
      </c>
      <c r="CO14" s="8">
        <v>1038</v>
      </c>
      <c r="CP14" s="322">
        <f t="shared" si="28"/>
        <v>0.7604395604395604</v>
      </c>
      <c r="CQ14" s="8">
        <v>225</v>
      </c>
      <c r="CR14" s="8">
        <v>235</v>
      </c>
      <c r="CS14" s="322">
        <f t="shared" si="29"/>
        <v>1.0444444444444445</v>
      </c>
      <c r="CT14" s="8">
        <v>20330</v>
      </c>
      <c r="CU14" s="8">
        <v>11863</v>
      </c>
      <c r="CV14" s="322">
        <f t="shared" si="30"/>
        <v>0.58352188883423517</v>
      </c>
      <c r="CW14" s="8">
        <v>25249</v>
      </c>
      <c r="CX14" s="8">
        <v>16042</v>
      </c>
      <c r="CY14" s="322">
        <f t="shared" si="31"/>
        <v>0.63535189512455936</v>
      </c>
      <c r="CZ14" s="8">
        <v>1399</v>
      </c>
      <c r="DA14" s="8">
        <v>1101</v>
      </c>
      <c r="DB14" s="182">
        <f t="shared" si="32"/>
        <v>0.78699070764832024</v>
      </c>
      <c r="DC14" s="8">
        <v>270</v>
      </c>
      <c r="DD14" s="8">
        <v>254</v>
      </c>
      <c r="DE14" s="182">
        <f t="shared" si="33"/>
        <v>0.94074074074074077</v>
      </c>
      <c r="DF14" s="8">
        <v>13017</v>
      </c>
      <c r="DG14" s="8">
        <v>6942</v>
      </c>
      <c r="DH14" s="322">
        <f t="shared" si="34"/>
        <v>0.53330260428670195</v>
      </c>
      <c r="DI14" s="63">
        <v>0.83</v>
      </c>
      <c r="DJ14" s="101">
        <v>0.871877890841813</v>
      </c>
      <c r="DK14" s="101">
        <f t="shared" si="35"/>
        <v>1.050455290170859</v>
      </c>
      <c r="DL14" s="63">
        <v>0.5</v>
      </c>
      <c r="DM14" s="101">
        <v>0.58857142857142897</v>
      </c>
      <c r="DN14" s="101">
        <f t="shared" si="36"/>
        <v>1.1771428571428579</v>
      </c>
      <c r="DO14" s="63">
        <v>0.66500000000000004</v>
      </c>
      <c r="DP14" s="101">
        <v>0.83240445859872603</v>
      </c>
      <c r="DQ14" s="101">
        <f t="shared" si="37"/>
        <v>1.251736027968009</v>
      </c>
      <c r="DR14" s="63">
        <v>0.77</v>
      </c>
      <c r="DS14" s="101">
        <v>0.84342560553633195</v>
      </c>
      <c r="DT14" s="101">
        <f t="shared" si="38"/>
        <v>1.0953579292679636</v>
      </c>
      <c r="DU14" s="63">
        <v>0.65</v>
      </c>
      <c r="DV14" s="101">
        <v>0.67123287671232901</v>
      </c>
      <c r="DW14" s="101">
        <f t="shared" si="39"/>
        <v>1.0326659641728138</v>
      </c>
      <c r="DX14" s="63">
        <v>0.71</v>
      </c>
      <c r="DY14" s="101">
        <v>0.79064187162567501</v>
      </c>
      <c r="DZ14" s="101">
        <f t="shared" si="40"/>
        <v>1.1135801008812325</v>
      </c>
      <c r="EA14" s="63">
        <v>0.8</v>
      </c>
      <c r="EB14" s="101">
        <v>0.86196503918022904</v>
      </c>
      <c r="EC14" s="101">
        <f t="shared" si="41"/>
        <v>1.0774562989752863</v>
      </c>
      <c r="ED14" s="63">
        <v>0.57499999999999996</v>
      </c>
      <c r="EE14" s="101">
        <v>0.63763066202090601</v>
      </c>
      <c r="EF14" s="101">
        <f t="shared" si="42"/>
        <v>1.108922890471141</v>
      </c>
      <c r="EG14" s="63">
        <v>0.6875</v>
      </c>
      <c r="EH14" s="101">
        <v>0.815745393634841</v>
      </c>
      <c r="EI14" s="101">
        <f t="shared" si="43"/>
        <v>1.1865387543779506</v>
      </c>
      <c r="EJ14" s="63">
        <v>0.8</v>
      </c>
      <c r="EK14" s="101">
        <v>0.79522656520235202</v>
      </c>
      <c r="EL14" s="101">
        <f t="shared" si="44"/>
        <v>0.99403320650294003</v>
      </c>
      <c r="EM14" s="63">
        <v>0.28999999999999998</v>
      </c>
      <c r="EN14" s="101">
        <v>0.33744449925998998</v>
      </c>
      <c r="EO14" s="101">
        <f t="shared" si="45"/>
        <v>1.1636017215861725</v>
      </c>
      <c r="EP14" s="63">
        <v>0.54500000000000004</v>
      </c>
      <c r="EQ14" s="101">
        <v>0.56056646716682101</v>
      </c>
      <c r="ER14" s="101">
        <f t="shared" si="46"/>
        <v>1.0285623250767357</v>
      </c>
      <c r="ES14" s="63">
        <v>0.8</v>
      </c>
      <c r="ET14" s="101">
        <v>0.81956043956044</v>
      </c>
      <c r="EU14" s="101">
        <f t="shared" si="47"/>
        <v>1.02445054945055</v>
      </c>
      <c r="EV14" s="63">
        <v>0.4325</v>
      </c>
      <c r="EW14" s="101">
        <v>0.37467588591184098</v>
      </c>
      <c r="EX14" s="101">
        <f t="shared" si="48"/>
        <v>0.8663026263857595</v>
      </c>
      <c r="EY14" s="63">
        <v>0.61624999999999996</v>
      </c>
      <c r="EZ14" s="101">
        <v>0.627041516020446</v>
      </c>
      <c r="FA14" s="101">
        <f t="shared" si="49"/>
        <v>1.0175115878627927</v>
      </c>
      <c r="FB14" s="63" t="s">
        <v>341</v>
      </c>
      <c r="FC14" s="101">
        <v>0</v>
      </c>
      <c r="FD14" s="101" t="str">
        <f t="shared" si="50"/>
        <v>N/A</v>
      </c>
      <c r="FE14" s="63">
        <v>0.27</v>
      </c>
      <c r="FF14" s="101">
        <v>0.40500000000000003</v>
      </c>
      <c r="FG14" s="101">
        <f t="shared" si="51"/>
        <v>1.5</v>
      </c>
      <c r="FH14" s="63">
        <v>0.27</v>
      </c>
      <c r="FI14" s="101">
        <v>0.40500000000000003</v>
      </c>
      <c r="FJ14" s="101">
        <f t="shared" si="52"/>
        <v>1.5</v>
      </c>
      <c r="FK14" s="54">
        <v>0.9</v>
      </c>
      <c r="FL14" s="101">
        <v>0.85558583106267005</v>
      </c>
      <c r="FM14" s="101">
        <f t="shared" si="53"/>
        <v>0.95065092340296675</v>
      </c>
      <c r="FN14" s="54">
        <v>0.61009999999999998</v>
      </c>
      <c r="FO14" s="101">
        <v>0.69291338582677198</v>
      </c>
      <c r="FP14" s="101">
        <f t="shared" si="54"/>
        <v>1.1357373968640747</v>
      </c>
      <c r="FQ14" s="64">
        <v>1328</v>
      </c>
      <c r="FR14" s="8">
        <v>409</v>
      </c>
      <c r="FS14" s="92">
        <f t="shared" si="55"/>
        <v>0.30798192771084337</v>
      </c>
      <c r="FT14" s="64">
        <v>233</v>
      </c>
      <c r="FU14" s="8">
        <v>143</v>
      </c>
      <c r="FV14" s="92">
        <f t="shared" si="56"/>
        <v>0.61373390557939911</v>
      </c>
      <c r="FW14" s="64">
        <v>1561</v>
      </c>
      <c r="FX14" s="8">
        <v>552</v>
      </c>
      <c r="FY14" s="92">
        <f t="shared" si="57"/>
        <v>0.35361947469570787</v>
      </c>
      <c r="FZ14" s="64">
        <v>8902</v>
      </c>
      <c r="GA14" s="8">
        <v>3846</v>
      </c>
      <c r="GB14" s="92">
        <f t="shared" si="58"/>
        <v>0.4320377443271175</v>
      </c>
      <c r="GC14" s="64">
        <v>10463</v>
      </c>
      <c r="GD14" s="8">
        <v>4398</v>
      </c>
      <c r="GE14" s="92">
        <f t="shared" si="59"/>
        <v>0.42033833508553953</v>
      </c>
      <c r="GF14" s="64">
        <v>210</v>
      </c>
      <c r="GG14" s="8">
        <v>0</v>
      </c>
      <c r="GH14" s="101">
        <f t="shared" si="60"/>
        <v>0</v>
      </c>
      <c r="GI14" s="8">
        <v>1154</v>
      </c>
      <c r="GJ14" s="8">
        <v>806</v>
      </c>
      <c r="GK14" s="101">
        <f t="shared" si="61"/>
        <v>0.69844020797227035</v>
      </c>
      <c r="GL14" s="8">
        <v>137</v>
      </c>
      <c r="GM14" s="8">
        <v>160</v>
      </c>
      <c r="GN14" s="101">
        <f t="shared" si="62"/>
        <v>1.167883211678832</v>
      </c>
    </row>
    <row r="15" spans="1:196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3093</v>
      </c>
      <c r="F15" s="8">
        <v>2788</v>
      </c>
      <c r="G15" s="187">
        <f t="shared" si="63"/>
        <v>0.90139023601681212</v>
      </c>
      <c r="H15" s="8">
        <v>719</v>
      </c>
      <c r="I15" s="8">
        <v>606</v>
      </c>
      <c r="J15" s="187">
        <f t="shared" si="0"/>
        <v>0.84283727399165509</v>
      </c>
      <c r="K15" s="8">
        <v>292</v>
      </c>
      <c r="L15" s="8">
        <v>133</v>
      </c>
      <c r="M15" s="187">
        <f t="shared" si="1"/>
        <v>0.45547945205479451</v>
      </c>
      <c r="N15" s="8">
        <v>0</v>
      </c>
      <c r="O15" s="8">
        <v>0</v>
      </c>
      <c r="P15" s="182" t="str">
        <f t="shared" si="2"/>
        <v>N/A</v>
      </c>
      <c r="Q15" s="8">
        <v>0</v>
      </c>
      <c r="R15" s="8">
        <v>0</v>
      </c>
      <c r="S15" s="182" t="str">
        <f t="shared" si="3"/>
        <v>N/A</v>
      </c>
      <c r="T15" s="8">
        <v>4104</v>
      </c>
      <c r="U15" s="8">
        <v>3527</v>
      </c>
      <c r="V15" s="187">
        <f t="shared" si="4"/>
        <v>0.85940545808966862</v>
      </c>
      <c r="W15" s="8">
        <v>4104</v>
      </c>
      <c r="X15" s="8">
        <v>3527</v>
      </c>
      <c r="Y15" s="187">
        <f t="shared" si="5"/>
        <v>0.85940545808966862</v>
      </c>
      <c r="Z15" s="8">
        <v>30</v>
      </c>
      <c r="AA15" s="8">
        <v>47</v>
      </c>
      <c r="AB15" s="187">
        <f t="shared" si="6"/>
        <v>1.5666666666666667</v>
      </c>
      <c r="AC15" s="8">
        <v>0</v>
      </c>
      <c r="AD15" s="8">
        <v>39</v>
      </c>
      <c r="AE15" s="182" t="str">
        <f t="shared" si="7"/>
        <v>N/A</v>
      </c>
      <c r="AF15" s="8">
        <v>0</v>
      </c>
      <c r="AG15" s="8">
        <v>0</v>
      </c>
      <c r="AH15" s="182" t="str">
        <f t="shared" si="8"/>
        <v>N/A</v>
      </c>
      <c r="AI15" s="8">
        <v>30</v>
      </c>
      <c r="AJ15" s="8">
        <v>86</v>
      </c>
      <c r="AK15" s="187">
        <f t="shared" si="9"/>
        <v>2.8666666666666667</v>
      </c>
      <c r="AL15" s="8">
        <v>0</v>
      </c>
      <c r="AM15" s="8">
        <v>0</v>
      </c>
      <c r="AN15" s="187" t="str">
        <f t="shared" si="10"/>
        <v>N/A</v>
      </c>
      <c r="AO15" s="8">
        <v>0</v>
      </c>
      <c r="AP15" s="8">
        <v>0</v>
      </c>
      <c r="AQ15" s="182" t="str">
        <f t="shared" si="11"/>
        <v>N/A</v>
      </c>
      <c r="AR15" s="8">
        <v>0</v>
      </c>
      <c r="AS15" s="8">
        <v>0</v>
      </c>
      <c r="AT15" s="182" t="str">
        <f t="shared" si="12"/>
        <v>N/A</v>
      </c>
      <c r="AU15" s="8">
        <v>0</v>
      </c>
      <c r="AV15" s="8">
        <v>0</v>
      </c>
      <c r="AW15" s="187" t="str">
        <f t="shared" si="13"/>
        <v>N/A</v>
      </c>
      <c r="AX15" s="8">
        <v>2234</v>
      </c>
      <c r="AY15" s="8">
        <v>1553</v>
      </c>
      <c r="AZ15" s="187">
        <f t="shared" si="14"/>
        <v>0.69516562220232769</v>
      </c>
      <c r="BA15" s="8">
        <v>105</v>
      </c>
      <c r="BB15" s="8">
        <v>51</v>
      </c>
      <c r="BC15" s="187">
        <f t="shared" si="15"/>
        <v>0.48571428571428571</v>
      </c>
      <c r="BD15" s="8">
        <v>425</v>
      </c>
      <c r="BE15" s="8">
        <v>477</v>
      </c>
      <c r="BF15" s="182">
        <f t="shared" si="16"/>
        <v>1.1223529411764706</v>
      </c>
      <c r="BG15" s="8">
        <v>0</v>
      </c>
      <c r="BH15" s="8">
        <v>0</v>
      </c>
      <c r="BI15" s="182" t="str">
        <f t="shared" si="17"/>
        <v>N/A</v>
      </c>
      <c r="BJ15" s="8">
        <v>1907</v>
      </c>
      <c r="BK15" s="8">
        <v>1907</v>
      </c>
      <c r="BL15" s="187">
        <f t="shared" si="18"/>
        <v>1</v>
      </c>
      <c r="BM15" s="8">
        <v>4671</v>
      </c>
      <c r="BN15" s="8">
        <v>3988</v>
      </c>
      <c r="BO15" s="187">
        <f t="shared" si="19"/>
        <v>0.85377863412545496</v>
      </c>
      <c r="BP15" s="8">
        <v>0</v>
      </c>
      <c r="BQ15" s="8">
        <v>0</v>
      </c>
      <c r="BR15" s="187" t="str">
        <f t="shared" si="20"/>
        <v>N/A</v>
      </c>
      <c r="BS15" s="8">
        <v>4701</v>
      </c>
      <c r="BT15" s="8">
        <v>4074</v>
      </c>
      <c r="BU15" s="187">
        <f t="shared" si="21"/>
        <v>0.86662412252712184</v>
      </c>
      <c r="BV15" s="8">
        <v>8805</v>
      </c>
      <c r="BW15" s="8">
        <v>7601</v>
      </c>
      <c r="BX15" s="187">
        <f t="shared" si="22"/>
        <v>0.86325951164111303</v>
      </c>
      <c r="BY15" s="8">
        <v>13760</v>
      </c>
      <c r="BZ15" s="8">
        <v>5920</v>
      </c>
      <c r="CA15" s="322">
        <f t="shared" si="23"/>
        <v>0.43023255813953487</v>
      </c>
      <c r="CB15" s="8">
        <v>14880</v>
      </c>
      <c r="CC15" s="8">
        <v>9495</v>
      </c>
      <c r="CD15" s="322">
        <f t="shared" si="24"/>
        <v>0.63810483870967738</v>
      </c>
      <c r="CE15" s="8">
        <v>5120</v>
      </c>
      <c r="CF15" s="8">
        <v>3200</v>
      </c>
      <c r="CG15" s="322">
        <f t="shared" si="25"/>
        <v>0.625</v>
      </c>
      <c r="CH15" s="8">
        <v>1320</v>
      </c>
      <c r="CI15" s="8">
        <v>746</v>
      </c>
      <c r="CJ15" s="187">
        <f t="shared" si="26"/>
        <v>0.56515151515151518</v>
      </c>
      <c r="CK15" s="8">
        <v>6440</v>
      </c>
      <c r="CL15" s="8">
        <v>3946</v>
      </c>
      <c r="CM15" s="322">
        <f t="shared" si="27"/>
        <v>0.61273291925465834</v>
      </c>
      <c r="CN15" s="8">
        <v>2295</v>
      </c>
      <c r="CO15" s="8">
        <v>2547</v>
      </c>
      <c r="CP15" s="322">
        <f t="shared" si="28"/>
        <v>1.1098039215686275</v>
      </c>
      <c r="CQ15" s="8">
        <v>225</v>
      </c>
      <c r="CR15" s="8">
        <v>170</v>
      </c>
      <c r="CS15" s="322">
        <f t="shared" si="29"/>
        <v>0.75555555555555554</v>
      </c>
      <c r="CT15" s="8">
        <v>37600</v>
      </c>
      <c r="CU15" s="8">
        <v>22078</v>
      </c>
      <c r="CV15" s="322">
        <f t="shared" si="30"/>
        <v>0.58718085106382978</v>
      </c>
      <c r="CW15" s="8">
        <v>46405</v>
      </c>
      <c r="CX15" s="8">
        <v>29679</v>
      </c>
      <c r="CY15" s="322">
        <f t="shared" si="31"/>
        <v>0.63956470207951732</v>
      </c>
      <c r="CZ15" s="8">
        <v>2720</v>
      </c>
      <c r="DA15" s="8">
        <v>3063</v>
      </c>
      <c r="DB15" s="182">
        <f t="shared" si="32"/>
        <v>1.1261029411764707</v>
      </c>
      <c r="DC15" s="8">
        <v>225</v>
      </c>
      <c r="DD15" s="8">
        <v>170</v>
      </c>
      <c r="DE15" s="182">
        <f t="shared" si="33"/>
        <v>0.75555555555555554</v>
      </c>
      <c r="DF15" s="8">
        <v>19704</v>
      </c>
      <c r="DG15" s="8">
        <v>9777</v>
      </c>
      <c r="DH15" s="322">
        <f t="shared" si="34"/>
        <v>0.49619366626065775</v>
      </c>
      <c r="DI15" s="63">
        <v>0.88</v>
      </c>
      <c r="DJ15" s="101">
        <v>0.94606015411384503</v>
      </c>
      <c r="DK15" s="101">
        <f t="shared" si="35"/>
        <v>1.0750683569475512</v>
      </c>
      <c r="DL15" s="63">
        <v>0.67</v>
      </c>
      <c r="DM15" s="101">
        <v>0.74509803921568596</v>
      </c>
      <c r="DN15" s="101">
        <f t="shared" si="36"/>
        <v>1.1120866256950537</v>
      </c>
      <c r="DO15" s="63">
        <v>0.77500000000000002</v>
      </c>
      <c r="DP15" s="101">
        <v>0.94354442808050998</v>
      </c>
      <c r="DQ15" s="101">
        <f t="shared" si="37"/>
        <v>1.2174766813942064</v>
      </c>
      <c r="DR15" s="63">
        <v>0.82</v>
      </c>
      <c r="DS15" s="101">
        <v>0.92365628209517303</v>
      </c>
      <c r="DT15" s="101">
        <f t="shared" si="38"/>
        <v>1.1264101001160647</v>
      </c>
      <c r="DU15" s="63">
        <v>0.79</v>
      </c>
      <c r="DV15" s="101">
        <v>0.66336633663366296</v>
      </c>
      <c r="DW15" s="101">
        <f t="shared" si="39"/>
        <v>0.8397042235869151</v>
      </c>
      <c r="DX15" s="63">
        <v>0.80499999999999994</v>
      </c>
      <c r="DY15" s="101">
        <v>0.878933938191097</v>
      </c>
      <c r="DZ15" s="101">
        <f t="shared" si="40"/>
        <v>1.0918434014796237</v>
      </c>
      <c r="EA15" s="63">
        <v>0.85</v>
      </c>
      <c r="EB15" s="101">
        <v>0.93663594470046097</v>
      </c>
      <c r="EC15" s="101">
        <f t="shared" si="41"/>
        <v>1.1019246408240717</v>
      </c>
      <c r="ED15" s="63">
        <v>0.73</v>
      </c>
      <c r="EE15" s="101">
        <v>0.66971080669710803</v>
      </c>
      <c r="EF15" s="101">
        <f t="shared" si="42"/>
        <v>0.91741206396864117</v>
      </c>
      <c r="EG15" s="63">
        <v>0.79</v>
      </c>
      <c r="EH15" s="101">
        <v>0.91356400473621902</v>
      </c>
      <c r="EI15" s="101">
        <f t="shared" si="43"/>
        <v>1.1564101325774925</v>
      </c>
      <c r="EJ15" s="63">
        <v>0.79</v>
      </c>
      <c r="EK15" s="101">
        <v>0.84048464269177303</v>
      </c>
      <c r="EL15" s="101">
        <f t="shared" si="44"/>
        <v>1.0639046110022443</v>
      </c>
      <c r="EM15" s="63">
        <v>0.28999999999999998</v>
      </c>
      <c r="EN15" s="101">
        <v>0.39692982456140302</v>
      </c>
      <c r="EO15" s="101">
        <f t="shared" si="45"/>
        <v>1.3687235329703553</v>
      </c>
      <c r="EP15" s="63">
        <v>0.54</v>
      </c>
      <c r="EQ15" s="101">
        <v>0.65726062143310104</v>
      </c>
      <c r="ER15" s="101">
        <f t="shared" si="46"/>
        <v>1.2171492989501871</v>
      </c>
      <c r="ES15" s="63">
        <v>0.82000000000000006</v>
      </c>
      <c r="ET15" s="101">
        <v>0.87403276052657997</v>
      </c>
      <c r="EU15" s="101">
        <f t="shared" si="47"/>
        <v>1.0658936103982681</v>
      </c>
      <c r="EV15" s="63">
        <v>0.51</v>
      </c>
      <c r="EW15" s="101">
        <v>0.41526030479697201</v>
      </c>
      <c r="EX15" s="101">
        <f t="shared" si="48"/>
        <v>0.81423589175876865</v>
      </c>
      <c r="EY15" s="63">
        <v>0.66500000000000004</v>
      </c>
      <c r="EZ15" s="101">
        <v>0.72290171501735201</v>
      </c>
      <c r="FA15" s="101">
        <f t="shared" si="49"/>
        <v>1.0870702481463939</v>
      </c>
      <c r="FB15" s="63">
        <v>0.67</v>
      </c>
      <c r="FC15" s="101">
        <v>0.64343163538874004</v>
      </c>
      <c r="FD15" s="101">
        <f t="shared" si="50"/>
        <v>0.96034572446080602</v>
      </c>
      <c r="FE15" s="63">
        <v>0.38</v>
      </c>
      <c r="FF15" s="101">
        <v>0.50343749999999998</v>
      </c>
      <c r="FG15" s="101">
        <f t="shared" si="51"/>
        <v>1.3248355263157894</v>
      </c>
      <c r="FH15" s="63">
        <v>0.52500000000000002</v>
      </c>
      <c r="FI15" s="101">
        <v>0.52990369994931596</v>
      </c>
      <c r="FJ15" s="101">
        <f t="shared" si="52"/>
        <v>1.0093403808558399</v>
      </c>
      <c r="FK15" s="54">
        <v>0.9</v>
      </c>
      <c r="FL15" s="101">
        <v>0.94678419849820405</v>
      </c>
      <c r="FM15" s="101">
        <f t="shared" si="53"/>
        <v>1.0519824427757822</v>
      </c>
      <c r="FN15" s="54">
        <v>0.61009999999999998</v>
      </c>
      <c r="FO15" s="101">
        <v>0.91176470588235303</v>
      </c>
      <c r="FP15" s="101">
        <f t="shared" si="54"/>
        <v>1.4944512471436699</v>
      </c>
      <c r="FQ15" s="64">
        <v>1695</v>
      </c>
      <c r="FR15" s="8">
        <v>380</v>
      </c>
      <c r="FS15" s="92">
        <f t="shared" si="55"/>
        <v>0.22418879056047197</v>
      </c>
      <c r="FT15" s="64">
        <v>695</v>
      </c>
      <c r="FU15" s="8">
        <v>347</v>
      </c>
      <c r="FV15" s="92">
        <f t="shared" si="56"/>
        <v>0.49928057553956834</v>
      </c>
      <c r="FW15" s="64">
        <v>2390</v>
      </c>
      <c r="FX15" s="8">
        <v>727</v>
      </c>
      <c r="FY15" s="92">
        <f t="shared" si="57"/>
        <v>0.30418410041841004</v>
      </c>
      <c r="FZ15" s="64">
        <v>18575</v>
      </c>
      <c r="GA15" s="8">
        <v>10011</v>
      </c>
      <c r="GB15" s="92">
        <f t="shared" si="58"/>
        <v>0.53895020188425302</v>
      </c>
      <c r="GC15" s="64">
        <v>20965</v>
      </c>
      <c r="GD15" s="8">
        <v>10738</v>
      </c>
      <c r="GE15" s="92">
        <f t="shared" si="59"/>
        <v>0.51218697829716198</v>
      </c>
      <c r="GF15" s="64">
        <v>741</v>
      </c>
      <c r="GG15" s="8">
        <v>0</v>
      </c>
      <c r="GH15" s="101">
        <f t="shared" si="60"/>
        <v>0</v>
      </c>
      <c r="GI15" s="8">
        <v>2189</v>
      </c>
      <c r="GJ15" s="8">
        <v>1625</v>
      </c>
      <c r="GK15" s="101">
        <f t="shared" si="61"/>
        <v>0.74234810415714936</v>
      </c>
      <c r="GL15" s="8">
        <v>137</v>
      </c>
      <c r="GM15" s="8">
        <v>155</v>
      </c>
      <c r="GN15" s="101">
        <f t="shared" si="62"/>
        <v>1.1313868613138687</v>
      </c>
    </row>
    <row r="16" spans="1:196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6568</v>
      </c>
      <c r="F16" s="8">
        <v>5255</v>
      </c>
      <c r="G16" s="187">
        <f t="shared" si="63"/>
        <v>0.80009135200974424</v>
      </c>
      <c r="H16" s="8">
        <v>1184</v>
      </c>
      <c r="I16" s="8">
        <v>1030</v>
      </c>
      <c r="J16" s="187">
        <f t="shared" si="0"/>
        <v>0.86993243243243246</v>
      </c>
      <c r="K16" s="8">
        <v>0</v>
      </c>
      <c r="L16" s="8">
        <v>0</v>
      </c>
      <c r="M16" s="187" t="str">
        <f t="shared" si="1"/>
        <v>N/A</v>
      </c>
      <c r="N16" s="8">
        <v>0</v>
      </c>
      <c r="O16" s="8">
        <v>0</v>
      </c>
      <c r="P16" s="182" t="str">
        <f t="shared" si="2"/>
        <v>N/A</v>
      </c>
      <c r="Q16" s="8">
        <v>0</v>
      </c>
      <c r="R16" s="8">
        <v>0</v>
      </c>
      <c r="S16" s="182" t="str">
        <f t="shared" si="3"/>
        <v>N/A</v>
      </c>
      <c r="T16" s="8">
        <v>7752</v>
      </c>
      <c r="U16" s="8">
        <v>6285</v>
      </c>
      <c r="V16" s="187">
        <f t="shared" si="4"/>
        <v>0.81075851393188858</v>
      </c>
      <c r="W16" s="8">
        <v>7752</v>
      </c>
      <c r="X16" s="8">
        <v>6285</v>
      </c>
      <c r="Y16" s="187">
        <f t="shared" si="5"/>
        <v>0.81075851393188858</v>
      </c>
      <c r="Z16" s="8">
        <v>0</v>
      </c>
      <c r="AA16" s="8">
        <v>0</v>
      </c>
      <c r="AB16" s="187" t="str">
        <f t="shared" si="6"/>
        <v>N/A</v>
      </c>
      <c r="AC16" s="8">
        <v>0</v>
      </c>
      <c r="AD16" s="8">
        <v>0</v>
      </c>
      <c r="AE16" s="182" t="str">
        <f t="shared" si="7"/>
        <v>N/A</v>
      </c>
      <c r="AF16" s="8">
        <v>0</v>
      </c>
      <c r="AG16" s="8">
        <v>0</v>
      </c>
      <c r="AH16" s="182" t="str">
        <f t="shared" si="8"/>
        <v>N/A</v>
      </c>
      <c r="AI16" s="8">
        <v>0</v>
      </c>
      <c r="AJ16" s="8">
        <v>0</v>
      </c>
      <c r="AK16" s="187" t="str">
        <f t="shared" si="9"/>
        <v>N/A</v>
      </c>
      <c r="AL16" s="8">
        <v>0</v>
      </c>
      <c r="AM16" s="8">
        <v>0</v>
      </c>
      <c r="AN16" s="187" t="str">
        <f t="shared" si="10"/>
        <v>N/A</v>
      </c>
      <c r="AO16" s="8">
        <v>0</v>
      </c>
      <c r="AP16" s="8">
        <v>0</v>
      </c>
      <c r="AQ16" s="182" t="str">
        <f t="shared" si="11"/>
        <v>N/A</v>
      </c>
      <c r="AR16" s="8">
        <v>0</v>
      </c>
      <c r="AS16" s="8">
        <v>0</v>
      </c>
      <c r="AT16" s="182" t="str">
        <f t="shared" si="12"/>
        <v>N/A</v>
      </c>
      <c r="AU16" s="8">
        <v>0</v>
      </c>
      <c r="AV16" s="8">
        <v>0</v>
      </c>
      <c r="AW16" s="187" t="str">
        <f t="shared" si="13"/>
        <v>N/A</v>
      </c>
      <c r="AX16" s="8">
        <v>2400</v>
      </c>
      <c r="AY16" s="8">
        <v>1864</v>
      </c>
      <c r="AZ16" s="187">
        <f t="shared" si="14"/>
        <v>0.77666666666666662</v>
      </c>
      <c r="BA16" s="8">
        <v>345</v>
      </c>
      <c r="BB16" s="8">
        <v>257</v>
      </c>
      <c r="BC16" s="187">
        <f t="shared" si="15"/>
        <v>0.74492753623188401</v>
      </c>
      <c r="BD16" s="8">
        <v>117</v>
      </c>
      <c r="BE16" s="8">
        <v>98</v>
      </c>
      <c r="BF16" s="182">
        <f t="shared" si="16"/>
        <v>0.83760683760683763</v>
      </c>
      <c r="BG16" s="8">
        <v>0</v>
      </c>
      <c r="BH16" s="8">
        <v>0</v>
      </c>
      <c r="BI16" s="182" t="str">
        <f t="shared" si="17"/>
        <v>N/A</v>
      </c>
      <c r="BJ16" s="8">
        <v>2550</v>
      </c>
      <c r="BK16" s="8">
        <v>2400</v>
      </c>
      <c r="BL16" s="187">
        <f t="shared" si="18"/>
        <v>0.94117647058823528</v>
      </c>
      <c r="BM16" s="8">
        <v>5412</v>
      </c>
      <c r="BN16" s="8">
        <v>4619</v>
      </c>
      <c r="BO16" s="187">
        <f t="shared" si="19"/>
        <v>0.85347376201034741</v>
      </c>
      <c r="BP16" s="8">
        <v>0</v>
      </c>
      <c r="BQ16" s="8">
        <v>0</v>
      </c>
      <c r="BR16" s="187" t="str">
        <f t="shared" si="20"/>
        <v>N/A</v>
      </c>
      <c r="BS16" s="8">
        <v>5412</v>
      </c>
      <c r="BT16" s="8">
        <v>4619</v>
      </c>
      <c r="BU16" s="187">
        <f t="shared" si="21"/>
        <v>0.85347376201034741</v>
      </c>
      <c r="BV16" s="8">
        <v>13164</v>
      </c>
      <c r="BW16" s="8">
        <v>10904</v>
      </c>
      <c r="BX16" s="187">
        <f t="shared" si="22"/>
        <v>0.82831965967790944</v>
      </c>
      <c r="BY16" s="8">
        <v>18800</v>
      </c>
      <c r="BZ16" s="8">
        <v>8719</v>
      </c>
      <c r="CA16" s="322">
        <f t="shared" si="23"/>
        <v>0.46377659574468083</v>
      </c>
      <c r="CB16" s="8">
        <v>19830</v>
      </c>
      <c r="CC16" s="8">
        <v>12007</v>
      </c>
      <c r="CD16" s="322">
        <f t="shared" si="24"/>
        <v>0.60549672213817451</v>
      </c>
      <c r="CE16" s="8">
        <v>6400</v>
      </c>
      <c r="CF16" s="8">
        <v>3360</v>
      </c>
      <c r="CG16" s="322">
        <f t="shared" si="25"/>
        <v>0.52500000000000002</v>
      </c>
      <c r="CH16" s="8">
        <v>1320</v>
      </c>
      <c r="CI16" s="8">
        <v>386</v>
      </c>
      <c r="CJ16" s="187">
        <f t="shared" si="26"/>
        <v>0.29242424242424242</v>
      </c>
      <c r="CK16" s="8">
        <v>7720</v>
      </c>
      <c r="CL16" s="8">
        <v>3746</v>
      </c>
      <c r="CM16" s="322">
        <f t="shared" si="27"/>
        <v>0.48523316062176164</v>
      </c>
      <c r="CN16" s="8">
        <v>1725</v>
      </c>
      <c r="CO16" s="8">
        <v>670</v>
      </c>
      <c r="CP16" s="322">
        <f t="shared" si="28"/>
        <v>0.38840579710144929</v>
      </c>
      <c r="CQ16" s="8">
        <v>150</v>
      </c>
      <c r="CR16" s="8">
        <v>91</v>
      </c>
      <c r="CS16" s="322">
        <f t="shared" si="29"/>
        <v>0.60666666666666669</v>
      </c>
      <c r="CT16" s="8">
        <v>48225</v>
      </c>
      <c r="CU16" s="8">
        <v>25233</v>
      </c>
      <c r="CV16" s="322">
        <f t="shared" si="30"/>
        <v>0.5232348367029549</v>
      </c>
      <c r="CW16" s="8">
        <v>61389</v>
      </c>
      <c r="CX16" s="8">
        <v>36137</v>
      </c>
      <c r="CY16" s="322">
        <f t="shared" si="31"/>
        <v>0.58865594813403055</v>
      </c>
      <c r="CZ16" s="8">
        <v>1842</v>
      </c>
      <c r="DA16" s="8">
        <v>768</v>
      </c>
      <c r="DB16" s="182">
        <f t="shared" si="32"/>
        <v>0.41693811074918569</v>
      </c>
      <c r="DC16" s="8">
        <v>150</v>
      </c>
      <c r="DD16" s="8">
        <v>91</v>
      </c>
      <c r="DE16" s="182">
        <f t="shared" si="33"/>
        <v>0.60666666666666669</v>
      </c>
      <c r="DF16" s="8">
        <v>26729</v>
      </c>
      <c r="DG16" s="8">
        <v>13366</v>
      </c>
      <c r="DH16" s="322">
        <f t="shared" si="34"/>
        <v>0.50005611882225298</v>
      </c>
      <c r="DI16" s="63">
        <v>0.77</v>
      </c>
      <c r="DJ16" s="101">
        <v>0.916322787712058</v>
      </c>
      <c r="DK16" s="101">
        <f t="shared" si="35"/>
        <v>1.1900295944312442</v>
      </c>
      <c r="DL16" s="63">
        <v>0.72</v>
      </c>
      <c r="DM16" s="101">
        <v>0.72373540856031104</v>
      </c>
      <c r="DN16" s="101">
        <f t="shared" si="36"/>
        <v>1.0051880674448765</v>
      </c>
      <c r="DO16" s="63">
        <v>0.745</v>
      </c>
      <c r="DP16" s="101">
        <v>0.90560727430179699</v>
      </c>
      <c r="DQ16" s="101">
        <f t="shared" si="37"/>
        <v>1.2155802339621435</v>
      </c>
      <c r="DR16" s="63">
        <v>0.75</v>
      </c>
      <c r="DS16" s="101">
        <v>0.922359657469077</v>
      </c>
      <c r="DT16" s="101">
        <f t="shared" si="38"/>
        <v>1.2298128766254359</v>
      </c>
      <c r="DU16" s="63">
        <v>0.75</v>
      </c>
      <c r="DV16" s="101">
        <v>0.65242718446601899</v>
      </c>
      <c r="DW16" s="101">
        <f t="shared" si="39"/>
        <v>0.86990291262135866</v>
      </c>
      <c r="DX16" s="63">
        <v>0.75</v>
      </c>
      <c r="DY16" s="101">
        <v>0.878122513922036</v>
      </c>
      <c r="DZ16" s="101">
        <f t="shared" si="40"/>
        <v>1.1708300185627147</v>
      </c>
      <c r="EA16" s="63">
        <v>0.76</v>
      </c>
      <c r="EB16" s="101">
        <v>0.91962150358739703</v>
      </c>
      <c r="EC16" s="101">
        <f t="shared" si="41"/>
        <v>1.2100282941939435</v>
      </c>
      <c r="ED16" s="63">
        <v>0.73499999999999999</v>
      </c>
      <c r="EE16" s="101">
        <v>0.66666666666666596</v>
      </c>
      <c r="EF16" s="101">
        <f t="shared" si="42"/>
        <v>0.90702947845804893</v>
      </c>
      <c r="EG16" s="63">
        <v>0.74750000000000005</v>
      </c>
      <c r="EH16" s="101">
        <v>0.88976522377109302</v>
      </c>
      <c r="EI16" s="101">
        <f t="shared" si="43"/>
        <v>1.1903213695934354</v>
      </c>
      <c r="EJ16" s="63">
        <v>0.88</v>
      </c>
      <c r="EK16" s="101">
        <v>0.84681465713851301</v>
      </c>
      <c r="EL16" s="101">
        <f t="shared" si="44"/>
        <v>0.96228938311194656</v>
      </c>
      <c r="EM16" s="63">
        <v>0.26</v>
      </c>
      <c r="EN16" s="101">
        <v>0.263349615034357</v>
      </c>
      <c r="EO16" s="101">
        <f t="shared" si="45"/>
        <v>1.0128831347475269</v>
      </c>
      <c r="EP16" s="63">
        <v>0.57000000000000006</v>
      </c>
      <c r="EQ16" s="101">
        <v>0.56751079935005699</v>
      </c>
      <c r="ER16" s="101">
        <f t="shared" si="46"/>
        <v>0.9956329813158894</v>
      </c>
      <c r="ES16" s="63">
        <v>0.82000000000000006</v>
      </c>
      <c r="ET16" s="101">
        <v>0.87756356769575306</v>
      </c>
      <c r="EU16" s="101">
        <f t="shared" si="47"/>
        <v>1.0701994727996988</v>
      </c>
      <c r="EV16" s="63">
        <v>0.4975</v>
      </c>
      <c r="EW16" s="101">
        <v>0.30218464761334701</v>
      </c>
      <c r="EX16" s="101">
        <f t="shared" si="48"/>
        <v>0.60740632686099905</v>
      </c>
      <c r="EY16" s="63">
        <v>0.65875000000000006</v>
      </c>
      <c r="EZ16" s="101">
        <v>0.664748042172842</v>
      </c>
      <c r="FA16" s="101">
        <f t="shared" si="49"/>
        <v>1.0091051873591528</v>
      </c>
      <c r="FB16" s="63">
        <v>0.79</v>
      </c>
      <c r="FC16" s="101">
        <v>0.99222797927461104</v>
      </c>
      <c r="FD16" s="101">
        <f t="shared" si="50"/>
        <v>1.2559847838919127</v>
      </c>
      <c r="FE16" s="63">
        <v>0.28999999999999998</v>
      </c>
      <c r="FF16" s="101">
        <v>0.42053571428571401</v>
      </c>
      <c r="FG16" s="101">
        <f t="shared" si="51"/>
        <v>1.4501231527093588</v>
      </c>
      <c r="FH16" s="63">
        <v>0.54</v>
      </c>
      <c r="FI16" s="101">
        <v>0.47944474105712798</v>
      </c>
      <c r="FJ16" s="101">
        <f t="shared" si="52"/>
        <v>0.88786063158727402</v>
      </c>
      <c r="FK16" s="54">
        <v>0.88888888888888884</v>
      </c>
      <c r="FL16" s="101">
        <v>0.97526041666666596</v>
      </c>
      <c r="FM16" s="101">
        <f t="shared" si="53"/>
        <v>1.0971679687499993</v>
      </c>
      <c r="FN16" s="54">
        <v>0.61009999999999998</v>
      </c>
      <c r="FO16" s="101">
        <v>0.879120879120879</v>
      </c>
      <c r="FP16" s="101">
        <f t="shared" si="54"/>
        <v>1.4409455484689051</v>
      </c>
      <c r="FQ16" s="64">
        <v>2064</v>
      </c>
      <c r="FR16" s="8">
        <v>340</v>
      </c>
      <c r="FS16" s="92">
        <f t="shared" si="55"/>
        <v>0.16472868217054262</v>
      </c>
      <c r="FT16" s="64">
        <v>1649</v>
      </c>
      <c r="FU16" s="8">
        <v>817</v>
      </c>
      <c r="FV16" s="92">
        <f t="shared" si="56"/>
        <v>0.4954517889630079</v>
      </c>
      <c r="FW16" s="64">
        <v>3713</v>
      </c>
      <c r="FX16" s="8">
        <v>1157</v>
      </c>
      <c r="FY16" s="92">
        <f t="shared" si="57"/>
        <v>0.31160786426070564</v>
      </c>
      <c r="FZ16" s="64">
        <v>25237</v>
      </c>
      <c r="GA16" s="8">
        <v>11178</v>
      </c>
      <c r="GB16" s="92">
        <f t="shared" si="58"/>
        <v>0.44292110789713518</v>
      </c>
      <c r="GC16" s="64">
        <v>28950</v>
      </c>
      <c r="GD16" s="8">
        <v>12335</v>
      </c>
      <c r="GE16" s="92">
        <f t="shared" si="59"/>
        <v>0.42607944732297065</v>
      </c>
      <c r="GF16" s="64">
        <v>914</v>
      </c>
      <c r="GG16" s="8">
        <v>0</v>
      </c>
      <c r="GH16" s="101">
        <f t="shared" si="60"/>
        <v>0</v>
      </c>
      <c r="GI16" s="8">
        <v>1404</v>
      </c>
      <c r="GJ16" s="8">
        <v>230</v>
      </c>
      <c r="GK16" s="101">
        <f t="shared" si="61"/>
        <v>0.16381766381766383</v>
      </c>
      <c r="GL16" s="8">
        <v>92</v>
      </c>
      <c r="GM16" s="8">
        <v>41</v>
      </c>
      <c r="GN16" s="101">
        <f t="shared" si="62"/>
        <v>0.44565217391304346</v>
      </c>
    </row>
    <row r="17" spans="1:196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2790</v>
      </c>
      <c r="F17" s="8">
        <v>2101</v>
      </c>
      <c r="G17" s="187">
        <f t="shared" si="63"/>
        <v>0.75304659498207882</v>
      </c>
      <c r="H17" s="8">
        <v>2000</v>
      </c>
      <c r="I17" s="8">
        <v>1628</v>
      </c>
      <c r="J17" s="187">
        <f t="shared" si="0"/>
        <v>0.81399999999999995</v>
      </c>
      <c r="K17" s="8">
        <v>502</v>
      </c>
      <c r="L17" s="8">
        <v>284</v>
      </c>
      <c r="M17" s="187">
        <f t="shared" si="1"/>
        <v>0.56573705179282874</v>
      </c>
      <c r="N17" s="8">
        <v>0</v>
      </c>
      <c r="O17" s="8">
        <v>0</v>
      </c>
      <c r="P17" s="182" t="str">
        <f t="shared" si="2"/>
        <v>N/A</v>
      </c>
      <c r="Q17" s="8">
        <v>0</v>
      </c>
      <c r="R17" s="8">
        <v>0</v>
      </c>
      <c r="S17" s="182" t="str">
        <f t="shared" si="3"/>
        <v>N/A</v>
      </c>
      <c r="T17" s="8">
        <v>5292</v>
      </c>
      <c r="U17" s="8">
        <v>4013</v>
      </c>
      <c r="V17" s="187">
        <f t="shared" si="4"/>
        <v>0.75831443688586542</v>
      </c>
      <c r="W17" s="8">
        <v>5292</v>
      </c>
      <c r="X17" s="8">
        <v>4013</v>
      </c>
      <c r="Y17" s="187">
        <f t="shared" si="5"/>
        <v>0.75831443688586542</v>
      </c>
      <c r="Z17" s="8">
        <v>0</v>
      </c>
      <c r="AA17" s="8">
        <v>0</v>
      </c>
      <c r="AB17" s="187" t="str">
        <f t="shared" si="6"/>
        <v>N/A</v>
      </c>
      <c r="AC17" s="8">
        <v>0</v>
      </c>
      <c r="AD17" s="8">
        <v>0</v>
      </c>
      <c r="AE17" s="182" t="str">
        <f t="shared" si="7"/>
        <v>N/A</v>
      </c>
      <c r="AF17" s="8">
        <v>0</v>
      </c>
      <c r="AG17" s="8">
        <v>0</v>
      </c>
      <c r="AH17" s="182" t="str">
        <f t="shared" si="8"/>
        <v>N/A</v>
      </c>
      <c r="AI17" s="8">
        <v>0</v>
      </c>
      <c r="AJ17" s="8">
        <v>0</v>
      </c>
      <c r="AK17" s="187" t="str">
        <f t="shared" si="9"/>
        <v>N/A</v>
      </c>
      <c r="AL17" s="8">
        <v>59</v>
      </c>
      <c r="AM17" s="8">
        <v>48</v>
      </c>
      <c r="AN17" s="187">
        <f t="shared" si="10"/>
        <v>0.81355932203389836</v>
      </c>
      <c r="AO17" s="8">
        <v>0</v>
      </c>
      <c r="AP17" s="8">
        <v>0</v>
      </c>
      <c r="AQ17" s="182" t="str">
        <f t="shared" si="11"/>
        <v>N/A</v>
      </c>
      <c r="AR17" s="8">
        <v>19</v>
      </c>
      <c r="AS17" s="8">
        <v>40</v>
      </c>
      <c r="AT17" s="182">
        <f t="shared" si="12"/>
        <v>2.1052631578947367</v>
      </c>
      <c r="AU17" s="8">
        <v>78</v>
      </c>
      <c r="AV17" s="8">
        <v>88</v>
      </c>
      <c r="AW17" s="187">
        <f t="shared" si="13"/>
        <v>1.1282051282051282</v>
      </c>
      <c r="AX17" s="8">
        <v>847</v>
      </c>
      <c r="AY17" s="8">
        <v>414</v>
      </c>
      <c r="AZ17" s="187">
        <f t="shared" si="14"/>
        <v>0.4887839433293979</v>
      </c>
      <c r="BA17" s="8">
        <v>365</v>
      </c>
      <c r="BB17" s="8">
        <v>279</v>
      </c>
      <c r="BC17" s="187">
        <f t="shared" si="15"/>
        <v>0.76438356164383559</v>
      </c>
      <c r="BD17" s="8">
        <v>43</v>
      </c>
      <c r="BE17" s="8">
        <v>66</v>
      </c>
      <c r="BF17" s="182">
        <f t="shared" si="16"/>
        <v>1.5348837209302326</v>
      </c>
      <c r="BG17" s="8">
        <v>0</v>
      </c>
      <c r="BH17" s="8">
        <v>0</v>
      </c>
      <c r="BI17" s="182" t="str">
        <f t="shared" si="17"/>
        <v>N/A</v>
      </c>
      <c r="BJ17" s="8">
        <v>2100</v>
      </c>
      <c r="BK17" s="8">
        <v>2069</v>
      </c>
      <c r="BL17" s="187">
        <f t="shared" si="18"/>
        <v>0.98523809523809525</v>
      </c>
      <c r="BM17" s="8">
        <v>3355</v>
      </c>
      <c r="BN17" s="8">
        <v>2828</v>
      </c>
      <c r="BO17" s="187">
        <f t="shared" si="19"/>
        <v>0.84292101341281667</v>
      </c>
      <c r="BP17" s="8">
        <v>0</v>
      </c>
      <c r="BQ17" s="8">
        <v>0</v>
      </c>
      <c r="BR17" s="187" t="str">
        <f t="shared" si="20"/>
        <v>N/A</v>
      </c>
      <c r="BS17" s="8">
        <v>3433</v>
      </c>
      <c r="BT17" s="8">
        <v>2916</v>
      </c>
      <c r="BU17" s="187">
        <f t="shared" si="21"/>
        <v>0.84940285464608212</v>
      </c>
      <c r="BV17" s="8">
        <v>8725</v>
      </c>
      <c r="BW17" s="8">
        <v>6929</v>
      </c>
      <c r="BX17" s="187">
        <f t="shared" si="22"/>
        <v>0.79415472779369622</v>
      </c>
      <c r="BY17" s="8">
        <v>13280</v>
      </c>
      <c r="BZ17" s="8">
        <v>7040</v>
      </c>
      <c r="CA17" s="322">
        <f t="shared" si="23"/>
        <v>0.53012048192771088</v>
      </c>
      <c r="CB17" s="8">
        <v>13650</v>
      </c>
      <c r="CC17" s="8">
        <v>7181</v>
      </c>
      <c r="CD17" s="322">
        <f t="shared" si="24"/>
        <v>0.52608058608058605</v>
      </c>
      <c r="CE17" s="8">
        <v>6400</v>
      </c>
      <c r="CF17" s="8">
        <v>3440</v>
      </c>
      <c r="CG17" s="322">
        <f t="shared" si="25"/>
        <v>0.53749999999999998</v>
      </c>
      <c r="CH17" s="8">
        <v>1500</v>
      </c>
      <c r="CI17" s="8">
        <v>458</v>
      </c>
      <c r="CJ17" s="187">
        <f t="shared" si="26"/>
        <v>0.30533333333333335</v>
      </c>
      <c r="CK17" s="8">
        <v>7900</v>
      </c>
      <c r="CL17" s="8">
        <v>3898</v>
      </c>
      <c r="CM17" s="322">
        <f t="shared" si="27"/>
        <v>0.49341772151898733</v>
      </c>
      <c r="CN17" s="8">
        <v>1830</v>
      </c>
      <c r="CO17" s="8">
        <v>462</v>
      </c>
      <c r="CP17" s="322">
        <f t="shared" si="28"/>
        <v>0.25245901639344265</v>
      </c>
      <c r="CQ17" s="8">
        <v>75</v>
      </c>
      <c r="CR17" s="8">
        <v>74</v>
      </c>
      <c r="CS17" s="322">
        <f t="shared" si="29"/>
        <v>0.98666666666666669</v>
      </c>
      <c r="CT17" s="8">
        <v>36735</v>
      </c>
      <c r="CU17" s="8">
        <v>18655</v>
      </c>
      <c r="CV17" s="322">
        <f t="shared" si="30"/>
        <v>0.50782632366952496</v>
      </c>
      <c r="CW17" s="8">
        <v>45460</v>
      </c>
      <c r="CX17" s="8">
        <v>25584</v>
      </c>
      <c r="CY17" s="322">
        <f t="shared" si="31"/>
        <v>0.56278046634403867</v>
      </c>
      <c r="CZ17" s="8">
        <v>1873</v>
      </c>
      <c r="DA17" s="8">
        <v>528</v>
      </c>
      <c r="DB17" s="182">
        <f t="shared" si="32"/>
        <v>0.28190069407367857</v>
      </c>
      <c r="DC17" s="8">
        <v>94</v>
      </c>
      <c r="DD17" s="8">
        <v>114</v>
      </c>
      <c r="DE17" s="182">
        <f t="shared" si="33"/>
        <v>1.2127659574468086</v>
      </c>
      <c r="DF17" s="8">
        <v>22045</v>
      </c>
      <c r="DG17" s="8">
        <v>12387</v>
      </c>
      <c r="DH17" s="322">
        <f t="shared" si="34"/>
        <v>0.56189612156951685</v>
      </c>
      <c r="DI17" s="63">
        <v>0.81</v>
      </c>
      <c r="DJ17" s="101">
        <v>0.93780811528251795</v>
      </c>
      <c r="DK17" s="101">
        <f t="shared" si="35"/>
        <v>1.1577877966450838</v>
      </c>
      <c r="DL17" s="63">
        <v>0.75</v>
      </c>
      <c r="DM17" s="101">
        <v>0.83512544802867394</v>
      </c>
      <c r="DN17" s="101">
        <f t="shared" si="36"/>
        <v>1.1135005973715653</v>
      </c>
      <c r="DO17" s="63">
        <v>0.78</v>
      </c>
      <c r="DP17" s="101">
        <v>0.92798353909465003</v>
      </c>
      <c r="DQ17" s="101">
        <f t="shared" si="37"/>
        <v>1.1897224860187821</v>
      </c>
      <c r="DR17" s="63">
        <v>0.8</v>
      </c>
      <c r="DS17" s="101">
        <v>0.94297693920335401</v>
      </c>
      <c r="DT17" s="101">
        <f t="shared" si="38"/>
        <v>1.1787211740041925</v>
      </c>
      <c r="DU17" s="63">
        <v>0.71</v>
      </c>
      <c r="DV17" s="101">
        <v>0.85012285012285005</v>
      </c>
      <c r="DW17" s="101">
        <f t="shared" si="39"/>
        <v>1.1973561269335917</v>
      </c>
      <c r="DX17" s="63">
        <v>0.755</v>
      </c>
      <c r="DY17" s="101">
        <v>0.90530774981310702</v>
      </c>
      <c r="DZ17" s="101">
        <f t="shared" si="40"/>
        <v>1.199083112335241</v>
      </c>
      <c r="EA17" s="63">
        <v>0.80500000000000005</v>
      </c>
      <c r="EB17" s="101">
        <v>0.94026284348864997</v>
      </c>
      <c r="EC17" s="101">
        <f t="shared" si="41"/>
        <v>1.1680283770045341</v>
      </c>
      <c r="ED17" s="63">
        <v>0.73</v>
      </c>
      <c r="EE17" s="101">
        <v>0.84792868379653896</v>
      </c>
      <c r="EF17" s="101">
        <f t="shared" si="42"/>
        <v>1.1615461421870397</v>
      </c>
      <c r="EG17" s="63">
        <v>0.76750000000000007</v>
      </c>
      <c r="EH17" s="101">
        <v>0.91485062779621895</v>
      </c>
      <c r="EI17" s="101">
        <f t="shared" si="43"/>
        <v>1.1919877886595684</v>
      </c>
      <c r="EJ17" s="63">
        <v>0.79</v>
      </c>
      <c r="EK17" s="101">
        <v>0.87926605504587096</v>
      </c>
      <c r="EL17" s="101">
        <f t="shared" si="44"/>
        <v>1.1129950063871783</v>
      </c>
      <c r="EM17" s="63">
        <v>0.35</v>
      </c>
      <c r="EN17" s="101">
        <v>0.42662213740457999</v>
      </c>
      <c r="EO17" s="101">
        <f t="shared" si="45"/>
        <v>1.2189203925845142</v>
      </c>
      <c r="EP17" s="63">
        <v>0.57000000000000006</v>
      </c>
      <c r="EQ17" s="101">
        <v>0.62497989815063004</v>
      </c>
      <c r="ER17" s="101">
        <f t="shared" si="46"/>
        <v>1.0964559616677718</v>
      </c>
      <c r="ES17" s="63">
        <v>0.7975000000000001</v>
      </c>
      <c r="ET17" s="101">
        <v>0.90247783587178898</v>
      </c>
      <c r="EU17" s="101">
        <f t="shared" si="47"/>
        <v>1.1316336499959736</v>
      </c>
      <c r="EV17" s="63">
        <v>0.54</v>
      </c>
      <c r="EW17" s="101">
        <v>0.49148300637765402</v>
      </c>
      <c r="EX17" s="101">
        <f t="shared" si="48"/>
        <v>0.91015371551417401</v>
      </c>
      <c r="EY17" s="63">
        <v>0.66875000000000007</v>
      </c>
      <c r="EZ17" s="101">
        <v>0.70348655409631</v>
      </c>
      <c r="FA17" s="101">
        <f t="shared" si="49"/>
        <v>1.0519425107982205</v>
      </c>
      <c r="FB17" s="63">
        <v>0.76</v>
      </c>
      <c r="FC17" s="101">
        <v>0.94759825327510905</v>
      </c>
      <c r="FD17" s="101">
        <f t="shared" si="50"/>
        <v>1.246839806940933</v>
      </c>
      <c r="FE17" s="63">
        <v>0.33</v>
      </c>
      <c r="FF17" s="101">
        <v>0.59854651162790695</v>
      </c>
      <c r="FG17" s="101">
        <f t="shared" si="51"/>
        <v>1.8137773079633543</v>
      </c>
      <c r="FH17" s="63">
        <v>0.54500000000000004</v>
      </c>
      <c r="FI17" s="101">
        <v>0.63955874807593605</v>
      </c>
      <c r="FJ17" s="101">
        <f t="shared" si="52"/>
        <v>1.1735022900475889</v>
      </c>
      <c r="FK17" s="54">
        <v>0.9</v>
      </c>
      <c r="FL17" s="101">
        <v>0.97159090909090895</v>
      </c>
      <c r="FM17" s="101">
        <f t="shared" si="53"/>
        <v>1.0795454545454544</v>
      </c>
      <c r="FN17" s="54">
        <v>0.61009999999999998</v>
      </c>
      <c r="FO17" s="101">
        <v>0.90350877192982504</v>
      </c>
      <c r="FP17" s="101">
        <f t="shared" si="54"/>
        <v>1.480919147565686</v>
      </c>
      <c r="FQ17" s="64">
        <v>1312</v>
      </c>
      <c r="FR17" s="8">
        <v>105</v>
      </c>
      <c r="FS17" s="92">
        <f t="shared" si="55"/>
        <v>8.003048780487805E-2</v>
      </c>
      <c r="FT17" s="64">
        <v>446</v>
      </c>
      <c r="FU17" s="8">
        <v>278</v>
      </c>
      <c r="FV17" s="92">
        <f t="shared" si="56"/>
        <v>0.62331838565022424</v>
      </c>
      <c r="FW17" s="64">
        <v>1758</v>
      </c>
      <c r="FX17" s="8">
        <v>383</v>
      </c>
      <c r="FY17" s="92">
        <f t="shared" si="57"/>
        <v>0.21786120591581343</v>
      </c>
      <c r="FZ17" s="64">
        <v>18684</v>
      </c>
      <c r="GA17" s="8">
        <v>7288</v>
      </c>
      <c r="GB17" s="92">
        <f t="shared" si="58"/>
        <v>0.39006636694497965</v>
      </c>
      <c r="GC17" s="64">
        <v>20442</v>
      </c>
      <c r="GD17" s="8">
        <v>7671</v>
      </c>
      <c r="GE17" s="92">
        <f t="shared" si="59"/>
        <v>0.37525682418550044</v>
      </c>
      <c r="GF17" s="64">
        <v>808</v>
      </c>
      <c r="GG17" s="8">
        <v>4</v>
      </c>
      <c r="GH17" s="101">
        <f t="shared" si="60"/>
        <v>4.9504950495049506E-3</v>
      </c>
      <c r="GI17" s="8">
        <v>1606</v>
      </c>
      <c r="GJ17" s="8">
        <v>177</v>
      </c>
      <c r="GK17" s="101">
        <f t="shared" si="61"/>
        <v>0.11021170610211706</v>
      </c>
      <c r="GL17" s="8">
        <v>46</v>
      </c>
      <c r="GM17" s="8">
        <v>17</v>
      </c>
      <c r="GN17" s="101">
        <f t="shared" si="62"/>
        <v>0.36956521739130432</v>
      </c>
    </row>
    <row r="18" spans="1:196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2676</v>
      </c>
      <c r="F18" s="8">
        <v>2813</v>
      </c>
      <c r="G18" s="187">
        <f t="shared" si="63"/>
        <v>1.0511958146487295</v>
      </c>
      <c r="H18" s="8">
        <v>613</v>
      </c>
      <c r="I18" s="8">
        <v>556</v>
      </c>
      <c r="J18" s="187">
        <f t="shared" si="0"/>
        <v>0.90701468189233281</v>
      </c>
      <c r="K18" s="8">
        <v>252</v>
      </c>
      <c r="L18" s="8">
        <v>66</v>
      </c>
      <c r="M18" s="187">
        <f t="shared" si="1"/>
        <v>0.26190476190476192</v>
      </c>
      <c r="N18" s="8">
        <v>0</v>
      </c>
      <c r="O18" s="8">
        <v>0</v>
      </c>
      <c r="P18" s="182" t="str">
        <f t="shared" si="2"/>
        <v>N/A</v>
      </c>
      <c r="Q18" s="8">
        <v>0</v>
      </c>
      <c r="R18" s="8">
        <v>0</v>
      </c>
      <c r="S18" s="182" t="str">
        <f t="shared" si="3"/>
        <v>N/A</v>
      </c>
      <c r="T18" s="8">
        <v>3541</v>
      </c>
      <c r="U18" s="8">
        <v>3435</v>
      </c>
      <c r="V18" s="187">
        <f t="shared" si="4"/>
        <v>0.97006495340299348</v>
      </c>
      <c r="W18" s="8">
        <v>3541</v>
      </c>
      <c r="X18" s="8">
        <v>3435</v>
      </c>
      <c r="Y18" s="187">
        <f t="shared" si="5"/>
        <v>0.97006495340299348</v>
      </c>
      <c r="Z18" s="8">
        <v>378</v>
      </c>
      <c r="AA18" s="8">
        <v>195</v>
      </c>
      <c r="AB18" s="187">
        <f t="shared" si="6"/>
        <v>0.51587301587301593</v>
      </c>
      <c r="AC18" s="8">
        <v>34</v>
      </c>
      <c r="AD18" s="8">
        <v>19</v>
      </c>
      <c r="AE18" s="182">
        <f t="shared" si="7"/>
        <v>0.55882352941176472</v>
      </c>
      <c r="AF18" s="8">
        <v>15</v>
      </c>
      <c r="AG18" s="8">
        <v>0</v>
      </c>
      <c r="AH18" s="182">
        <f t="shared" si="8"/>
        <v>0</v>
      </c>
      <c r="AI18" s="8">
        <v>427</v>
      </c>
      <c r="AJ18" s="8">
        <v>214</v>
      </c>
      <c r="AK18" s="187">
        <f t="shared" si="9"/>
        <v>0.50117096018735363</v>
      </c>
      <c r="AL18" s="8">
        <v>25</v>
      </c>
      <c r="AM18" s="8">
        <v>47</v>
      </c>
      <c r="AN18" s="187">
        <f t="shared" si="10"/>
        <v>1.88</v>
      </c>
      <c r="AO18" s="8">
        <v>15</v>
      </c>
      <c r="AP18" s="8">
        <v>0</v>
      </c>
      <c r="AQ18" s="182">
        <f t="shared" si="11"/>
        <v>0</v>
      </c>
      <c r="AR18" s="8">
        <v>0</v>
      </c>
      <c r="AS18" s="8">
        <v>0</v>
      </c>
      <c r="AT18" s="182" t="str">
        <f t="shared" si="12"/>
        <v>N/A</v>
      </c>
      <c r="AU18" s="8">
        <v>40</v>
      </c>
      <c r="AV18" s="8">
        <v>47</v>
      </c>
      <c r="AW18" s="187">
        <f t="shared" si="13"/>
        <v>1.175</v>
      </c>
      <c r="AX18" s="8">
        <v>3495</v>
      </c>
      <c r="AY18" s="8">
        <v>2814</v>
      </c>
      <c r="AZ18" s="187">
        <f t="shared" si="14"/>
        <v>0.80515021459227465</v>
      </c>
      <c r="BA18" s="8">
        <v>657</v>
      </c>
      <c r="BB18" s="8">
        <v>361</v>
      </c>
      <c r="BC18" s="187">
        <f t="shared" si="15"/>
        <v>0.54946727549467278</v>
      </c>
      <c r="BD18" s="8">
        <v>60</v>
      </c>
      <c r="BE18" s="8">
        <v>52</v>
      </c>
      <c r="BF18" s="182">
        <f t="shared" si="16"/>
        <v>0.8666666666666667</v>
      </c>
      <c r="BG18" s="8">
        <v>15</v>
      </c>
      <c r="BH18" s="8">
        <v>0</v>
      </c>
      <c r="BI18" s="182">
        <f t="shared" si="17"/>
        <v>0</v>
      </c>
      <c r="BJ18" s="8">
        <v>5314</v>
      </c>
      <c r="BK18" s="8">
        <v>5355</v>
      </c>
      <c r="BL18" s="187">
        <f t="shared" si="18"/>
        <v>1.0077154685735792</v>
      </c>
      <c r="BM18" s="8">
        <v>9541</v>
      </c>
      <c r="BN18" s="8">
        <v>8582</v>
      </c>
      <c r="BO18" s="187">
        <f t="shared" si="19"/>
        <v>0.89948642699926629</v>
      </c>
      <c r="BP18" s="8">
        <v>0</v>
      </c>
      <c r="BQ18" s="8">
        <v>0</v>
      </c>
      <c r="BR18" s="187" t="str">
        <f t="shared" si="20"/>
        <v>N/A</v>
      </c>
      <c r="BS18" s="8">
        <v>10008</v>
      </c>
      <c r="BT18" s="8">
        <v>8843</v>
      </c>
      <c r="BU18" s="187">
        <f t="shared" si="21"/>
        <v>0.88359312549960034</v>
      </c>
      <c r="BV18" s="8">
        <v>13549</v>
      </c>
      <c r="BW18" s="8">
        <v>12278</v>
      </c>
      <c r="BX18" s="187">
        <f t="shared" si="22"/>
        <v>0.90619233891800133</v>
      </c>
      <c r="BY18" s="8">
        <v>24320</v>
      </c>
      <c r="BZ18" s="8">
        <v>8800</v>
      </c>
      <c r="CA18" s="322">
        <f t="shared" si="23"/>
        <v>0.36184210526315791</v>
      </c>
      <c r="CB18" s="8">
        <v>20130</v>
      </c>
      <c r="CC18" s="8">
        <v>10236</v>
      </c>
      <c r="CD18" s="322">
        <f t="shared" si="24"/>
        <v>0.50849478390462</v>
      </c>
      <c r="CE18" s="8">
        <v>3840</v>
      </c>
      <c r="CF18" s="8">
        <v>2000</v>
      </c>
      <c r="CG18" s="322">
        <f t="shared" si="25"/>
        <v>0.52083333333333337</v>
      </c>
      <c r="CH18" s="8">
        <v>1320</v>
      </c>
      <c r="CI18" s="8">
        <v>532</v>
      </c>
      <c r="CJ18" s="187">
        <f t="shared" si="26"/>
        <v>0.40303030303030302</v>
      </c>
      <c r="CK18" s="8">
        <v>5160</v>
      </c>
      <c r="CL18" s="8">
        <v>2532</v>
      </c>
      <c r="CM18" s="322">
        <f t="shared" si="27"/>
        <v>0.49069767441860462</v>
      </c>
      <c r="CN18" s="8">
        <v>7980</v>
      </c>
      <c r="CO18" s="8">
        <v>4887</v>
      </c>
      <c r="CP18" s="322">
        <f t="shared" si="28"/>
        <v>0.61240601503759395</v>
      </c>
      <c r="CQ18" s="8">
        <v>450</v>
      </c>
      <c r="CR18" s="8">
        <v>217</v>
      </c>
      <c r="CS18" s="322">
        <f t="shared" si="29"/>
        <v>0.48222222222222222</v>
      </c>
      <c r="CT18" s="8">
        <v>58040</v>
      </c>
      <c r="CU18" s="8">
        <v>26672</v>
      </c>
      <c r="CV18" s="322">
        <f t="shared" si="30"/>
        <v>0.45954514128187457</v>
      </c>
      <c r="CW18" s="8">
        <v>71589</v>
      </c>
      <c r="CX18" s="8">
        <v>38950</v>
      </c>
      <c r="CY18" s="322">
        <f t="shared" si="31"/>
        <v>0.54407800081018032</v>
      </c>
      <c r="CZ18" s="8">
        <v>8089</v>
      </c>
      <c r="DA18" s="8">
        <v>4958</v>
      </c>
      <c r="DB18" s="182">
        <f t="shared" si="32"/>
        <v>0.61293114105575475</v>
      </c>
      <c r="DC18" s="8">
        <v>480</v>
      </c>
      <c r="DD18" s="8">
        <v>217</v>
      </c>
      <c r="DE18" s="182">
        <f t="shared" si="33"/>
        <v>0.45208333333333334</v>
      </c>
      <c r="DF18" s="8">
        <v>29430</v>
      </c>
      <c r="DG18" s="8">
        <v>11717</v>
      </c>
      <c r="DH18" s="322">
        <f t="shared" si="34"/>
        <v>0.39813115868161741</v>
      </c>
      <c r="DI18" s="63">
        <v>0.79</v>
      </c>
      <c r="DJ18" s="101">
        <v>0.91322801226125905</v>
      </c>
      <c r="DK18" s="101">
        <f t="shared" si="35"/>
        <v>1.1559848256471632</v>
      </c>
      <c r="DL18" s="63">
        <v>0.57999999999999996</v>
      </c>
      <c r="DM18" s="101">
        <v>0.64542936288088704</v>
      </c>
      <c r="DN18" s="101">
        <f t="shared" si="36"/>
        <v>1.112809246346357</v>
      </c>
      <c r="DO18" s="63">
        <v>0.68500000000000005</v>
      </c>
      <c r="DP18" s="101">
        <v>0.90229560104037099</v>
      </c>
      <c r="DQ18" s="101">
        <f t="shared" si="37"/>
        <v>1.3172198555333883</v>
      </c>
      <c r="DR18" s="63">
        <v>0.82</v>
      </c>
      <c r="DS18" s="101">
        <v>0.93053143452587705</v>
      </c>
      <c r="DT18" s="101">
        <f t="shared" si="38"/>
        <v>1.1347944323486305</v>
      </c>
      <c r="DU18" s="63">
        <v>0.7</v>
      </c>
      <c r="DV18" s="101">
        <v>0.76978417266187005</v>
      </c>
      <c r="DW18" s="101">
        <f t="shared" si="39"/>
        <v>1.0996916752312429</v>
      </c>
      <c r="DX18" s="63">
        <v>0.76</v>
      </c>
      <c r="DY18" s="101">
        <v>0.90451237263464301</v>
      </c>
      <c r="DZ18" s="101">
        <f t="shared" si="40"/>
        <v>1.1901478587297933</v>
      </c>
      <c r="EA18" s="63">
        <v>0.80499999999999994</v>
      </c>
      <c r="EB18" s="101">
        <v>0.91761288618959602</v>
      </c>
      <c r="EC18" s="101">
        <f t="shared" si="41"/>
        <v>1.1398917840864549</v>
      </c>
      <c r="ED18" s="63">
        <v>0.6399999999999999</v>
      </c>
      <c r="EE18" s="101">
        <v>0.72082878953107998</v>
      </c>
      <c r="EF18" s="101">
        <f t="shared" si="42"/>
        <v>1.1262949836423126</v>
      </c>
      <c r="EG18" s="63">
        <v>0.72249999999999992</v>
      </c>
      <c r="EH18" s="101">
        <v>0.90291578432969499</v>
      </c>
      <c r="EI18" s="101">
        <f t="shared" si="43"/>
        <v>1.2497104281379863</v>
      </c>
      <c r="EJ18" s="63">
        <v>0.9</v>
      </c>
      <c r="EK18" s="101">
        <v>0.91840977822580605</v>
      </c>
      <c r="EL18" s="101">
        <f t="shared" si="44"/>
        <v>1.0204553091397845</v>
      </c>
      <c r="EM18" s="63">
        <v>0.24</v>
      </c>
      <c r="EN18" s="101">
        <v>0.34787037037037</v>
      </c>
      <c r="EO18" s="101">
        <f t="shared" si="45"/>
        <v>1.4494598765432083</v>
      </c>
      <c r="EP18" s="63">
        <v>0.57000000000000006</v>
      </c>
      <c r="EQ18" s="101">
        <v>0.68738752249550095</v>
      </c>
      <c r="ER18" s="101">
        <f t="shared" si="46"/>
        <v>1.2059430219219314</v>
      </c>
      <c r="ES18" s="63">
        <v>0.85250000000000004</v>
      </c>
      <c r="ET18" s="101">
        <v>0.91807733264789004</v>
      </c>
      <c r="EU18" s="101">
        <f t="shared" si="47"/>
        <v>1.0769235573582288</v>
      </c>
      <c r="EV18" s="63">
        <v>0.43999999999999995</v>
      </c>
      <c r="EW18" s="101">
        <v>0.377058974140138</v>
      </c>
      <c r="EX18" s="101">
        <f t="shared" si="48"/>
        <v>0.85695221395485921</v>
      </c>
      <c r="EY18" s="63">
        <v>0.64624999999999999</v>
      </c>
      <c r="EZ18" s="101">
        <v>0.755327342747112</v>
      </c>
      <c r="FA18" s="101">
        <f t="shared" si="49"/>
        <v>1.1687850564752216</v>
      </c>
      <c r="FB18" s="63">
        <v>0.68</v>
      </c>
      <c r="FC18" s="101">
        <v>0.89285714285714302</v>
      </c>
      <c r="FD18" s="101">
        <f t="shared" si="50"/>
        <v>1.3130252100840338</v>
      </c>
      <c r="FE18" s="63">
        <v>0.34</v>
      </c>
      <c r="FF18" s="101">
        <v>0.52449999999999997</v>
      </c>
      <c r="FG18" s="101">
        <f t="shared" si="51"/>
        <v>1.5426470588235293</v>
      </c>
      <c r="FH18" s="63">
        <v>0.51</v>
      </c>
      <c r="FI18" s="101">
        <v>0.60189573459715595</v>
      </c>
      <c r="FJ18" s="101">
        <f t="shared" si="52"/>
        <v>1.1801877148963842</v>
      </c>
      <c r="FK18" s="54">
        <v>0.84796116504854369</v>
      </c>
      <c r="FL18" s="101">
        <v>0.92295280354981801</v>
      </c>
      <c r="FM18" s="101">
        <f t="shared" si="53"/>
        <v>1.0884375860502777</v>
      </c>
      <c r="FN18" s="54">
        <v>0.61009999999999998</v>
      </c>
      <c r="FO18" s="101">
        <v>0.80645161290322598</v>
      </c>
      <c r="FP18" s="101">
        <f t="shared" si="54"/>
        <v>1.3218351301478872</v>
      </c>
      <c r="FQ18" s="64">
        <v>4133</v>
      </c>
      <c r="FR18" s="8">
        <v>525</v>
      </c>
      <c r="FS18" s="92">
        <f t="shared" si="55"/>
        <v>0.12702637309460441</v>
      </c>
      <c r="FT18" s="64">
        <v>776</v>
      </c>
      <c r="FU18" s="8">
        <v>381</v>
      </c>
      <c r="FV18" s="92">
        <f t="shared" si="56"/>
        <v>0.49097938144329895</v>
      </c>
      <c r="FW18" s="64">
        <v>4909</v>
      </c>
      <c r="FX18" s="8">
        <v>906</v>
      </c>
      <c r="FY18" s="92">
        <f t="shared" si="57"/>
        <v>0.18455897331432064</v>
      </c>
      <c r="FZ18" s="64">
        <v>26158</v>
      </c>
      <c r="GA18" s="8">
        <v>12471</v>
      </c>
      <c r="GB18" s="92">
        <f t="shared" si="58"/>
        <v>0.47675663277008945</v>
      </c>
      <c r="GC18" s="64">
        <v>31067</v>
      </c>
      <c r="GD18" s="8">
        <v>13377</v>
      </c>
      <c r="GE18" s="92">
        <f t="shared" si="59"/>
        <v>0.43058550873917661</v>
      </c>
      <c r="GF18" s="64">
        <v>1996</v>
      </c>
      <c r="GG18" s="8">
        <v>0</v>
      </c>
      <c r="GH18" s="101">
        <f t="shared" si="60"/>
        <v>0</v>
      </c>
      <c r="GI18" s="8">
        <v>6106</v>
      </c>
      <c r="GJ18" s="8">
        <v>1886</v>
      </c>
      <c r="GK18" s="101">
        <f t="shared" si="61"/>
        <v>0.30887651490337376</v>
      </c>
      <c r="GL18" s="8">
        <v>275</v>
      </c>
      <c r="GM18" s="8">
        <v>139</v>
      </c>
      <c r="GN18" s="101">
        <f t="shared" si="62"/>
        <v>0.50545454545454549</v>
      </c>
    </row>
    <row r="19" spans="1:196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4854</v>
      </c>
      <c r="F19" s="8">
        <v>4303</v>
      </c>
      <c r="G19" s="187">
        <f t="shared" si="63"/>
        <v>0.88648537288833951</v>
      </c>
      <c r="H19" s="8">
        <v>3064</v>
      </c>
      <c r="I19" s="8">
        <v>2221</v>
      </c>
      <c r="J19" s="187">
        <f t="shared" si="0"/>
        <v>0.72486945169712791</v>
      </c>
      <c r="K19" s="8">
        <v>0</v>
      </c>
      <c r="L19" s="8">
        <v>0</v>
      </c>
      <c r="M19" s="187" t="str">
        <f t="shared" si="1"/>
        <v>N/A</v>
      </c>
      <c r="N19" s="8">
        <v>0</v>
      </c>
      <c r="O19" s="8">
        <v>0</v>
      </c>
      <c r="P19" s="182" t="str">
        <f t="shared" si="2"/>
        <v>N/A</v>
      </c>
      <c r="Q19" s="8">
        <v>0</v>
      </c>
      <c r="R19" s="8">
        <v>0</v>
      </c>
      <c r="S19" s="182" t="str">
        <f t="shared" si="3"/>
        <v>N/A</v>
      </c>
      <c r="T19" s="8">
        <v>7918</v>
      </c>
      <c r="U19" s="8">
        <v>6524</v>
      </c>
      <c r="V19" s="187">
        <f t="shared" si="4"/>
        <v>0.82394544076787068</v>
      </c>
      <c r="W19" s="8">
        <v>7918</v>
      </c>
      <c r="X19" s="8">
        <v>6524</v>
      </c>
      <c r="Y19" s="187">
        <f t="shared" si="5"/>
        <v>0.82394544076787068</v>
      </c>
      <c r="Z19" s="8">
        <v>0</v>
      </c>
      <c r="AA19" s="8">
        <v>0</v>
      </c>
      <c r="AB19" s="187" t="str">
        <f t="shared" si="6"/>
        <v>N/A</v>
      </c>
      <c r="AC19" s="8">
        <v>0</v>
      </c>
      <c r="AD19" s="8">
        <v>0</v>
      </c>
      <c r="AE19" s="182" t="str">
        <f t="shared" si="7"/>
        <v>N/A</v>
      </c>
      <c r="AF19" s="8">
        <v>0</v>
      </c>
      <c r="AG19" s="8">
        <v>0</v>
      </c>
      <c r="AH19" s="182" t="str">
        <f t="shared" si="8"/>
        <v>N/A</v>
      </c>
      <c r="AI19" s="8">
        <v>0</v>
      </c>
      <c r="AJ19" s="8">
        <v>0</v>
      </c>
      <c r="AK19" s="187" t="str">
        <f t="shared" si="9"/>
        <v>N/A</v>
      </c>
      <c r="AL19" s="8">
        <v>0</v>
      </c>
      <c r="AM19" s="8">
        <v>0</v>
      </c>
      <c r="AN19" s="187" t="str">
        <f t="shared" si="10"/>
        <v>N/A</v>
      </c>
      <c r="AO19" s="8">
        <v>0</v>
      </c>
      <c r="AP19" s="8">
        <v>0</v>
      </c>
      <c r="AQ19" s="182" t="str">
        <f t="shared" si="11"/>
        <v>N/A</v>
      </c>
      <c r="AR19" s="8">
        <v>0</v>
      </c>
      <c r="AS19" s="8">
        <v>0</v>
      </c>
      <c r="AT19" s="182" t="str">
        <f t="shared" si="12"/>
        <v>N/A</v>
      </c>
      <c r="AU19" s="8">
        <v>0</v>
      </c>
      <c r="AV19" s="8">
        <v>0</v>
      </c>
      <c r="AW19" s="187" t="str">
        <f t="shared" si="13"/>
        <v>N/A</v>
      </c>
      <c r="AX19" s="8">
        <v>2853</v>
      </c>
      <c r="AY19" s="8">
        <v>2197</v>
      </c>
      <c r="AZ19" s="187">
        <f t="shared" si="14"/>
        <v>0.7700665965650193</v>
      </c>
      <c r="BA19" s="8">
        <v>1520</v>
      </c>
      <c r="BB19" s="8">
        <v>1046</v>
      </c>
      <c r="BC19" s="187">
        <f t="shared" si="15"/>
        <v>0.68815789473684208</v>
      </c>
      <c r="BD19" s="8">
        <v>0</v>
      </c>
      <c r="BE19" s="8">
        <v>0</v>
      </c>
      <c r="BF19" s="182" t="str">
        <f t="shared" si="16"/>
        <v>N/A</v>
      </c>
      <c r="BG19" s="8">
        <v>0</v>
      </c>
      <c r="BH19" s="8">
        <v>0</v>
      </c>
      <c r="BI19" s="182" t="str">
        <f t="shared" si="17"/>
        <v>N/A</v>
      </c>
      <c r="BJ19" s="8">
        <v>3094</v>
      </c>
      <c r="BK19" s="8">
        <v>3202</v>
      </c>
      <c r="BL19" s="187">
        <f t="shared" si="18"/>
        <v>1.0349062702003879</v>
      </c>
      <c r="BM19" s="8">
        <v>7467</v>
      </c>
      <c r="BN19" s="8">
        <v>6445</v>
      </c>
      <c r="BO19" s="187">
        <f t="shared" si="19"/>
        <v>0.86313111021829381</v>
      </c>
      <c r="BP19" s="8">
        <v>0</v>
      </c>
      <c r="BQ19" s="8">
        <v>0</v>
      </c>
      <c r="BR19" s="187" t="str">
        <f t="shared" si="20"/>
        <v>N/A</v>
      </c>
      <c r="BS19" s="8">
        <v>7467</v>
      </c>
      <c r="BT19" s="8">
        <v>6445</v>
      </c>
      <c r="BU19" s="187">
        <f t="shared" si="21"/>
        <v>0.86313111021829381</v>
      </c>
      <c r="BV19" s="8">
        <v>15385</v>
      </c>
      <c r="BW19" s="8">
        <v>12969</v>
      </c>
      <c r="BX19" s="187">
        <f t="shared" si="22"/>
        <v>0.84296392590185243</v>
      </c>
      <c r="BY19" s="8">
        <v>18400</v>
      </c>
      <c r="BZ19" s="8">
        <v>8321</v>
      </c>
      <c r="CA19" s="322">
        <f t="shared" si="23"/>
        <v>0.45222826086956519</v>
      </c>
      <c r="CB19" s="8">
        <v>20040</v>
      </c>
      <c r="CC19" s="8">
        <v>6441</v>
      </c>
      <c r="CD19" s="322">
        <f t="shared" si="24"/>
        <v>0.32140718562874254</v>
      </c>
      <c r="CE19" s="8">
        <v>6400</v>
      </c>
      <c r="CF19" s="8">
        <v>3520</v>
      </c>
      <c r="CG19" s="322">
        <f t="shared" si="25"/>
        <v>0.55000000000000004</v>
      </c>
      <c r="CH19" s="8">
        <v>2640</v>
      </c>
      <c r="CI19" s="8">
        <v>833</v>
      </c>
      <c r="CJ19" s="187">
        <f t="shared" si="26"/>
        <v>0.31553030303030305</v>
      </c>
      <c r="CK19" s="8">
        <v>9040</v>
      </c>
      <c r="CL19" s="8">
        <v>4353</v>
      </c>
      <c r="CM19" s="322">
        <f t="shared" si="27"/>
        <v>0.48152654867256639</v>
      </c>
      <c r="CN19" s="8">
        <v>1140</v>
      </c>
      <c r="CO19" s="8">
        <v>277</v>
      </c>
      <c r="CP19" s="322">
        <f t="shared" si="28"/>
        <v>0.24298245614035088</v>
      </c>
      <c r="CQ19" s="8">
        <v>1200</v>
      </c>
      <c r="CR19" s="8">
        <v>794</v>
      </c>
      <c r="CS19" s="322">
        <f t="shared" si="29"/>
        <v>0.66166666666666663</v>
      </c>
      <c r="CT19" s="8">
        <v>49820</v>
      </c>
      <c r="CU19" s="8">
        <v>20186</v>
      </c>
      <c r="CV19" s="322">
        <f t="shared" si="30"/>
        <v>0.40517864311521479</v>
      </c>
      <c r="CW19" s="8">
        <v>65205</v>
      </c>
      <c r="CX19" s="8">
        <v>33155</v>
      </c>
      <c r="CY19" s="322">
        <f t="shared" si="31"/>
        <v>0.50847327658921859</v>
      </c>
      <c r="CZ19" s="8">
        <v>1140</v>
      </c>
      <c r="DA19" s="8">
        <v>277</v>
      </c>
      <c r="DB19" s="182">
        <f t="shared" si="32"/>
        <v>0.24298245614035088</v>
      </c>
      <c r="DC19" s="8">
        <v>1200</v>
      </c>
      <c r="DD19" s="8">
        <v>794</v>
      </c>
      <c r="DE19" s="182">
        <f t="shared" si="33"/>
        <v>0.66166666666666663</v>
      </c>
      <c r="DF19" s="8">
        <v>29384</v>
      </c>
      <c r="DG19" s="8">
        <v>15108</v>
      </c>
      <c r="DH19" s="322">
        <f t="shared" si="34"/>
        <v>0.51415736455213723</v>
      </c>
      <c r="DI19" s="63">
        <v>0.85</v>
      </c>
      <c r="DJ19" s="101">
        <v>0.91683645119466595</v>
      </c>
      <c r="DK19" s="101">
        <f t="shared" si="35"/>
        <v>1.0786311190525482</v>
      </c>
      <c r="DL19" s="63">
        <v>0.6</v>
      </c>
      <c r="DM19" s="101">
        <v>0.71510516252390099</v>
      </c>
      <c r="DN19" s="101">
        <f t="shared" si="36"/>
        <v>1.191841937539835</v>
      </c>
      <c r="DO19" s="63">
        <v>0.72499999999999998</v>
      </c>
      <c r="DP19" s="101">
        <v>0.88409619860356903</v>
      </c>
      <c r="DQ19" s="101">
        <f t="shared" si="37"/>
        <v>1.219443032556647</v>
      </c>
      <c r="DR19" s="63">
        <v>0.85</v>
      </c>
      <c r="DS19" s="101">
        <v>0.92028817104345795</v>
      </c>
      <c r="DT19" s="101">
        <f t="shared" si="38"/>
        <v>1.0826919659334799</v>
      </c>
      <c r="DU19" s="63">
        <v>0.7</v>
      </c>
      <c r="DV19" s="101">
        <v>0.78883385862224198</v>
      </c>
      <c r="DW19" s="101">
        <f t="shared" si="39"/>
        <v>1.1269055123174887</v>
      </c>
      <c r="DX19" s="63">
        <v>0.77499999999999991</v>
      </c>
      <c r="DY19" s="101">
        <v>0.87553648068669498</v>
      </c>
      <c r="DZ19" s="101">
        <f t="shared" si="40"/>
        <v>1.1297244912086388</v>
      </c>
      <c r="EA19" s="63">
        <v>0.85</v>
      </c>
      <c r="EB19" s="101">
        <v>0.91836734693877597</v>
      </c>
      <c r="EC19" s="101">
        <f t="shared" si="41"/>
        <v>1.0804321728691482</v>
      </c>
      <c r="ED19" s="63">
        <v>0.64999999999999991</v>
      </c>
      <c r="EE19" s="101">
        <v>0.76522803795531102</v>
      </c>
      <c r="EF19" s="101">
        <f t="shared" si="42"/>
        <v>1.1772739045466325</v>
      </c>
      <c r="EG19" s="63">
        <v>0.75</v>
      </c>
      <c r="EH19" s="101">
        <v>0.87979026910324598</v>
      </c>
      <c r="EI19" s="101">
        <f t="shared" si="43"/>
        <v>1.1730536921376613</v>
      </c>
      <c r="EJ19" s="63">
        <v>0.88</v>
      </c>
      <c r="EK19" s="101">
        <v>0.90593169562612297</v>
      </c>
      <c r="EL19" s="101">
        <f t="shared" si="44"/>
        <v>1.0294678359387761</v>
      </c>
      <c r="EM19" s="63">
        <v>0.28999999999999998</v>
      </c>
      <c r="EN19" s="101">
        <v>0.30647749345494502</v>
      </c>
      <c r="EO19" s="101">
        <f t="shared" si="45"/>
        <v>1.0568189429480863</v>
      </c>
      <c r="EP19" s="63">
        <v>0.58499999999999996</v>
      </c>
      <c r="EQ19" s="101">
        <v>0.55429505597939199</v>
      </c>
      <c r="ER19" s="101">
        <f t="shared" si="46"/>
        <v>0.94751291620408895</v>
      </c>
      <c r="ES19" s="63">
        <v>0.86499999999999999</v>
      </c>
      <c r="ET19" s="101">
        <v>0.91261705546628202</v>
      </c>
      <c r="EU19" s="101">
        <f t="shared" si="47"/>
        <v>1.0550486190361641</v>
      </c>
      <c r="EV19" s="63">
        <v>0.47</v>
      </c>
      <c r="EW19" s="101">
        <v>0.40567911040508298</v>
      </c>
      <c r="EX19" s="101">
        <f t="shared" si="48"/>
        <v>0.8631470434150702</v>
      </c>
      <c r="EY19" s="63">
        <v>0.66749999999999998</v>
      </c>
      <c r="EZ19" s="101">
        <v>0.68161664907253805</v>
      </c>
      <c r="FA19" s="101">
        <f t="shared" si="49"/>
        <v>1.0211485379363867</v>
      </c>
      <c r="FB19" s="63">
        <v>0.82</v>
      </c>
      <c r="FC19" s="101">
        <v>0.81872749099639897</v>
      </c>
      <c r="FD19" s="101">
        <f t="shared" si="50"/>
        <v>0.99844815975170609</v>
      </c>
      <c r="FE19" s="63">
        <v>0.32</v>
      </c>
      <c r="FF19" s="101">
        <v>0.473579545454545</v>
      </c>
      <c r="FG19" s="101">
        <f t="shared" si="51"/>
        <v>1.479936079545453</v>
      </c>
      <c r="FH19" s="63">
        <v>0.56999999999999995</v>
      </c>
      <c r="FI19" s="101">
        <v>0.53962784286698795</v>
      </c>
      <c r="FJ19" s="101">
        <f t="shared" si="52"/>
        <v>0.94671551380173335</v>
      </c>
      <c r="FK19" s="54">
        <v>0.9</v>
      </c>
      <c r="FL19" s="101">
        <v>0.72202166064981899</v>
      </c>
      <c r="FM19" s="101">
        <f t="shared" si="53"/>
        <v>0.80224628961090994</v>
      </c>
      <c r="FN19" s="54">
        <v>0.61009999999999998</v>
      </c>
      <c r="FO19" s="101">
        <v>0.95591939546599503</v>
      </c>
      <c r="FP19" s="101">
        <f t="shared" si="54"/>
        <v>1.5668241197606869</v>
      </c>
      <c r="FQ19" s="64">
        <v>2906</v>
      </c>
      <c r="FR19" s="8">
        <v>576</v>
      </c>
      <c r="FS19" s="92">
        <f t="shared" si="55"/>
        <v>0.19821059876118377</v>
      </c>
      <c r="FT19" s="64">
        <v>1379</v>
      </c>
      <c r="FU19" s="8">
        <v>529</v>
      </c>
      <c r="FV19" s="92">
        <f t="shared" si="56"/>
        <v>0.38361131254532271</v>
      </c>
      <c r="FW19" s="64">
        <v>4285</v>
      </c>
      <c r="FX19" s="8">
        <v>1105</v>
      </c>
      <c r="FY19" s="92">
        <f t="shared" si="57"/>
        <v>0.25787631271878647</v>
      </c>
      <c r="FZ19" s="64">
        <v>27184</v>
      </c>
      <c r="GA19" s="8">
        <v>9352</v>
      </c>
      <c r="GB19" s="92">
        <f t="shared" si="58"/>
        <v>0.34402589758681579</v>
      </c>
      <c r="GC19" s="64">
        <v>31469</v>
      </c>
      <c r="GD19" s="8">
        <v>10457</v>
      </c>
      <c r="GE19" s="92">
        <f t="shared" si="59"/>
        <v>0.33229527471479869</v>
      </c>
      <c r="GF19" s="64">
        <v>1240</v>
      </c>
      <c r="GG19" s="8">
        <v>1</v>
      </c>
      <c r="GH19" s="101">
        <f t="shared" si="60"/>
        <v>8.0645161290322581E-4</v>
      </c>
      <c r="GI19" s="8">
        <v>1009</v>
      </c>
      <c r="GJ19" s="8">
        <v>200</v>
      </c>
      <c r="GK19" s="101">
        <f t="shared" si="61"/>
        <v>0.19821605550049554</v>
      </c>
      <c r="GL19" s="8">
        <v>732</v>
      </c>
      <c r="GM19" s="8">
        <v>686</v>
      </c>
      <c r="GN19" s="101">
        <f t="shared" si="62"/>
        <v>0.93715846994535523</v>
      </c>
    </row>
    <row r="20" spans="1:196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3388</v>
      </c>
      <c r="F20" s="8">
        <v>2861</v>
      </c>
      <c r="G20" s="187">
        <f t="shared" si="63"/>
        <v>0.8444510035419126</v>
      </c>
      <c r="H20" s="8">
        <v>1083</v>
      </c>
      <c r="I20" s="8">
        <v>909</v>
      </c>
      <c r="J20" s="187">
        <f t="shared" si="0"/>
        <v>0.83933518005540164</v>
      </c>
      <c r="K20" s="8">
        <v>1516</v>
      </c>
      <c r="L20" s="8">
        <v>570</v>
      </c>
      <c r="M20" s="187">
        <f t="shared" si="1"/>
        <v>0.37598944591029021</v>
      </c>
      <c r="N20" s="8">
        <v>0</v>
      </c>
      <c r="O20" s="8">
        <v>0</v>
      </c>
      <c r="P20" s="182" t="str">
        <f t="shared" si="2"/>
        <v>N/A</v>
      </c>
      <c r="Q20" s="8">
        <v>0</v>
      </c>
      <c r="R20" s="8">
        <v>0</v>
      </c>
      <c r="S20" s="182" t="str">
        <f t="shared" si="3"/>
        <v>N/A</v>
      </c>
      <c r="T20" s="8">
        <v>5987</v>
      </c>
      <c r="U20" s="8">
        <v>4340</v>
      </c>
      <c r="V20" s="187">
        <f t="shared" si="4"/>
        <v>0.7249039585769167</v>
      </c>
      <c r="W20" s="8">
        <v>5987</v>
      </c>
      <c r="X20" s="8">
        <v>4340</v>
      </c>
      <c r="Y20" s="187">
        <f t="shared" si="5"/>
        <v>0.7249039585769167</v>
      </c>
      <c r="Z20" s="8">
        <v>427</v>
      </c>
      <c r="AA20" s="8">
        <v>227</v>
      </c>
      <c r="AB20" s="187">
        <f t="shared" si="6"/>
        <v>0.53161592505854804</v>
      </c>
      <c r="AC20" s="8">
        <v>54</v>
      </c>
      <c r="AD20" s="8">
        <v>153</v>
      </c>
      <c r="AE20" s="182">
        <f t="shared" si="7"/>
        <v>2.8333333333333335</v>
      </c>
      <c r="AF20" s="8">
        <v>56</v>
      </c>
      <c r="AG20" s="8">
        <v>78</v>
      </c>
      <c r="AH20" s="182">
        <f t="shared" si="8"/>
        <v>1.3928571428571428</v>
      </c>
      <c r="AI20" s="8">
        <v>537</v>
      </c>
      <c r="AJ20" s="8">
        <v>458</v>
      </c>
      <c r="AK20" s="187">
        <f t="shared" si="9"/>
        <v>0.85288640595903165</v>
      </c>
      <c r="AL20" s="8">
        <v>168</v>
      </c>
      <c r="AM20" s="8">
        <v>241</v>
      </c>
      <c r="AN20" s="187">
        <f t="shared" si="10"/>
        <v>1.4345238095238095</v>
      </c>
      <c r="AO20" s="8">
        <v>0</v>
      </c>
      <c r="AP20" s="8">
        <v>0</v>
      </c>
      <c r="AQ20" s="182" t="str">
        <f t="shared" si="11"/>
        <v>N/A</v>
      </c>
      <c r="AR20" s="8">
        <v>0</v>
      </c>
      <c r="AS20" s="8">
        <v>0</v>
      </c>
      <c r="AT20" s="182" t="str">
        <f t="shared" si="12"/>
        <v>N/A</v>
      </c>
      <c r="AU20" s="8">
        <v>168</v>
      </c>
      <c r="AV20" s="8">
        <v>241</v>
      </c>
      <c r="AW20" s="187">
        <f t="shared" si="13"/>
        <v>1.4345238095238095</v>
      </c>
      <c r="AX20" s="8">
        <v>2938</v>
      </c>
      <c r="AY20" s="8">
        <v>2976</v>
      </c>
      <c r="AZ20" s="187">
        <f t="shared" si="14"/>
        <v>1.0129339686861811</v>
      </c>
      <c r="BA20" s="8">
        <v>1405</v>
      </c>
      <c r="BB20" s="8">
        <v>1015</v>
      </c>
      <c r="BC20" s="187">
        <f t="shared" si="15"/>
        <v>0.72241992882562278</v>
      </c>
      <c r="BD20" s="8">
        <v>263</v>
      </c>
      <c r="BE20" s="8">
        <v>316</v>
      </c>
      <c r="BF20" s="182">
        <f t="shared" si="16"/>
        <v>1.2015209125475286</v>
      </c>
      <c r="BG20" s="8">
        <v>75</v>
      </c>
      <c r="BH20" s="8">
        <v>86</v>
      </c>
      <c r="BI20" s="182">
        <f t="shared" si="17"/>
        <v>1.1466666666666667</v>
      </c>
      <c r="BJ20" s="8">
        <v>1880</v>
      </c>
      <c r="BK20" s="8">
        <v>1929</v>
      </c>
      <c r="BL20" s="187">
        <f t="shared" si="18"/>
        <v>1.026063829787234</v>
      </c>
      <c r="BM20" s="8">
        <v>6561</v>
      </c>
      <c r="BN20" s="8">
        <v>6322</v>
      </c>
      <c r="BO20" s="187">
        <f t="shared" si="19"/>
        <v>0.96357262612406647</v>
      </c>
      <c r="BP20" s="8">
        <v>0</v>
      </c>
      <c r="BQ20" s="8">
        <v>0</v>
      </c>
      <c r="BR20" s="187" t="str">
        <f t="shared" si="20"/>
        <v>N/A</v>
      </c>
      <c r="BS20" s="8">
        <v>7266</v>
      </c>
      <c r="BT20" s="8">
        <v>7021</v>
      </c>
      <c r="BU20" s="187">
        <f t="shared" si="21"/>
        <v>0.96628131021194608</v>
      </c>
      <c r="BV20" s="8">
        <v>13253</v>
      </c>
      <c r="BW20" s="8">
        <v>11361</v>
      </c>
      <c r="BX20" s="187">
        <f t="shared" si="22"/>
        <v>0.8572398702180638</v>
      </c>
      <c r="BY20" s="8">
        <v>12560</v>
      </c>
      <c r="BZ20" s="8">
        <v>8400</v>
      </c>
      <c r="CA20" s="322">
        <f t="shared" si="23"/>
        <v>0.66878980891719741</v>
      </c>
      <c r="CB20" s="8">
        <v>22020</v>
      </c>
      <c r="CC20" s="8">
        <v>10911</v>
      </c>
      <c r="CD20" s="322">
        <f t="shared" si="24"/>
        <v>0.49550408719346051</v>
      </c>
      <c r="CE20" s="8">
        <v>5120</v>
      </c>
      <c r="CF20" s="8">
        <v>3200</v>
      </c>
      <c r="CG20" s="322">
        <f t="shared" si="25"/>
        <v>0.625</v>
      </c>
      <c r="CH20" s="8">
        <v>0</v>
      </c>
      <c r="CI20" s="8">
        <v>0</v>
      </c>
      <c r="CJ20" s="187" t="str">
        <f t="shared" si="26"/>
        <v>N/A</v>
      </c>
      <c r="CK20" s="8">
        <v>5120</v>
      </c>
      <c r="CL20" s="8">
        <v>3200</v>
      </c>
      <c r="CM20" s="322">
        <f t="shared" si="27"/>
        <v>0.625</v>
      </c>
      <c r="CN20" s="8">
        <v>5745</v>
      </c>
      <c r="CO20" s="8">
        <v>3989</v>
      </c>
      <c r="CP20" s="322">
        <f t="shared" si="28"/>
        <v>0.6943429068755439</v>
      </c>
      <c r="CQ20" s="8">
        <v>900</v>
      </c>
      <c r="CR20" s="8">
        <v>679</v>
      </c>
      <c r="CS20" s="322">
        <f t="shared" si="29"/>
        <v>0.75444444444444447</v>
      </c>
      <c r="CT20" s="8">
        <v>46345</v>
      </c>
      <c r="CU20" s="8">
        <v>27179</v>
      </c>
      <c r="CV20" s="322">
        <f t="shared" si="30"/>
        <v>0.58644945517315783</v>
      </c>
      <c r="CW20" s="8">
        <v>59598</v>
      </c>
      <c r="CX20" s="8">
        <v>38540</v>
      </c>
      <c r="CY20" s="322">
        <f t="shared" si="31"/>
        <v>0.6466659955032048</v>
      </c>
      <c r="CZ20" s="8">
        <v>6062</v>
      </c>
      <c r="DA20" s="8">
        <v>4458</v>
      </c>
      <c r="DB20" s="182">
        <f t="shared" si="32"/>
        <v>0.73540085780270537</v>
      </c>
      <c r="DC20" s="8">
        <v>1031</v>
      </c>
      <c r="DD20" s="8">
        <v>843</v>
      </c>
      <c r="DE20" s="182">
        <f t="shared" si="33"/>
        <v>0.81765276430649858</v>
      </c>
      <c r="DF20" s="8">
        <v>20168</v>
      </c>
      <c r="DG20" s="8">
        <v>13524</v>
      </c>
      <c r="DH20" s="322">
        <f t="shared" si="34"/>
        <v>0.67056723522411743</v>
      </c>
      <c r="DI20" s="63">
        <v>0.9</v>
      </c>
      <c r="DJ20" s="101">
        <v>0.92823842823842795</v>
      </c>
      <c r="DK20" s="101">
        <f t="shared" si="35"/>
        <v>1.031376031376031</v>
      </c>
      <c r="DL20" s="63">
        <v>0.82</v>
      </c>
      <c r="DM20" s="101">
        <v>0.692610837438424</v>
      </c>
      <c r="DN20" s="101">
        <f t="shared" si="36"/>
        <v>0.84464736272978547</v>
      </c>
      <c r="DO20" s="63">
        <v>0.86</v>
      </c>
      <c r="DP20" s="101">
        <v>0.89417461900014195</v>
      </c>
      <c r="DQ20" s="101">
        <f t="shared" si="37"/>
        <v>1.0397379290699325</v>
      </c>
      <c r="DR20" s="63">
        <v>0.89</v>
      </c>
      <c r="DS20" s="101">
        <v>0.91664237831536</v>
      </c>
      <c r="DT20" s="101">
        <f t="shared" si="38"/>
        <v>1.0299352565341124</v>
      </c>
      <c r="DU20" s="63">
        <v>0.72</v>
      </c>
      <c r="DV20" s="101">
        <v>0.68536853685368504</v>
      </c>
      <c r="DW20" s="101">
        <f t="shared" si="39"/>
        <v>0.95190074563011817</v>
      </c>
      <c r="DX20" s="63">
        <v>0.80499999999999994</v>
      </c>
      <c r="DY20" s="101">
        <v>0.86820276497695903</v>
      </c>
      <c r="DZ20" s="101">
        <f t="shared" si="40"/>
        <v>1.0785127515241728</v>
      </c>
      <c r="EA20" s="63">
        <v>0.89500000000000002</v>
      </c>
      <c r="EB20" s="101">
        <v>0.92402246476634498</v>
      </c>
      <c r="EC20" s="101">
        <f t="shared" si="41"/>
        <v>1.0324273349344637</v>
      </c>
      <c r="ED20" s="63">
        <v>0.77</v>
      </c>
      <c r="EE20" s="101">
        <v>0.68918918918918903</v>
      </c>
      <c r="EF20" s="101">
        <f t="shared" si="42"/>
        <v>0.89505089505089486</v>
      </c>
      <c r="EG20" s="63">
        <v>0.83250000000000002</v>
      </c>
      <c r="EH20" s="101">
        <v>0.88425314673004096</v>
      </c>
      <c r="EI20" s="101">
        <f t="shared" si="43"/>
        <v>1.0621659420180671</v>
      </c>
      <c r="EJ20" s="63">
        <v>0.88</v>
      </c>
      <c r="EK20" s="101">
        <v>0.93568264972077797</v>
      </c>
      <c r="EL20" s="101">
        <f t="shared" si="44"/>
        <v>1.0632757383190659</v>
      </c>
      <c r="EM20" s="63">
        <v>0.38</v>
      </c>
      <c r="EN20" s="101">
        <v>0.40189655172413802</v>
      </c>
      <c r="EO20" s="101">
        <f t="shared" si="45"/>
        <v>1.0576225045372052</v>
      </c>
      <c r="EP20" s="63">
        <v>0.63</v>
      </c>
      <c r="EQ20" s="101">
        <v>0.70786268810478703</v>
      </c>
      <c r="ER20" s="101">
        <f t="shared" si="46"/>
        <v>1.1235915684202968</v>
      </c>
      <c r="ES20" s="63">
        <v>0.88749999999999996</v>
      </c>
      <c r="ET20" s="101">
        <v>0.93128397825391795</v>
      </c>
      <c r="EU20" s="101">
        <f t="shared" si="47"/>
        <v>1.0493340600044148</v>
      </c>
      <c r="EV20" s="63">
        <v>0.57499999999999996</v>
      </c>
      <c r="EW20" s="101">
        <v>0.44276841171251102</v>
      </c>
      <c r="EX20" s="101">
        <f t="shared" si="48"/>
        <v>0.7700320203695844</v>
      </c>
      <c r="EY20" s="63">
        <v>0.73124999999999996</v>
      </c>
      <c r="EZ20" s="101">
        <v>0.75985988583290098</v>
      </c>
      <c r="FA20" s="101">
        <f t="shared" si="49"/>
        <v>1.039124630198839</v>
      </c>
      <c r="FB20" s="63" t="s">
        <v>341</v>
      </c>
      <c r="FC20" s="101">
        <v>0</v>
      </c>
      <c r="FD20" s="101" t="str">
        <f t="shared" si="50"/>
        <v>N/A</v>
      </c>
      <c r="FE20" s="63">
        <v>0.42</v>
      </c>
      <c r="FF20" s="101">
        <v>0.59187500000000004</v>
      </c>
      <c r="FG20" s="101">
        <f t="shared" si="51"/>
        <v>1.4092261904761907</v>
      </c>
      <c r="FH20" s="63">
        <v>0.42</v>
      </c>
      <c r="FI20" s="101">
        <v>0.59187500000000004</v>
      </c>
      <c r="FJ20" s="101">
        <f t="shared" si="52"/>
        <v>1.4092261904761907</v>
      </c>
      <c r="FK20" s="54">
        <v>0.9</v>
      </c>
      <c r="FL20" s="101">
        <v>0.96523104531179904</v>
      </c>
      <c r="FM20" s="101">
        <f t="shared" si="53"/>
        <v>1.0724789392353322</v>
      </c>
      <c r="FN20" s="54">
        <v>0.61009999999999998</v>
      </c>
      <c r="FO20" s="101">
        <v>0.96797153024910998</v>
      </c>
      <c r="FP20" s="101">
        <f t="shared" si="54"/>
        <v>1.5865784793461892</v>
      </c>
      <c r="FQ20" s="64">
        <v>3470</v>
      </c>
      <c r="FR20" s="8">
        <v>735</v>
      </c>
      <c r="FS20" s="92">
        <f t="shared" si="55"/>
        <v>0.21181556195965417</v>
      </c>
      <c r="FT20" s="64">
        <v>1049</v>
      </c>
      <c r="FU20" s="8">
        <v>294</v>
      </c>
      <c r="FV20" s="92">
        <f t="shared" si="56"/>
        <v>0.28026692087702576</v>
      </c>
      <c r="FW20" s="64">
        <v>4519</v>
      </c>
      <c r="FX20" s="8">
        <v>1029</v>
      </c>
      <c r="FY20" s="92">
        <f t="shared" si="57"/>
        <v>0.22770524452312457</v>
      </c>
      <c r="FZ20" s="64">
        <v>26301</v>
      </c>
      <c r="GA20" s="8">
        <v>14657</v>
      </c>
      <c r="GB20" s="92">
        <f t="shared" si="58"/>
        <v>0.55727919090528877</v>
      </c>
      <c r="GC20" s="64">
        <v>30820</v>
      </c>
      <c r="GD20" s="8">
        <v>15686</v>
      </c>
      <c r="GE20" s="92">
        <f t="shared" si="59"/>
        <v>0.508955223880597</v>
      </c>
      <c r="GF20" s="64">
        <v>732</v>
      </c>
      <c r="GG20" s="8">
        <v>1</v>
      </c>
      <c r="GH20" s="101">
        <f t="shared" si="60"/>
        <v>1.366120218579235E-3</v>
      </c>
      <c r="GI20" s="8">
        <v>4846</v>
      </c>
      <c r="GJ20" s="8">
        <v>3136</v>
      </c>
      <c r="GK20" s="101">
        <f t="shared" si="61"/>
        <v>0.64713165497317371</v>
      </c>
      <c r="GL20" s="8">
        <v>549</v>
      </c>
      <c r="GM20" s="8">
        <v>417</v>
      </c>
      <c r="GN20" s="101">
        <f t="shared" si="62"/>
        <v>0.7595628415300546</v>
      </c>
    </row>
    <row r="21" spans="1:196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4739</v>
      </c>
      <c r="F21" s="8">
        <v>4275</v>
      </c>
      <c r="G21" s="187">
        <f t="shared" si="63"/>
        <v>0.90208904832243086</v>
      </c>
      <c r="H21" s="8">
        <v>3710</v>
      </c>
      <c r="I21" s="8">
        <v>3161</v>
      </c>
      <c r="J21" s="187">
        <f t="shared" si="0"/>
        <v>0.85202156334231804</v>
      </c>
      <c r="K21" s="8">
        <v>1015</v>
      </c>
      <c r="L21" s="8">
        <v>484</v>
      </c>
      <c r="M21" s="187">
        <f t="shared" si="1"/>
        <v>0.47684729064039411</v>
      </c>
      <c r="N21" s="8">
        <v>0</v>
      </c>
      <c r="O21" s="8">
        <v>0</v>
      </c>
      <c r="P21" s="182" t="str">
        <f t="shared" si="2"/>
        <v>N/A</v>
      </c>
      <c r="Q21" s="8">
        <v>0</v>
      </c>
      <c r="R21" s="8">
        <v>0</v>
      </c>
      <c r="S21" s="182" t="str">
        <f t="shared" si="3"/>
        <v>N/A</v>
      </c>
      <c r="T21" s="8">
        <v>9464</v>
      </c>
      <c r="U21" s="8">
        <v>7920</v>
      </c>
      <c r="V21" s="187">
        <f t="shared" si="4"/>
        <v>0.83685545224006763</v>
      </c>
      <c r="W21" s="8">
        <v>9464</v>
      </c>
      <c r="X21" s="8">
        <v>7920</v>
      </c>
      <c r="Y21" s="187">
        <f t="shared" si="5"/>
        <v>0.83685545224006763</v>
      </c>
      <c r="Z21" s="8">
        <v>116</v>
      </c>
      <c r="AA21" s="8">
        <v>159</v>
      </c>
      <c r="AB21" s="187">
        <f t="shared" si="6"/>
        <v>1.3706896551724137</v>
      </c>
      <c r="AC21" s="8">
        <v>0</v>
      </c>
      <c r="AD21" s="8">
        <v>0</v>
      </c>
      <c r="AE21" s="182" t="str">
        <f t="shared" si="7"/>
        <v>N/A</v>
      </c>
      <c r="AF21" s="8">
        <v>0</v>
      </c>
      <c r="AG21" s="8">
        <v>0</v>
      </c>
      <c r="AH21" s="182" t="str">
        <f t="shared" si="8"/>
        <v>N/A</v>
      </c>
      <c r="AI21" s="8">
        <v>116</v>
      </c>
      <c r="AJ21" s="8">
        <v>159</v>
      </c>
      <c r="AK21" s="187">
        <f t="shared" si="9"/>
        <v>1.3706896551724137</v>
      </c>
      <c r="AL21" s="8">
        <v>30</v>
      </c>
      <c r="AM21" s="8">
        <v>25</v>
      </c>
      <c r="AN21" s="187">
        <f t="shared" si="10"/>
        <v>0.83333333333333337</v>
      </c>
      <c r="AO21" s="8">
        <v>0</v>
      </c>
      <c r="AP21" s="8">
        <v>0</v>
      </c>
      <c r="AQ21" s="182" t="str">
        <f t="shared" si="11"/>
        <v>N/A</v>
      </c>
      <c r="AR21" s="8">
        <v>34</v>
      </c>
      <c r="AS21" s="8">
        <v>59</v>
      </c>
      <c r="AT21" s="182">
        <f t="shared" si="12"/>
        <v>1.7352941176470589</v>
      </c>
      <c r="AU21" s="8">
        <v>64</v>
      </c>
      <c r="AV21" s="8">
        <v>84</v>
      </c>
      <c r="AW21" s="187">
        <f t="shared" si="13"/>
        <v>1.3125</v>
      </c>
      <c r="AX21" s="8">
        <v>4197</v>
      </c>
      <c r="AY21" s="8">
        <v>3110</v>
      </c>
      <c r="AZ21" s="187">
        <f t="shared" si="14"/>
        <v>0.7410054801048368</v>
      </c>
      <c r="BA21" s="8">
        <v>990</v>
      </c>
      <c r="BB21" s="8">
        <v>702</v>
      </c>
      <c r="BC21" s="187">
        <f t="shared" si="15"/>
        <v>0.70909090909090911</v>
      </c>
      <c r="BD21" s="8">
        <v>218</v>
      </c>
      <c r="BE21" s="8">
        <v>219</v>
      </c>
      <c r="BF21" s="182">
        <f t="shared" si="16"/>
        <v>1.0045871559633028</v>
      </c>
      <c r="BG21" s="8">
        <v>0</v>
      </c>
      <c r="BH21" s="8">
        <v>0</v>
      </c>
      <c r="BI21" s="182" t="str">
        <f t="shared" si="17"/>
        <v>N/A</v>
      </c>
      <c r="BJ21" s="8">
        <v>6856</v>
      </c>
      <c r="BK21" s="8">
        <v>6891</v>
      </c>
      <c r="BL21" s="187">
        <f t="shared" si="18"/>
        <v>1.0051050175029173</v>
      </c>
      <c r="BM21" s="8">
        <f>+AX21+BA21+BD21+BG21+BJ21</f>
        <v>12261</v>
      </c>
      <c r="BN21" s="8">
        <v>10922</v>
      </c>
      <c r="BO21" s="187">
        <f t="shared" si="19"/>
        <v>0.8907919419296958</v>
      </c>
      <c r="BP21" s="8">
        <v>0</v>
      </c>
      <c r="BQ21" s="8">
        <v>0</v>
      </c>
      <c r="BR21" s="187" t="str">
        <f t="shared" si="20"/>
        <v>N/A</v>
      </c>
      <c r="BS21" s="8">
        <v>12441</v>
      </c>
      <c r="BT21" s="8">
        <v>11165</v>
      </c>
      <c r="BU21" s="187">
        <f t="shared" si="21"/>
        <v>0.89743589743589747</v>
      </c>
      <c r="BV21" s="8">
        <v>21905</v>
      </c>
      <c r="BW21" s="8">
        <v>19085</v>
      </c>
      <c r="BX21" s="187">
        <f t="shared" si="22"/>
        <v>0.87126226888838165</v>
      </c>
      <c r="BY21" s="8">
        <v>18720</v>
      </c>
      <c r="BZ21" s="8">
        <v>7760</v>
      </c>
      <c r="CA21" s="322">
        <f t="shared" si="23"/>
        <v>0.41452991452991456</v>
      </c>
      <c r="CB21" s="8">
        <v>26160</v>
      </c>
      <c r="CC21" s="8">
        <v>14498</v>
      </c>
      <c r="CD21" s="322">
        <f t="shared" si="24"/>
        <v>0.55420489296636088</v>
      </c>
      <c r="CE21" s="8">
        <v>7680</v>
      </c>
      <c r="CF21" s="8">
        <v>3840</v>
      </c>
      <c r="CG21" s="322">
        <f t="shared" si="25"/>
        <v>0.5</v>
      </c>
      <c r="CH21" s="8">
        <v>0</v>
      </c>
      <c r="CI21" s="8">
        <v>123</v>
      </c>
      <c r="CJ21" s="187" t="str">
        <f t="shared" si="26"/>
        <v>N/A</v>
      </c>
      <c r="CK21" s="8">
        <v>7680</v>
      </c>
      <c r="CL21" s="8">
        <v>3963</v>
      </c>
      <c r="CM21" s="322">
        <f t="shared" si="27"/>
        <v>0.51601562499999998</v>
      </c>
      <c r="CN21" s="8">
        <v>1725</v>
      </c>
      <c r="CO21" s="8">
        <v>747</v>
      </c>
      <c r="CP21" s="322">
        <f t="shared" si="28"/>
        <v>0.43304347826086959</v>
      </c>
      <c r="CQ21" s="8">
        <v>240</v>
      </c>
      <c r="CR21" s="8">
        <v>12</v>
      </c>
      <c r="CS21" s="322">
        <f t="shared" si="29"/>
        <v>0.05</v>
      </c>
      <c r="CT21" s="8">
        <v>54525</v>
      </c>
      <c r="CU21" s="8">
        <v>26980</v>
      </c>
      <c r="CV21" s="322">
        <f t="shared" si="30"/>
        <v>0.49481889041723981</v>
      </c>
      <c r="CW21" s="8">
        <v>76430</v>
      </c>
      <c r="CX21" s="8">
        <v>46065</v>
      </c>
      <c r="CY21" s="322">
        <f t="shared" si="31"/>
        <v>0.60270836059139077</v>
      </c>
      <c r="CZ21" s="8">
        <v>1943</v>
      </c>
      <c r="DA21" s="8">
        <v>966</v>
      </c>
      <c r="DB21" s="182">
        <f t="shared" si="32"/>
        <v>0.49716932578486878</v>
      </c>
      <c r="DC21" s="8">
        <v>274</v>
      </c>
      <c r="DD21" s="8">
        <v>71</v>
      </c>
      <c r="DE21" s="182">
        <f t="shared" si="33"/>
        <v>0.25912408759124089</v>
      </c>
      <c r="DF21" s="8">
        <v>31100</v>
      </c>
      <c r="DG21" s="8">
        <v>15463</v>
      </c>
      <c r="DH21" s="322">
        <f t="shared" si="34"/>
        <v>0.49720257234726689</v>
      </c>
      <c r="DI21" s="63">
        <v>0.8</v>
      </c>
      <c r="DJ21" s="101">
        <v>0.94772053904233999</v>
      </c>
      <c r="DK21" s="101">
        <f t="shared" si="35"/>
        <v>1.184650673802925</v>
      </c>
      <c r="DL21" s="63">
        <v>0.59</v>
      </c>
      <c r="DM21" s="101">
        <v>0.91025641025641002</v>
      </c>
      <c r="DN21" s="101">
        <f t="shared" si="36"/>
        <v>1.5428074750108645</v>
      </c>
      <c r="DO21" s="63">
        <v>0.69500000000000006</v>
      </c>
      <c r="DP21" s="101">
        <v>0.94536497984773804</v>
      </c>
      <c r="DQ21" s="101">
        <f t="shared" si="37"/>
        <v>1.3602373810758819</v>
      </c>
      <c r="DR21" s="63">
        <v>0.75</v>
      </c>
      <c r="DS21" s="101">
        <v>0.88758142466904799</v>
      </c>
      <c r="DT21" s="101">
        <f t="shared" si="38"/>
        <v>1.1834418995587306</v>
      </c>
      <c r="DU21" s="63">
        <v>0.76</v>
      </c>
      <c r="DV21" s="101">
        <v>0.87946852261942399</v>
      </c>
      <c r="DW21" s="101">
        <f t="shared" si="39"/>
        <v>1.1571954244992422</v>
      </c>
      <c r="DX21" s="63">
        <v>0.755</v>
      </c>
      <c r="DY21" s="101">
        <v>0.88434343434343399</v>
      </c>
      <c r="DZ21" s="101">
        <f t="shared" si="40"/>
        <v>1.1713158070773959</v>
      </c>
      <c r="EA21" s="63">
        <v>0.77500000000000002</v>
      </c>
      <c r="EB21" s="101">
        <v>0.92891867034555198</v>
      </c>
      <c r="EC21" s="101">
        <f t="shared" si="41"/>
        <v>1.1986047359297445</v>
      </c>
      <c r="ED21" s="63">
        <v>0.67500000000000004</v>
      </c>
      <c r="EE21" s="101">
        <v>0.88506342221071699</v>
      </c>
      <c r="EF21" s="101">
        <f t="shared" si="42"/>
        <v>1.311205069941803</v>
      </c>
      <c r="EG21" s="63">
        <v>0.72500000000000009</v>
      </c>
      <c r="EH21" s="101">
        <v>0.92004191773644195</v>
      </c>
      <c r="EI21" s="101">
        <f t="shared" si="43"/>
        <v>1.2690233348088853</v>
      </c>
      <c r="EJ21" s="63">
        <v>0.85</v>
      </c>
      <c r="EK21" s="101">
        <v>0.91768530559167705</v>
      </c>
      <c r="EL21" s="101">
        <f t="shared" si="44"/>
        <v>1.0796297712843259</v>
      </c>
      <c r="EM21" s="63">
        <v>0.3</v>
      </c>
      <c r="EN21" s="101">
        <v>0.39543103448275901</v>
      </c>
      <c r="EO21" s="101">
        <f t="shared" si="45"/>
        <v>1.3181034482758633</v>
      </c>
      <c r="EP21" s="63">
        <v>0.57499999999999996</v>
      </c>
      <c r="EQ21" s="101">
        <v>0.69314306893995603</v>
      </c>
      <c r="ER21" s="101">
        <f t="shared" si="46"/>
        <v>1.2054662068520976</v>
      </c>
      <c r="ES21" s="63">
        <v>0.8125</v>
      </c>
      <c r="ET21" s="101">
        <v>0.92327298869354901</v>
      </c>
      <c r="EU21" s="101">
        <f t="shared" si="47"/>
        <v>1.136335986084368</v>
      </c>
      <c r="EV21" s="63">
        <v>0.48750000000000004</v>
      </c>
      <c r="EW21" s="101">
        <v>0.51775205328849505</v>
      </c>
      <c r="EX21" s="101">
        <f t="shared" si="48"/>
        <v>1.0620554939251179</v>
      </c>
      <c r="EY21" s="63">
        <v>0.65</v>
      </c>
      <c r="EZ21" s="101">
        <v>0.78714859437750995</v>
      </c>
      <c r="FA21" s="101">
        <f t="shared" si="49"/>
        <v>1.2109978375038615</v>
      </c>
      <c r="FB21" s="63" t="s">
        <v>341</v>
      </c>
      <c r="FC21" s="101">
        <v>1</v>
      </c>
      <c r="FD21" s="101" t="str">
        <f t="shared" si="50"/>
        <v>N/A</v>
      </c>
      <c r="FE21" s="63">
        <v>0.42</v>
      </c>
      <c r="FF21" s="101">
        <v>0.52109375000000002</v>
      </c>
      <c r="FG21" s="101">
        <f t="shared" si="51"/>
        <v>1.2406994047619049</v>
      </c>
      <c r="FH21" s="63">
        <v>0.42</v>
      </c>
      <c r="FI21" s="101">
        <v>0.53595760787282398</v>
      </c>
      <c r="FJ21" s="101">
        <f t="shared" si="52"/>
        <v>1.2760895425543428</v>
      </c>
      <c r="FK21" s="54">
        <v>0.9</v>
      </c>
      <c r="FL21" s="101">
        <v>0.88612836438923404</v>
      </c>
      <c r="FM21" s="101">
        <f t="shared" si="53"/>
        <v>0.98458707154359337</v>
      </c>
      <c r="FN21" s="54">
        <v>0.61009999999999998</v>
      </c>
      <c r="FO21" s="101">
        <v>1</v>
      </c>
      <c r="FP21" s="101">
        <f t="shared" si="54"/>
        <v>1.6390755613833798</v>
      </c>
      <c r="FQ21" s="64">
        <v>4526</v>
      </c>
      <c r="FR21" s="8">
        <v>727</v>
      </c>
      <c r="FS21" s="92">
        <f t="shared" si="55"/>
        <v>0.16062748563853291</v>
      </c>
      <c r="FT21" s="64">
        <v>1604</v>
      </c>
      <c r="FU21" s="8">
        <v>837</v>
      </c>
      <c r="FV21" s="92">
        <f t="shared" si="56"/>
        <v>0.52182044887780543</v>
      </c>
      <c r="FW21" s="64">
        <v>6130</v>
      </c>
      <c r="FX21" s="8">
        <v>1564</v>
      </c>
      <c r="FY21" s="92">
        <f t="shared" si="57"/>
        <v>0.25513866231647636</v>
      </c>
      <c r="FZ21" s="64">
        <v>31078</v>
      </c>
      <c r="GA21" s="8">
        <v>12750</v>
      </c>
      <c r="GB21" s="92">
        <f t="shared" si="58"/>
        <v>0.41025806036424478</v>
      </c>
      <c r="GC21" s="64">
        <v>37208</v>
      </c>
      <c r="GD21" s="8">
        <v>14314</v>
      </c>
      <c r="GE21" s="92">
        <f t="shared" si="59"/>
        <v>0.38470221457751019</v>
      </c>
      <c r="GF21" s="64">
        <v>2666</v>
      </c>
      <c r="GG21" s="8">
        <v>6</v>
      </c>
      <c r="GH21" s="101">
        <f t="shared" si="60"/>
        <v>2.2505626406601649E-3</v>
      </c>
      <c r="GI21" s="8">
        <v>1621</v>
      </c>
      <c r="GJ21" s="8">
        <v>424</v>
      </c>
      <c r="GK21" s="101">
        <f t="shared" si="61"/>
        <v>0.26156693399136338</v>
      </c>
      <c r="GL21" s="8">
        <v>146</v>
      </c>
      <c r="GM21" s="8">
        <v>12</v>
      </c>
      <c r="GN21" s="101">
        <f t="shared" si="62"/>
        <v>8.2191780821917804E-2</v>
      </c>
    </row>
    <row r="22" spans="1:196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1210</v>
      </c>
      <c r="F22" s="8">
        <v>1043</v>
      </c>
      <c r="G22" s="187">
        <f t="shared" si="63"/>
        <v>0.86198347107438011</v>
      </c>
      <c r="H22" s="8">
        <v>809</v>
      </c>
      <c r="I22" s="8">
        <v>655</v>
      </c>
      <c r="J22" s="187">
        <f t="shared" si="0"/>
        <v>0.80964153275648953</v>
      </c>
      <c r="K22" s="8">
        <v>0</v>
      </c>
      <c r="L22" s="8">
        <v>0</v>
      </c>
      <c r="M22" s="187" t="str">
        <f t="shared" si="1"/>
        <v>N/A</v>
      </c>
      <c r="N22" s="8">
        <v>0</v>
      </c>
      <c r="O22" s="8">
        <v>0</v>
      </c>
      <c r="P22" s="182" t="str">
        <f t="shared" si="2"/>
        <v>N/A</v>
      </c>
      <c r="Q22" s="8">
        <v>0</v>
      </c>
      <c r="R22" s="8">
        <v>0</v>
      </c>
      <c r="S22" s="182" t="str">
        <f t="shared" si="3"/>
        <v>N/A</v>
      </c>
      <c r="T22" s="8">
        <v>2019</v>
      </c>
      <c r="U22" s="8">
        <v>1698</v>
      </c>
      <c r="V22" s="187">
        <f t="shared" si="4"/>
        <v>0.84101040118870729</v>
      </c>
      <c r="W22" s="8">
        <v>2019</v>
      </c>
      <c r="X22" s="8">
        <v>1698</v>
      </c>
      <c r="Y22" s="187">
        <f t="shared" si="5"/>
        <v>0.84101040118870729</v>
      </c>
      <c r="Z22" s="8">
        <v>30</v>
      </c>
      <c r="AA22" s="8">
        <v>21</v>
      </c>
      <c r="AB22" s="187">
        <f t="shared" si="6"/>
        <v>0.7</v>
      </c>
      <c r="AC22" s="8">
        <v>15</v>
      </c>
      <c r="AD22" s="8">
        <v>15</v>
      </c>
      <c r="AE22" s="182">
        <f t="shared" si="7"/>
        <v>1</v>
      </c>
      <c r="AF22" s="8">
        <v>0</v>
      </c>
      <c r="AG22" s="8">
        <v>0</v>
      </c>
      <c r="AH22" s="182" t="str">
        <f t="shared" si="8"/>
        <v>N/A</v>
      </c>
      <c r="AI22" s="8">
        <v>45</v>
      </c>
      <c r="AJ22" s="8">
        <v>36</v>
      </c>
      <c r="AK22" s="187">
        <f t="shared" si="9"/>
        <v>0.8</v>
      </c>
      <c r="AL22" s="8">
        <v>0</v>
      </c>
      <c r="AM22" s="8">
        <v>0</v>
      </c>
      <c r="AN22" s="187" t="str">
        <f t="shared" si="10"/>
        <v>N/A</v>
      </c>
      <c r="AO22" s="8">
        <v>0</v>
      </c>
      <c r="AP22" s="8">
        <v>0</v>
      </c>
      <c r="AQ22" s="182" t="str">
        <f t="shared" si="11"/>
        <v>N/A</v>
      </c>
      <c r="AR22" s="8">
        <v>15</v>
      </c>
      <c r="AS22" s="8">
        <v>15</v>
      </c>
      <c r="AT22" s="182">
        <f t="shared" si="12"/>
        <v>1</v>
      </c>
      <c r="AU22" s="8">
        <v>15</v>
      </c>
      <c r="AV22" s="8">
        <v>15</v>
      </c>
      <c r="AW22" s="187">
        <f t="shared" si="13"/>
        <v>1</v>
      </c>
      <c r="AX22" s="8">
        <v>570</v>
      </c>
      <c r="AY22" s="8">
        <v>488</v>
      </c>
      <c r="AZ22" s="187">
        <f t="shared" si="14"/>
        <v>0.85614035087719298</v>
      </c>
      <c r="BA22" s="8">
        <v>352</v>
      </c>
      <c r="BB22" s="8">
        <v>267</v>
      </c>
      <c r="BC22" s="187">
        <f t="shared" si="15"/>
        <v>0.75852272727272729</v>
      </c>
      <c r="BD22" s="8">
        <v>100</v>
      </c>
      <c r="BE22" s="8">
        <v>117</v>
      </c>
      <c r="BF22" s="182">
        <f t="shared" si="16"/>
        <v>1.17</v>
      </c>
      <c r="BG22" s="8">
        <v>0</v>
      </c>
      <c r="BH22" s="8">
        <v>0</v>
      </c>
      <c r="BI22" s="182" t="str">
        <f t="shared" si="17"/>
        <v>N/A</v>
      </c>
      <c r="BJ22" s="8">
        <v>2023</v>
      </c>
      <c r="BK22" s="8">
        <v>2027</v>
      </c>
      <c r="BL22" s="187">
        <f t="shared" si="18"/>
        <v>1.0019772614928324</v>
      </c>
      <c r="BM22" s="8">
        <v>3045</v>
      </c>
      <c r="BN22" s="8">
        <v>2899</v>
      </c>
      <c r="BO22" s="187">
        <f t="shared" si="19"/>
        <v>0.95205254515599347</v>
      </c>
      <c r="BP22" s="8">
        <v>0</v>
      </c>
      <c r="BQ22" s="8">
        <v>0</v>
      </c>
      <c r="BR22" s="187" t="str">
        <f t="shared" si="20"/>
        <v>N/A</v>
      </c>
      <c r="BS22" s="8">
        <v>3105</v>
      </c>
      <c r="BT22" s="8">
        <v>2950</v>
      </c>
      <c r="BU22" s="187">
        <f t="shared" si="21"/>
        <v>0.9500805152979066</v>
      </c>
      <c r="BV22" s="8">
        <v>5124</v>
      </c>
      <c r="BW22" s="8">
        <v>4648</v>
      </c>
      <c r="BX22" s="187">
        <f t="shared" si="22"/>
        <v>0.90710382513661203</v>
      </c>
      <c r="BY22" s="8">
        <v>13600</v>
      </c>
      <c r="BZ22" s="8">
        <v>7440</v>
      </c>
      <c r="CA22" s="322">
        <f t="shared" si="23"/>
        <v>0.54705882352941182</v>
      </c>
      <c r="CB22" s="8">
        <v>9000</v>
      </c>
      <c r="CC22" s="8">
        <v>7461</v>
      </c>
      <c r="CD22" s="322">
        <f t="shared" si="24"/>
        <v>0.82899999999999996</v>
      </c>
      <c r="CE22" s="8">
        <v>6800</v>
      </c>
      <c r="CF22" s="8">
        <v>3840</v>
      </c>
      <c r="CG22" s="322">
        <f t="shared" si="25"/>
        <v>0.56470588235294117</v>
      </c>
      <c r="CH22" s="8">
        <v>0</v>
      </c>
      <c r="CI22" s="8">
        <v>0</v>
      </c>
      <c r="CJ22" s="187" t="str">
        <f t="shared" si="26"/>
        <v>N/A</v>
      </c>
      <c r="CK22" s="8">
        <v>6800</v>
      </c>
      <c r="CL22" s="8">
        <v>3840</v>
      </c>
      <c r="CM22" s="322">
        <f t="shared" si="27"/>
        <v>0.56470588235294117</v>
      </c>
      <c r="CN22" s="8">
        <v>4860</v>
      </c>
      <c r="CO22" s="8">
        <v>3306</v>
      </c>
      <c r="CP22" s="322">
        <f t="shared" si="28"/>
        <v>0.68024691358024691</v>
      </c>
      <c r="CQ22" s="8">
        <v>100</v>
      </c>
      <c r="CR22" s="8">
        <v>102</v>
      </c>
      <c r="CS22" s="322">
        <f t="shared" si="29"/>
        <v>1.02</v>
      </c>
      <c r="CT22" s="8">
        <v>34360</v>
      </c>
      <c r="CU22" s="8">
        <v>22149</v>
      </c>
      <c r="CV22" s="322">
        <f t="shared" si="30"/>
        <v>0.64461583236321307</v>
      </c>
      <c r="CW22" s="8">
        <v>39484</v>
      </c>
      <c r="CX22" s="8">
        <v>26797</v>
      </c>
      <c r="CY22" s="322">
        <f t="shared" si="31"/>
        <v>0.67867997163407967</v>
      </c>
      <c r="CZ22" s="8">
        <v>4975</v>
      </c>
      <c r="DA22" s="8">
        <v>3438</v>
      </c>
      <c r="DB22" s="182">
        <f t="shared" si="32"/>
        <v>0.69105527638190956</v>
      </c>
      <c r="DC22" s="8">
        <v>115</v>
      </c>
      <c r="DD22" s="8">
        <v>117</v>
      </c>
      <c r="DE22" s="182">
        <f t="shared" si="33"/>
        <v>1.017391304347826</v>
      </c>
      <c r="DF22" s="8">
        <v>21561</v>
      </c>
      <c r="DG22" s="8">
        <v>12202</v>
      </c>
      <c r="DH22" s="322">
        <f t="shared" si="34"/>
        <v>0.56592922406196378</v>
      </c>
      <c r="DI22" s="63">
        <v>0.94</v>
      </c>
      <c r="DJ22" s="101">
        <v>0.97540067089079396</v>
      </c>
      <c r="DK22" s="101">
        <f t="shared" si="35"/>
        <v>1.0376602881816959</v>
      </c>
      <c r="DL22" s="63">
        <v>0.68</v>
      </c>
      <c r="DM22" s="101">
        <v>0.80149812734082404</v>
      </c>
      <c r="DN22" s="101">
        <f t="shared" si="36"/>
        <v>1.1786737166776824</v>
      </c>
      <c r="DO22" s="63">
        <v>0.81</v>
      </c>
      <c r="DP22" s="101">
        <v>0.95966101694915296</v>
      </c>
      <c r="DQ22" s="101">
        <f t="shared" si="37"/>
        <v>1.1847666875915468</v>
      </c>
      <c r="DR22" s="63">
        <v>0.89</v>
      </c>
      <c r="DS22" s="101">
        <v>0.980824544582934</v>
      </c>
      <c r="DT22" s="101">
        <f t="shared" si="38"/>
        <v>1.1020500500931842</v>
      </c>
      <c r="DU22" s="63">
        <v>0.74</v>
      </c>
      <c r="DV22" s="101">
        <v>0.85801526717557297</v>
      </c>
      <c r="DW22" s="101">
        <f t="shared" si="39"/>
        <v>1.1594800907778013</v>
      </c>
      <c r="DX22" s="63">
        <v>0.81499999999999995</v>
      </c>
      <c r="DY22" s="101">
        <v>0.93345111896348598</v>
      </c>
      <c r="DZ22" s="101">
        <f t="shared" si="40"/>
        <v>1.1453387962742161</v>
      </c>
      <c r="EA22" s="63">
        <v>0.91500000000000004</v>
      </c>
      <c r="EB22" s="101">
        <v>0.97691894793344103</v>
      </c>
      <c r="EC22" s="101">
        <f t="shared" si="41"/>
        <v>1.067670981348023</v>
      </c>
      <c r="ED22" s="63">
        <v>0.71</v>
      </c>
      <c r="EE22" s="101">
        <v>0.84164859002169201</v>
      </c>
      <c r="EF22" s="101">
        <f t="shared" si="42"/>
        <v>1.1854205493263268</v>
      </c>
      <c r="EG22" s="63">
        <v>0.8125</v>
      </c>
      <c r="EH22" s="101">
        <v>0.950086058519793</v>
      </c>
      <c r="EI22" s="101">
        <f t="shared" si="43"/>
        <v>1.1693366874089759</v>
      </c>
      <c r="EJ22" s="63">
        <v>0.89</v>
      </c>
      <c r="EK22" s="101">
        <v>0.921979942957034</v>
      </c>
      <c r="EL22" s="101">
        <f t="shared" si="44"/>
        <v>1.0359325201764427</v>
      </c>
      <c r="EM22" s="63">
        <v>0.27</v>
      </c>
      <c r="EN22" s="101">
        <v>0.32118794326241101</v>
      </c>
      <c r="EO22" s="101">
        <f t="shared" si="45"/>
        <v>1.1895849750459666</v>
      </c>
      <c r="EP22" s="63">
        <v>0.58000000000000007</v>
      </c>
      <c r="EQ22" s="101">
        <v>0.61600975213327902</v>
      </c>
      <c r="ER22" s="101">
        <f t="shared" si="46"/>
        <v>1.0620857795401362</v>
      </c>
      <c r="ES22" s="63">
        <v>0.90250000000000008</v>
      </c>
      <c r="ET22" s="101">
        <v>0.93600548132922201</v>
      </c>
      <c r="EU22" s="101">
        <f t="shared" si="47"/>
        <v>1.03712518706839</v>
      </c>
      <c r="EV22" s="63">
        <v>0.49</v>
      </c>
      <c r="EW22" s="101">
        <v>0.360514669726274</v>
      </c>
      <c r="EX22" s="101">
        <f t="shared" si="48"/>
        <v>0.73574422393117145</v>
      </c>
      <c r="EY22" s="63">
        <v>0.69625000000000004</v>
      </c>
      <c r="EZ22" s="101">
        <v>0.67395603985520802</v>
      </c>
      <c r="FA22" s="101">
        <f t="shared" si="49"/>
        <v>0.96797994952274036</v>
      </c>
      <c r="FB22" s="63" t="s">
        <v>341</v>
      </c>
      <c r="FC22" s="101">
        <v>0</v>
      </c>
      <c r="FD22" s="101" t="str">
        <f t="shared" si="50"/>
        <v>N/A</v>
      </c>
      <c r="FE22" s="63">
        <v>0.33</v>
      </c>
      <c r="FF22" s="101">
        <v>0.41328124999999999</v>
      </c>
      <c r="FG22" s="101">
        <f t="shared" si="51"/>
        <v>1.2523674242424241</v>
      </c>
      <c r="FH22" s="63">
        <v>0.33</v>
      </c>
      <c r="FI22" s="101">
        <v>0.41328124999999999</v>
      </c>
      <c r="FJ22" s="101">
        <f t="shared" si="52"/>
        <v>1.2523674242424241</v>
      </c>
      <c r="FK22" s="54">
        <v>0.9</v>
      </c>
      <c r="FL22" s="101">
        <v>0.99011052937754496</v>
      </c>
      <c r="FM22" s="101">
        <f t="shared" si="53"/>
        <v>1.1001228104194944</v>
      </c>
      <c r="FN22" s="54">
        <v>0.61009999999999998</v>
      </c>
      <c r="FO22" s="101">
        <v>0.60683760683760701</v>
      </c>
      <c r="FP22" s="101">
        <f t="shared" si="54"/>
        <v>0.99465269109589749</v>
      </c>
      <c r="FQ22" s="64">
        <v>1226</v>
      </c>
      <c r="FR22" s="8">
        <v>96</v>
      </c>
      <c r="FS22" s="92">
        <f t="shared" si="55"/>
        <v>7.8303425774877644E-2</v>
      </c>
      <c r="FT22" s="64">
        <v>482</v>
      </c>
      <c r="FU22" s="8">
        <v>125</v>
      </c>
      <c r="FV22" s="92">
        <f t="shared" si="56"/>
        <v>0.25933609958506226</v>
      </c>
      <c r="FW22" s="64">
        <v>1708</v>
      </c>
      <c r="FX22" s="8">
        <v>221</v>
      </c>
      <c r="FY22" s="92">
        <f t="shared" si="57"/>
        <v>0.12939110070257612</v>
      </c>
      <c r="FZ22" s="64">
        <v>13926</v>
      </c>
      <c r="GA22" s="8">
        <v>7699</v>
      </c>
      <c r="GB22" s="92">
        <f t="shared" si="58"/>
        <v>0.55285078270860266</v>
      </c>
      <c r="GC22" s="64">
        <v>15634</v>
      </c>
      <c r="GD22" s="8">
        <v>7920</v>
      </c>
      <c r="GE22" s="92">
        <f t="shared" si="59"/>
        <v>0.50658820519380832</v>
      </c>
      <c r="GF22" s="64">
        <v>798</v>
      </c>
      <c r="GG22" s="8">
        <v>0</v>
      </c>
      <c r="GH22" s="101">
        <f t="shared" si="60"/>
        <v>0</v>
      </c>
      <c r="GI22" s="8">
        <v>4144</v>
      </c>
      <c r="GJ22" s="8">
        <v>741</v>
      </c>
      <c r="GK22" s="101">
        <f t="shared" si="61"/>
        <v>0.1788127413127413</v>
      </c>
      <c r="GL22" s="8">
        <v>61</v>
      </c>
      <c r="GM22" s="8">
        <v>66</v>
      </c>
      <c r="GN22" s="101">
        <f t="shared" si="62"/>
        <v>1.0819672131147542</v>
      </c>
    </row>
    <row r="23" spans="1:196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1502</v>
      </c>
      <c r="F23" s="8">
        <v>1332</v>
      </c>
      <c r="G23" s="187">
        <f t="shared" si="63"/>
        <v>0.8868175765645806</v>
      </c>
      <c r="H23" s="8">
        <v>1336</v>
      </c>
      <c r="I23" s="8">
        <v>1088</v>
      </c>
      <c r="J23" s="187">
        <f t="shared" si="0"/>
        <v>0.81437125748502992</v>
      </c>
      <c r="K23" s="8">
        <v>47</v>
      </c>
      <c r="L23" s="8">
        <v>17</v>
      </c>
      <c r="M23" s="187">
        <f t="shared" si="1"/>
        <v>0.36170212765957449</v>
      </c>
      <c r="N23" s="8">
        <v>18</v>
      </c>
      <c r="O23" s="8">
        <v>20</v>
      </c>
      <c r="P23" s="182">
        <f t="shared" si="2"/>
        <v>1.1111111111111112</v>
      </c>
      <c r="Q23" s="8">
        <v>0</v>
      </c>
      <c r="R23" s="8">
        <v>0</v>
      </c>
      <c r="S23" s="182" t="str">
        <f t="shared" si="3"/>
        <v>N/A</v>
      </c>
      <c r="T23" s="8">
        <v>2903</v>
      </c>
      <c r="U23" s="8">
        <v>2457</v>
      </c>
      <c r="V23" s="187">
        <f t="shared" si="4"/>
        <v>0.8463658284533242</v>
      </c>
      <c r="W23" s="8">
        <v>2903</v>
      </c>
      <c r="X23" s="8">
        <v>2457</v>
      </c>
      <c r="Y23" s="187">
        <f t="shared" si="5"/>
        <v>0.8463658284533242</v>
      </c>
      <c r="Z23" s="8">
        <v>228</v>
      </c>
      <c r="AA23" s="8">
        <v>111</v>
      </c>
      <c r="AB23" s="187">
        <f t="shared" si="6"/>
        <v>0.48684210526315791</v>
      </c>
      <c r="AC23" s="8">
        <v>35</v>
      </c>
      <c r="AD23" s="8">
        <v>36</v>
      </c>
      <c r="AE23" s="182">
        <f t="shared" si="7"/>
        <v>1.0285714285714285</v>
      </c>
      <c r="AF23" s="8">
        <v>0</v>
      </c>
      <c r="AG23" s="8">
        <v>0</v>
      </c>
      <c r="AH23" s="182" t="str">
        <f t="shared" si="8"/>
        <v>N/A</v>
      </c>
      <c r="AI23" s="8">
        <v>263</v>
      </c>
      <c r="AJ23" s="8">
        <v>147</v>
      </c>
      <c r="AK23" s="187">
        <f t="shared" si="9"/>
        <v>0.55893536121673004</v>
      </c>
      <c r="AL23" s="8">
        <v>60</v>
      </c>
      <c r="AM23" s="8">
        <v>0</v>
      </c>
      <c r="AN23" s="187">
        <f t="shared" si="10"/>
        <v>0</v>
      </c>
      <c r="AO23" s="8">
        <v>85</v>
      </c>
      <c r="AP23" s="8">
        <v>70</v>
      </c>
      <c r="AQ23" s="182">
        <f t="shared" si="11"/>
        <v>0.82352941176470584</v>
      </c>
      <c r="AR23" s="8">
        <v>15</v>
      </c>
      <c r="AS23" s="8">
        <v>0</v>
      </c>
      <c r="AT23" s="182">
        <f t="shared" si="12"/>
        <v>0</v>
      </c>
      <c r="AU23" s="8">
        <v>160</v>
      </c>
      <c r="AV23" s="8">
        <v>70</v>
      </c>
      <c r="AW23" s="187">
        <f t="shared" si="13"/>
        <v>0.4375</v>
      </c>
      <c r="AX23" s="8">
        <v>2272</v>
      </c>
      <c r="AY23" s="8">
        <v>1448</v>
      </c>
      <c r="AZ23" s="187">
        <f t="shared" si="14"/>
        <v>0.63732394366197187</v>
      </c>
      <c r="BA23" s="8">
        <v>393</v>
      </c>
      <c r="BB23" s="8">
        <v>276</v>
      </c>
      <c r="BC23" s="187">
        <f t="shared" si="15"/>
        <v>0.70229007633587781</v>
      </c>
      <c r="BD23" s="8">
        <v>292</v>
      </c>
      <c r="BE23" s="8">
        <v>268</v>
      </c>
      <c r="BF23" s="182">
        <f t="shared" si="16"/>
        <v>0.9178082191780822</v>
      </c>
      <c r="BG23" s="8">
        <v>15</v>
      </c>
      <c r="BH23" s="8">
        <v>23</v>
      </c>
      <c r="BI23" s="182">
        <f t="shared" si="17"/>
        <v>1.5333333333333334</v>
      </c>
      <c r="BJ23" s="8">
        <v>3426</v>
      </c>
      <c r="BK23" s="8">
        <v>3426</v>
      </c>
      <c r="BL23" s="187">
        <f t="shared" si="18"/>
        <v>1</v>
      </c>
      <c r="BM23" s="8">
        <v>6398</v>
      </c>
      <c r="BN23" s="8">
        <v>5441</v>
      </c>
      <c r="BO23" s="187">
        <f t="shared" si="19"/>
        <v>0.85042200687714908</v>
      </c>
      <c r="BP23" s="8">
        <v>0</v>
      </c>
      <c r="BQ23" s="8">
        <v>0</v>
      </c>
      <c r="BR23" s="187" t="str">
        <f t="shared" si="20"/>
        <v>N/A</v>
      </c>
      <c r="BS23" s="8">
        <v>6821</v>
      </c>
      <c r="BT23" s="8">
        <v>5658</v>
      </c>
      <c r="BU23" s="187">
        <f t="shared" si="21"/>
        <v>0.82949714118164497</v>
      </c>
      <c r="BV23" s="8">
        <v>9724</v>
      </c>
      <c r="BW23" s="8">
        <v>8115</v>
      </c>
      <c r="BX23" s="187">
        <f t="shared" si="22"/>
        <v>0.83453311394487861</v>
      </c>
      <c r="BY23" s="8">
        <v>20400</v>
      </c>
      <c r="BZ23" s="8">
        <v>12080</v>
      </c>
      <c r="CA23" s="322">
        <f t="shared" si="23"/>
        <v>0.59215686274509804</v>
      </c>
      <c r="CB23" s="8">
        <v>18900</v>
      </c>
      <c r="CC23" s="8">
        <v>13349</v>
      </c>
      <c r="CD23" s="322">
        <f t="shared" si="24"/>
        <v>0.70629629629629631</v>
      </c>
      <c r="CE23" s="8">
        <v>3840</v>
      </c>
      <c r="CF23" s="8">
        <v>2960</v>
      </c>
      <c r="CG23" s="322">
        <f t="shared" si="25"/>
        <v>0.77083333333333337</v>
      </c>
      <c r="CH23" s="8">
        <v>0</v>
      </c>
      <c r="CI23" s="8">
        <v>0</v>
      </c>
      <c r="CJ23" s="187" t="str">
        <f t="shared" si="26"/>
        <v>N/A</v>
      </c>
      <c r="CK23" s="8">
        <v>3840</v>
      </c>
      <c r="CL23" s="8">
        <v>2960</v>
      </c>
      <c r="CM23" s="322">
        <f t="shared" si="27"/>
        <v>0.77083333333333337</v>
      </c>
      <c r="CN23" s="8">
        <v>10320</v>
      </c>
      <c r="CO23" s="8">
        <v>9231</v>
      </c>
      <c r="CP23" s="322">
        <f t="shared" si="28"/>
        <v>0.8944767441860465</v>
      </c>
      <c r="CQ23" s="8">
        <v>225</v>
      </c>
      <c r="CR23" s="8">
        <v>166</v>
      </c>
      <c r="CS23" s="322">
        <f t="shared" si="29"/>
        <v>0.73777777777777775</v>
      </c>
      <c r="CT23" s="8">
        <v>53685</v>
      </c>
      <c r="CU23" s="8">
        <v>37786</v>
      </c>
      <c r="CV23" s="322">
        <f t="shared" si="30"/>
        <v>0.70384651206109716</v>
      </c>
      <c r="CW23" s="8">
        <v>63409</v>
      </c>
      <c r="CX23" s="8">
        <v>45901</v>
      </c>
      <c r="CY23" s="322">
        <f t="shared" si="31"/>
        <v>0.72388777618319167</v>
      </c>
      <c r="CZ23" s="8">
        <v>10750</v>
      </c>
      <c r="DA23" s="8">
        <v>9625</v>
      </c>
      <c r="DB23" s="182">
        <f t="shared" si="32"/>
        <v>0.89534883720930236</v>
      </c>
      <c r="DC23" s="8">
        <v>255</v>
      </c>
      <c r="DD23" s="8">
        <v>189</v>
      </c>
      <c r="DE23" s="182">
        <f t="shared" si="33"/>
        <v>0.74117647058823533</v>
      </c>
      <c r="DF23" s="8">
        <v>25969</v>
      </c>
      <c r="DG23" s="8">
        <v>16404</v>
      </c>
      <c r="DH23" s="322">
        <f t="shared" si="34"/>
        <v>0.63167622935037926</v>
      </c>
      <c r="DI23" s="63">
        <v>0.87</v>
      </c>
      <c r="DJ23" s="101">
        <v>0.96878483835005602</v>
      </c>
      <c r="DK23" s="101">
        <f t="shared" si="35"/>
        <v>1.1135457912069608</v>
      </c>
      <c r="DL23" s="63">
        <v>0.9</v>
      </c>
      <c r="DM23" s="101">
        <v>0.84057971014492705</v>
      </c>
      <c r="DN23" s="101">
        <f t="shared" si="36"/>
        <v>0.93397745571658564</v>
      </c>
      <c r="DO23" s="63">
        <v>0.88500000000000001</v>
      </c>
      <c r="DP23" s="101">
        <v>0.96253092965712295</v>
      </c>
      <c r="DQ23" s="101">
        <f t="shared" si="37"/>
        <v>1.0876055702340373</v>
      </c>
      <c r="DR23" s="63">
        <v>0.86</v>
      </c>
      <c r="DS23" s="101">
        <v>0.92695398100803506</v>
      </c>
      <c r="DT23" s="101">
        <f t="shared" si="38"/>
        <v>1.0778534662884129</v>
      </c>
      <c r="DU23" s="63">
        <v>0.77</v>
      </c>
      <c r="DV23" s="101">
        <v>0.90349264705882404</v>
      </c>
      <c r="DW23" s="101">
        <f t="shared" si="39"/>
        <v>1.173367074102369</v>
      </c>
      <c r="DX23" s="63">
        <v>0.81499999999999995</v>
      </c>
      <c r="DY23" s="101">
        <v>0.91656491656491701</v>
      </c>
      <c r="DZ23" s="101">
        <f t="shared" si="40"/>
        <v>1.1246195295275057</v>
      </c>
      <c r="EA23" s="63">
        <v>0.86499999999999999</v>
      </c>
      <c r="EB23" s="101">
        <v>0.96030217745519197</v>
      </c>
      <c r="EC23" s="101">
        <f t="shared" si="41"/>
        <v>1.1101759276938636</v>
      </c>
      <c r="ED23" s="63">
        <v>0.83499999999999996</v>
      </c>
      <c r="EE23" s="101">
        <v>0.89076246334310805</v>
      </c>
      <c r="EF23" s="101">
        <f t="shared" si="42"/>
        <v>1.0667813932252792</v>
      </c>
      <c r="EG23" s="63">
        <v>0.85</v>
      </c>
      <c r="EH23" s="101">
        <v>0.94861367837338295</v>
      </c>
      <c r="EI23" s="101">
        <f t="shared" si="43"/>
        <v>1.1160160922039799</v>
      </c>
      <c r="EJ23" s="63">
        <v>0.89</v>
      </c>
      <c r="EK23" s="101">
        <v>0.89567396465312599</v>
      </c>
      <c r="EL23" s="101">
        <f t="shared" si="44"/>
        <v>1.0063752411832876</v>
      </c>
      <c r="EM23" s="63">
        <v>0.25</v>
      </c>
      <c r="EN23" s="101">
        <v>0.35877659574468101</v>
      </c>
      <c r="EO23" s="101">
        <f t="shared" si="45"/>
        <v>1.4351063829787241</v>
      </c>
      <c r="EP23" s="63">
        <v>0.57000000000000006</v>
      </c>
      <c r="EQ23" s="101">
        <v>0.68197215900068797</v>
      </c>
      <c r="ER23" s="101">
        <f t="shared" si="46"/>
        <v>1.1964423842117331</v>
      </c>
      <c r="ES23" s="63">
        <v>0.87749999999999995</v>
      </c>
      <c r="ET23" s="101">
        <v>0.91046547106485398</v>
      </c>
      <c r="EU23" s="101">
        <f t="shared" si="47"/>
        <v>1.037567488392996</v>
      </c>
      <c r="EV23" s="63">
        <v>0.54249999999999998</v>
      </c>
      <c r="EW23" s="101">
        <v>0.40301146061936099</v>
      </c>
      <c r="EX23" s="101">
        <f t="shared" si="48"/>
        <v>0.74287826842278526</v>
      </c>
      <c r="EY23" s="63">
        <v>0.71</v>
      </c>
      <c r="EZ23" s="101">
        <v>0.72911265549770199</v>
      </c>
      <c r="FA23" s="101">
        <f t="shared" si="49"/>
        <v>1.0269192330953549</v>
      </c>
      <c r="FB23" s="63" t="s">
        <v>341</v>
      </c>
      <c r="FC23" s="101">
        <v>0</v>
      </c>
      <c r="FD23" s="101" t="str">
        <f t="shared" si="50"/>
        <v>N/A</v>
      </c>
      <c r="FE23" s="63">
        <v>0.35</v>
      </c>
      <c r="FF23" s="101">
        <v>0.52297297297297296</v>
      </c>
      <c r="FG23" s="101">
        <f t="shared" si="51"/>
        <v>1.4942084942084943</v>
      </c>
      <c r="FH23" s="63">
        <v>0.35</v>
      </c>
      <c r="FI23" s="101">
        <v>0.52297297297297296</v>
      </c>
      <c r="FJ23" s="101">
        <f t="shared" si="52"/>
        <v>1.4942084942084943</v>
      </c>
      <c r="FK23" s="54">
        <v>0.87777363415998511</v>
      </c>
      <c r="FL23" s="101">
        <v>0.91615584415584395</v>
      </c>
      <c r="FM23" s="101">
        <f t="shared" si="53"/>
        <v>1.04372677476533</v>
      </c>
      <c r="FN23" s="54">
        <v>0.61009999999999998</v>
      </c>
      <c r="FO23" s="101">
        <v>1</v>
      </c>
      <c r="FP23" s="101">
        <f t="shared" si="54"/>
        <v>1.6390755613833798</v>
      </c>
      <c r="FQ23" s="64">
        <v>2532</v>
      </c>
      <c r="FR23" s="8">
        <v>585</v>
      </c>
      <c r="FS23" s="92">
        <f t="shared" si="55"/>
        <v>0.23104265402843602</v>
      </c>
      <c r="FT23" s="64">
        <v>600</v>
      </c>
      <c r="FU23" s="8">
        <v>250</v>
      </c>
      <c r="FV23" s="92">
        <f t="shared" si="56"/>
        <v>0.41666666666666669</v>
      </c>
      <c r="FW23" s="64">
        <v>3132</v>
      </c>
      <c r="FX23" s="8">
        <v>835</v>
      </c>
      <c r="FY23" s="92">
        <f t="shared" si="57"/>
        <v>0.26660280970625799</v>
      </c>
      <c r="FZ23" s="64">
        <v>23265</v>
      </c>
      <c r="GA23" s="8">
        <v>17341</v>
      </c>
      <c r="GB23" s="92">
        <f t="shared" si="58"/>
        <v>0.74536857941113255</v>
      </c>
      <c r="GC23" s="64">
        <v>26397</v>
      </c>
      <c r="GD23" s="8">
        <v>18176</v>
      </c>
      <c r="GE23" s="92">
        <f t="shared" si="59"/>
        <v>0.68856309429101792</v>
      </c>
      <c r="GF23" s="64">
        <v>1206</v>
      </c>
      <c r="GG23" s="8">
        <v>59</v>
      </c>
      <c r="GH23" s="101">
        <f t="shared" si="60"/>
        <v>4.8922056384742951E-2</v>
      </c>
      <c r="GI23" s="8">
        <v>8387</v>
      </c>
      <c r="GJ23" s="8">
        <v>5202</v>
      </c>
      <c r="GK23" s="101">
        <f t="shared" si="61"/>
        <v>0.62024561821867175</v>
      </c>
      <c r="GL23" s="8">
        <v>137</v>
      </c>
      <c r="GM23" s="8">
        <v>146</v>
      </c>
      <c r="GN23" s="101">
        <f t="shared" si="62"/>
        <v>1.0656934306569343</v>
      </c>
    </row>
    <row r="24" spans="1:196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4772</v>
      </c>
      <c r="F24" s="8">
        <v>3875</v>
      </c>
      <c r="G24" s="187">
        <f t="shared" si="63"/>
        <v>0.81202849958088852</v>
      </c>
      <c r="H24" s="8">
        <v>1087</v>
      </c>
      <c r="I24" s="8">
        <v>829</v>
      </c>
      <c r="J24" s="187">
        <f t="shared" si="0"/>
        <v>0.76264949402023918</v>
      </c>
      <c r="K24" s="8">
        <v>590</v>
      </c>
      <c r="L24" s="8">
        <v>322</v>
      </c>
      <c r="M24" s="187">
        <f t="shared" si="1"/>
        <v>0.54576271186440672</v>
      </c>
      <c r="N24" s="8">
        <v>137</v>
      </c>
      <c r="O24" s="8">
        <v>151</v>
      </c>
      <c r="P24" s="182">
        <f t="shared" si="2"/>
        <v>1.1021897810218979</v>
      </c>
      <c r="Q24" s="8">
        <v>0</v>
      </c>
      <c r="R24" s="8">
        <v>0</v>
      </c>
      <c r="S24" s="182" t="str">
        <f t="shared" si="3"/>
        <v>N/A</v>
      </c>
      <c r="T24" s="8">
        <v>6586</v>
      </c>
      <c r="U24" s="8">
        <v>5177</v>
      </c>
      <c r="V24" s="187">
        <f t="shared" si="4"/>
        <v>0.78606134224111757</v>
      </c>
      <c r="W24" s="8">
        <v>6586</v>
      </c>
      <c r="X24" s="8">
        <v>5177</v>
      </c>
      <c r="Y24" s="187">
        <f t="shared" si="5"/>
        <v>0.78606134224111757</v>
      </c>
      <c r="Z24" s="8">
        <v>650</v>
      </c>
      <c r="AA24" s="8">
        <v>528</v>
      </c>
      <c r="AB24" s="187">
        <f t="shared" si="6"/>
        <v>0.81230769230769229</v>
      </c>
      <c r="AC24" s="8">
        <v>27</v>
      </c>
      <c r="AD24" s="8">
        <v>0</v>
      </c>
      <c r="AE24" s="182">
        <f t="shared" si="7"/>
        <v>0</v>
      </c>
      <c r="AF24" s="8">
        <v>0</v>
      </c>
      <c r="AG24" s="8">
        <v>0</v>
      </c>
      <c r="AH24" s="182" t="str">
        <f t="shared" si="8"/>
        <v>N/A</v>
      </c>
      <c r="AI24" s="8">
        <v>677</v>
      </c>
      <c r="AJ24" s="8">
        <v>528</v>
      </c>
      <c r="AK24" s="187">
        <f t="shared" si="9"/>
        <v>0.77991137370753327</v>
      </c>
      <c r="AL24" s="8">
        <v>183</v>
      </c>
      <c r="AM24" s="8">
        <v>150</v>
      </c>
      <c r="AN24" s="187">
        <f t="shared" si="10"/>
        <v>0.81967213114754101</v>
      </c>
      <c r="AO24" s="8">
        <v>36</v>
      </c>
      <c r="AP24" s="8">
        <v>39</v>
      </c>
      <c r="AQ24" s="182">
        <f t="shared" si="11"/>
        <v>1.0833333333333333</v>
      </c>
      <c r="AR24" s="8">
        <v>33</v>
      </c>
      <c r="AS24" s="8">
        <v>20</v>
      </c>
      <c r="AT24" s="182">
        <f t="shared" si="12"/>
        <v>0.60606060606060608</v>
      </c>
      <c r="AU24" s="8">
        <v>252</v>
      </c>
      <c r="AV24" s="8">
        <v>209</v>
      </c>
      <c r="AW24" s="187">
        <f t="shared" si="13"/>
        <v>0.82936507936507942</v>
      </c>
      <c r="AX24" s="8">
        <v>1284</v>
      </c>
      <c r="AY24" s="8">
        <v>879</v>
      </c>
      <c r="AZ24" s="187">
        <f t="shared" si="14"/>
        <v>0.68457943925233644</v>
      </c>
      <c r="BA24" s="8">
        <v>457</v>
      </c>
      <c r="BB24" s="8">
        <v>313</v>
      </c>
      <c r="BC24" s="187">
        <f t="shared" si="15"/>
        <v>0.68490153172866519</v>
      </c>
      <c r="BD24" s="8">
        <v>340</v>
      </c>
      <c r="BE24" s="8">
        <v>292</v>
      </c>
      <c r="BF24" s="182">
        <f t="shared" si="16"/>
        <v>0.85882352941176465</v>
      </c>
      <c r="BG24" s="8">
        <v>15</v>
      </c>
      <c r="BH24" s="8">
        <v>21</v>
      </c>
      <c r="BI24" s="182">
        <f t="shared" si="17"/>
        <v>1.4</v>
      </c>
      <c r="BJ24" s="8">
        <v>5386</v>
      </c>
      <c r="BK24" s="8">
        <v>5402</v>
      </c>
      <c r="BL24" s="187">
        <f t="shared" si="18"/>
        <v>1.0029706646862235</v>
      </c>
      <c r="BM24" s="8">
        <v>7482</v>
      </c>
      <c r="BN24" s="8">
        <v>6907</v>
      </c>
      <c r="BO24" s="187">
        <f t="shared" si="19"/>
        <v>0.92314889067094363</v>
      </c>
      <c r="BP24" s="8">
        <v>0</v>
      </c>
      <c r="BQ24" s="8">
        <v>0</v>
      </c>
      <c r="BR24" s="187" t="str">
        <f t="shared" si="20"/>
        <v>N/A</v>
      </c>
      <c r="BS24" s="8">
        <v>8411</v>
      </c>
      <c r="BT24" s="8">
        <v>7644</v>
      </c>
      <c r="BU24" s="187">
        <f t="shared" si="21"/>
        <v>0.90880989180834626</v>
      </c>
      <c r="BV24" s="8">
        <v>14997</v>
      </c>
      <c r="BW24" s="8">
        <v>12821</v>
      </c>
      <c r="BX24" s="187">
        <f t="shared" si="22"/>
        <v>0.85490431419617252</v>
      </c>
      <c r="BY24" s="8">
        <v>14080</v>
      </c>
      <c r="BZ24" s="8">
        <v>6400</v>
      </c>
      <c r="CA24" s="322">
        <f t="shared" si="23"/>
        <v>0.45454545454545453</v>
      </c>
      <c r="CB24" s="8">
        <v>13890</v>
      </c>
      <c r="CC24" s="8">
        <v>4615</v>
      </c>
      <c r="CD24" s="322">
        <f t="shared" si="24"/>
        <v>0.33225341972642186</v>
      </c>
      <c r="CE24" s="8">
        <v>6400</v>
      </c>
      <c r="CF24" s="8">
        <v>3280</v>
      </c>
      <c r="CG24" s="322">
        <f t="shared" si="25"/>
        <v>0.51249999999999996</v>
      </c>
      <c r="CH24" s="8">
        <v>0</v>
      </c>
      <c r="CI24" s="8">
        <v>0</v>
      </c>
      <c r="CJ24" s="187" t="str">
        <f t="shared" si="26"/>
        <v>N/A</v>
      </c>
      <c r="CK24" s="8">
        <v>6400</v>
      </c>
      <c r="CL24" s="8">
        <v>3280</v>
      </c>
      <c r="CM24" s="322">
        <f t="shared" si="27"/>
        <v>0.51249999999999996</v>
      </c>
      <c r="CN24" s="8">
        <v>8295</v>
      </c>
      <c r="CO24" s="8">
        <v>6340</v>
      </c>
      <c r="CP24" s="322">
        <f t="shared" si="28"/>
        <v>0.76431585292344784</v>
      </c>
      <c r="CQ24" s="8">
        <v>1500</v>
      </c>
      <c r="CR24" s="8">
        <v>2808</v>
      </c>
      <c r="CS24" s="322">
        <f t="shared" si="29"/>
        <v>1.8720000000000001</v>
      </c>
      <c r="CT24" s="8">
        <v>44165</v>
      </c>
      <c r="CU24" s="8">
        <v>23443</v>
      </c>
      <c r="CV24" s="322">
        <f t="shared" si="30"/>
        <v>0.53080493603532208</v>
      </c>
      <c r="CW24" s="8">
        <v>59162</v>
      </c>
      <c r="CX24" s="8">
        <v>36264</v>
      </c>
      <c r="CY24" s="322">
        <f t="shared" si="31"/>
        <v>0.61296102227781346</v>
      </c>
      <c r="CZ24" s="8">
        <v>8835</v>
      </c>
      <c r="DA24" s="8">
        <v>6822</v>
      </c>
      <c r="DB24" s="182">
        <f t="shared" si="32"/>
        <v>0.77215619694397286</v>
      </c>
      <c r="DC24" s="8">
        <v>1548</v>
      </c>
      <c r="DD24" s="8">
        <v>2849</v>
      </c>
      <c r="DE24" s="182">
        <f t="shared" si="33"/>
        <v>1.8404392764857882</v>
      </c>
      <c r="DF24" s="8">
        <v>22024</v>
      </c>
      <c r="DG24" s="8">
        <v>10822</v>
      </c>
      <c r="DH24" s="322">
        <f t="shared" si="34"/>
        <v>0.49137304758445333</v>
      </c>
      <c r="DI24" s="63">
        <v>0.85</v>
      </c>
      <c r="DJ24" s="101">
        <v>0.96248806438412204</v>
      </c>
      <c r="DK24" s="101">
        <f t="shared" si="35"/>
        <v>1.1323388992754377</v>
      </c>
      <c r="DL24" s="63">
        <v>0.72</v>
      </c>
      <c r="DM24" s="101">
        <v>0.92012779552715596</v>
      </c>
      <c r="DN24" s="101">
        <f t="shared" si="36"/>
        <v>1.2779552715654945</v>
      </c>
      <c r="DO24" s="63">
        <v>0.78499999999999992</v>
      </c>
      <c r="DP24" s="101">
        <v>0.96075353218210402</v>
      </c>
      <c r="DQ24" s="101">
        <f t="shared" si="37"/>
        <v>1.2238898499135085</v>
      </c>
      <c r="DR24" s="63">
        <v>0.84</v>
      </c>
      <c r="DS24" s="101">
        <v>0.93284268629254796</v>
      </c>
      <c r="DT24" s="101">
        <f t="shared" si="38"/>
        <v>1.1105270074911286</v>
      </c>
      <c r="DU24" s="63">
        <v>0.73</v>
      </c>
      <c r="DV24" s="101">
        <v>0.83594692400482495</v>
      </c>
      <c r="DW24" s="101">
        <f t="shared" si="39"/>
        <v>1.1451327726093492</v>
      </c>
      <c r="DX24" s="63">
        <v>0.78499999999999992</v>
      </c>
      <c r="DY24" s="101">
        <v>0.91732663704848405</v>
      </c>
      <c r="DZ24" s="101">
        <f t="shared" si="40"/>
        <v>1.1685689643929735</v>
      </c>
      <c r="EA24" s="63">
        <v>0.84499999999999997</v>
      </c>
      <c r="EB24" s="101">
        <v>0.951451322887233</v>
      </c>
      <c r="EC24" s="101">
        <f t="shared" si="41"/>
        <v>1.1259778969079681</v>
      </c>
      <c r="ED24" s="63">
        <v>0.72499999999999998</v>
      </c>
      <c r="EE24" s="101">
        <v>0.85901926444833598</v>
      </c>
      <c r="EF24" s="101">
        <f t="shared" si="42"/>
        <v>1.1848541578597738</v>
      </c>
      <c r="EG24" s="63">
        <v>0.78499999999999992</v>
      </c>
      <c r="EH24" s="101">
        <v>0.94321815771000705</v>
      </c>
      <c r="EI24" s="101">
        <f t="shared" si="43"/>
        <v>1.2015517932611557</v>
      </c>
      <c r="EJ24" s="63">
        <v>0.87</v>
      </c>
      <c r="EK24" s="101">
        <v>0.92392646951972701</v>
      </c>
      <c r="EL24" s="101">
        <f t="shared" si="44"/>
        <v>1.0619844477238241</v>
      </c>
      <c r="EM24" s="63">
        <v>0.25</v>
      </c>
      <c r="EN24" s="101">
        <v>0.37190082644628097</v>
      </c>
      <c r="EO24" s="101">
        <f t="shared" si="45"/>
        <v>1.4876033057851239</v>
      </c>
      <c r="EP24" s="63">
        <v>0.56000000000000005</v>
      </c>
      <c r="EQ24" s="101">
        <v>0.69598600861664495</v>
      </c>
      <c r="ER24" s="101">
        <f t="shared" si="46"/>
        <v>1.2428321582440087</v>
      </c>
      <c r="ES24" s="63">
        <v>0.85749999999999993</v>
      </c>
      <c r="ET24" s="101">
        <v>0.93656159106988401</v>
      </c>
      <c r="EU24" s="101">
        <f t="shared" si="47"/>
        <v>1.0922001062039464</v>
      </c>
      <c r="EV24" s="63">
        <v>0.48749999999999999</v>
      </c>
      <c r="EW24" s="101">
        <v>0.42330437996673398</v>
      </c>
      <c r="EX24" s="101">
        <f t="shared" si="48"/>
        <v>0.86831667685483893</v>
      </c>
      <c r="EY24" s="63">
        <v>0.67249999999999999</v>
      </c>
      <c r="EZ24" s="101">
        <v>0.78339399955879097</v>
      </c>
      <c r="FA24" s="101">
        <f t="shared" si="49"/>
        <v>1.1648981406078676</v>
      </c>
      <c r="FB24" s="63" t="s">
        <v>341</v>
      </c>
      <c r="FC24" s="101">
        <v>0</v>
      </c>
      <c r="FD24" s="101" t="str">
        <f t="shared" si="50"/>
        <v>N/A</v>
      </c>
      <c r="FE24" s="63">
        <v>0.36</v>
      </c>
      <c r="FF24" s="101">
        <v>0.41219512195121999</v>
      </c>
      <c r="FG24" s="101">
        <f t="shared" si="51"/>
        <v>1.1449864498644999</v>
      </c>
      <c r="FH24" s="63">
        <v>0.36</v>
      </c>
      <c r="FI24" s="101">
        <v>0.41219512195121999</v>
      </c>
      <c r="FJ24" s="101">
        <f t="shared" si="52"/>
        <v>1.1449864498644999</v>
      </c>
      <c r="FK24" s="54">
        <v>0.85153741496598645</v>
      </c>
      <c r="FL24" s="101">
        <v>0.95778364116095005</v>
      </c>
      <c r="FM24" s="101">
        <f t="shared" si="53"/>
        <v>1.1247698860057811</v>
      </c>
      <c r="FN24" s="54">
        <v>0.61009999999999998</v>
      </c>
      <c r="FO24" s="101">
        <v>0.87785187785187802</v>
      </c>
      <c r="FP24" s="101">
        <f t="shared" si="54"/>
        <v>1.4388655595015212</v>
      </c>
      <c r="FQ24" s="64">
        <v>3784</v>
      </c>
      <c r="FR24" s="8">
        <v>332</v>
      </c>
      <c r="FS24" s="92">
        <f t="shared" si="55"/>
        <v>8.7737843551797035E-2</v>
      </c>
      <c r="FT24" s="64">
        <v>1443</v>
      </c>
      <c r="FU24" s="8">
        <v>680</v>
      </c>
      <c r="FV24" s="92">
        <f t="shared" si="56"/>
        <v>0.47124047124047125</v>
      </c>
      <c r="FW24" s="64">
        <v>5227</v>
      </c>
      <c r="FX24" s="8">
        <v>1012</v>
      </c>
      <c r="FY24" s="92">
        <f t="shared" si="57"/>
        <v>0.1936101013965946</v>
      </c>
      <c r="FZ24" s="64">
        <v>17908</v>
      </c>
      <c r="GA24" s="8">
        <v>10348</v>
      </c>
      <c r="GB24" s="92">
        <f t="shared" si="58"/>
        <v>0.57784230511503243</v>
      </c>
      <c r="GC24" s="64">
        <v>23135</v>
      </c>
      <c r="GD24" s="8">
        <v>11360</v>
      </c>
      <c r="GE24" s="92">
        <f t="shared" si="59"/>
        <v>0.49103090555435486</v>
      </c>
      <c r="GF24" s="64">
        <v>2221</v>
      </c>
      <c r="GG24" s="8">
        <v>4</v>
      </c>
      <c r="GH24" s="101">
        <f t="shared" si="60"/>
        <v>1.8009905447996398E-3</v>
      </c>
      <c r="GI24" s="8">
        <v>6592</v>
      </c>
      <c r="GJ24" s="8">
        <v>3598</v>
      </c>
      <c r="GK24" s="101">
        <f t="shared" si="61"/>
        <v>0.5458131067961165</v>
      </c>
      <c r="GL24" s="8">
        <v>915</v>
      </c>
      <c r="GM24" s="8">
        <v>1631</v>
      </c>
      <c r="GN24" s="101">
        <f t="shared" si="62"/>
        <v>1.7825136612021857</v>
      </c>
    </row>
    <row r="25" spans="1:196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3203</v>
      </c>
      <c r="F25" s="8">
        <v>2595</v>
      </c>
      <c r="G25" s="187">
        <f t="shared" si="63"/>
        <v>0.810177958164221</v>
      </c>
      <c r="H25" s="8">
        <v>3409</v>
      </c>
      <c r="I25" s="8">
        <v>2836</v>
      </c>
      <c r="J25" s="187">
        <f t="shared" si="0"/>
        <v>0.8319155177471399</v>
      </c>
      <c r="K25" s="8">
        <v>0</v>
      </c>
      <c r="L25" s="8">
        <v>0</v>
      </c>
      <c r="M25" s="187" t="str">
        <f t="shared" si="1"/>
        <v>N/A</v>
      </c>
      <c r="N25" s="8">
        <v>24</v>
      </c>
      <c r="O25" s="8">
        <v>26</v>
      </c>
      <c r="P25" s="182">
        <f t="shared" si="2"/>
        <v>1.0833333333333333</v>
      </c>
      <c r="Q25" s="8">
        <v>0</v>
      </c>
      <c r="R25" s="8">
        <v>0</v>
      </c>
      <c r="S25" s="182" t="str">
        <f t="shared" si="3"/>
        <v>N/A</v>
      </c>
      <c r="T25" s="8">
        <v>6636</v>
      </c>
      <c r="U25" s="8">
        <v>5457</v>
      </c>
      <c r="V25" s="187">
        <f t="shared" si="4"/>
        <v>0.82233273056057865</v>
      </c>
      <c r="W25" s="8">
        <v>6636</v>
      </c>
      <c r="X25" s="8">
        <v>5457</v>
      </c>
      <c r="Y25" s="187">
        <f t="shared" si="5"/>
        <v>0.82233273056057865</v>
      </c>
      <c r="Z25" s="8">
        <v>182</v>
      </c>
      <c r="AA25" s="8">
        <v>57</v>
      </c>
      <c r="AB25" s="187">
        <f t="shared" si="6"/>
        <v>0.31318681318681318</v>
      </c>
      <c r="AC25" s="8">
        <v>15</v>
      </c>
      <c r="AD25" s="8">
        <v>0</v>
      </c>
      <c r="AE25" s="182">
        <f t="shared" si="7"/>
        <v>0</v>
      </c>
      <c r="AF25" s="8">
        <v>0</v>
      </c>
      <c r="AG25" s="8">
        <v>0</v>
      </c>
      <c r="AH25" s="182" t="str">
        <f t="shared" si="8"/>
        <v>N/A</v>
      </c>
      <c r="AI25" s="8">
        <v>197</v>
      </c>
      <c r="AJ25" s="8">
        <v>57</v>
      </c>
      <c r="AK25" s="187">
        <f t="shared" si="9"/>
        <v>0.28934010152284262</v>
      </c>
      <c r="AL25" s="8">
        <v>60</v>
      </c>
      <c r="AM25" s="8">
        <v>45</v>
      </c>
      <c r="AN25" s="187">
        <f t="shared" si="10"/>
        <v>0.75</v>
      </c>
      <c r="AO25" s="8">
        <v>0</v>
      </c>
      <c r="AP25" s="8">
        <v>0</v>
      </c>
      <c r="AQ25" s="182" t="str">
        <f t="shared" si="11"/>
        <v>N/A</v>
      </c>
      <c r="AR25" s="8">
        <v>0</v>
      </c>
      <c r="AS25" s="8">
        <v>0</v>
      </c>
      <c r="AT25" s="182" t="str">
        <f t="shared" si="12"/>
        <v>N/A</v>
      </c>
      <c r="AU25" s="8">
        <v>60</v>
      </c>
      <c r="AV25" s="8">
        <v>45</v>
      </c>
      <c r="AW25" s="187">
        <f t="shared" si="13"/>
        <v>0.75</v>
      </c>
      <c r="AX25" s="8">
        <v>4743</v>
      </c>
      <c r="AY25" s="8">
        <v>3412</v>
      </c>
      <c r="AZ25" s="187">
        <f t="shared" si="14"/>
        <v>0.71937592241197557</v>
      </c>
      <c r="BA25" s="8">
        <v>1052</v>
      </c>
      <c r="BB25" s="8">
        <v>679</v>
      </c>
      <c r="BC25" s="187">
        <f t="shared" si="15"/>
        <v>0.6454372623574145</v>
      </c>
      <c r="BD25" s="8">
        <v>403</v>
      </c>
      <c r="BE25" s="8">
        <v>346</v>
      </c>
      <c r="BF25" s="182">
        <f t="shared" si="16"/>
        <v>0.85856079404466501</v>
      </c>
      <c r="BG25" s="8">
        <v>15</v>
      </c>
      <c r="BH25" s="8">
        <v>15</v>
      </c>
      <c r="BI25" s="182">
        <f t="shared" si="17"/>
        <v>1</v>
      </c>
      <c r="BJ25" s="8">
        <v>6508</v>
      </c>
      <c r="BK25" s="8">
        <v>6517</v>
      </c>
      <c r="BL25" s="187">
        <f t="shared" si="18"/>
        <v>1.0013829133374308</v>
      </c>
      <c r="BM25" s="8">
        <f>+AX25+BA25+BD25+BG25+BJ25</f>
        <v>12721</v>
      </c>
      <c r="BN25" s="8">
        <v>10969</v>
      </c>
      <c r="BO25" s="187">
        <f t="shared" si="19"/>
        <v>0.86227497838220268</v>
      </c>
      <c r="BP25" s="8">
        <v>30</v>
      </c>
      <c r="BQ25" s="8">
        <v>25</v>
      </c>
      <c r="BR25" s="187">
        <f t="shared" si="20"/>
        <v>0.83333333333333337</v>
      </c>
      <c r="BS25" s="8">
        <v>13008</v>
      </c>
      <c r="BT25" s="8">
        <v>11096</v>
      </c>
      <c r="BU25" s="187">
        <f t="shared" si="21"/>
        <v>0.85301353013530135</v>
      </c>
      <c r="BV25" s="8">
        <v>19644</v>
      </c>
      <c r="BW25" s="8">
        <v>16553</v>
      </c>
      <c r="BX25" s="187">
        <f t="shared" si="22"/>
        <v>0.84264915495825699</v>
      </c>
      <c r="BY25" s="8">
        <v>18400</v>
      </c>
      <c r="BZ25" s="8">
        <v>7600</v>
      </c>
      <c r="CA25" s="322">
        <f t="shared" si="23"/>
        <v>0.41304347826086957</v>
      </c>
      <c r="CB25" s="8">
        <v>29250</v>
      </c>
      <c r="CC25" s="8">
        <v>14783</v>
      </c>
      <c r="CD25" s="322">
        <f t="shared" si="24"/>
        <v>0.50540170940170936</v>
      </c>
      <c r="CE25" s="8">
        <v>6400</v>
      </c>
      <c r="CF25" s="8">
        <v>4160</v>
      </c>
      <c r="CG25" s="322">
        <f t="shared" si="25"/>
        <v>0.65</v>
      </c>
      <c r="CH25" s="8">
        <v>1380</v>
      </c>
      <c r="CI25" s="8">
        <v>391</v>
      </c>
      <c r="CJ25" s="187">
        <f t="shared" si="26"/>
        <v>0.28333333333333333</v>
      </c>
      <c r="CK25" s="8">
        <v>7780</v>
      </c>
      <c r="CL25" s="8">
        <v>4551</v>
      </c>
      <c r="CM25" s="322">
        <f t="shared" si="27"/>
        <v>0.58496143958868896</v>
      </c>
      <c r="CN25" s="8">
        <v>8940</v>
      </c>
      <c r="CO25" s="8">
        <v>5383</v>
      </c>
      <c r="CP25" s="322">
        <f t="shared" si="28"/>
        <v>0.6021252796420582</v>
      </c>
      <c r="CQ25" s="8">
        <v>225</v>
      </c>
      <c r="CR25" s="8">
        <v>30</v>
      </c>
      <c r="CS25" s="322">
        <f t="shared" si="29"/>
        <v>0.13333333333333333</v>
      </c>
      <c r="CT25" s="8">
        <v>64595</v>
      </c>
      <c r="CU25" s="8">
        <v>32347</v>
      </c>
      <c r="CV25" s="322">
        <f t="shared" si="30"/>
        <v>0.50076631318213483</v>
      </c>
      <c r="CW25" s="8">
        <v>84239</v>
      </c>
      <c r="CX25" s="8">
        <v>48900</v>
      </c>
      <c r="CY25" s="322">
        <f t="shared" si="31"/>
        <v>0.58049122140576215</v>
      </c>
      <c r="CZ25" s="8">
        <v>9382</v>
      </c>
      <c r="DA25" s="8">
        <v>5755</v>
      </c>
      <c r="DB25" s="182">
        <f t="shared" si="32"/>
        <v>0.61340865487102958</v>
      </c>
      <c r="DC25" s="8">
        <v>240</v>
      </c>
      <c r="DD25" s="8">
        <v>45</v>
      </c>
      <c r="DE25" s="182">
        <f t="shared" si="33"/>
        <v>0.1875</v>
      </c>
      <c r="DF25" s="8">
        <v>29261</v>
      </c>
      <c r="DG25" s="8">
        <v>15275</v>
      </c>
      <c r="DH25" s="322">
        <f t="shared" si="34"/>
        <v>0.52202590478794297</v>
      </c>
      <c r="DI25" s="63">
        <v>0.85</v>
      </c>
      <c r="DJ25" s="101">
        <v>0.93213017183450098</v>
      </c>
      <c r="DK25" s="101">
        <f t="shared" si="35"/>
        <v>1.0966237315700011</v>
      </c>
      <c r="DL25" s="63">
        <v>0.77</v>
      </c>
      <c r="DM25" s="101">
        <v>0.79675994108983805</v>
      </c>
      <c r="DN25" s="101">
        <f t="shared" si="36"/>
        <v>1.0347531702465429</v>
      </c>
      <c r="DO25" s="63">
        <v>0.81</v>
      </c>
      <c r="DP25" s="101">
        <v>0.923846431146359</v>
      </c>
      <c r="DQ25" s="101">
        <f t="shared" si="37"/>
        <v>1.1405511495634062</v>
      </c>
      <c r="DR25" s="63">
        <v>0.92</v>
      </c>
      <c r="DS25" s="101">
        <v>0.93246852346432696</v>
      </c>
      <c r="DT25" s="101">
        <f t="shared" si="38"/>
        <v>1.0135527428960076</v>
      </c>
      <c r="DU25" s="63">
        <v>0.78</v>
      </c>
      <c r="DV25" s="101">
        <v>0.81911142454160801</v>
      </c>
      <c r="DW25" s="101">
        <f t="shared" si="39"/>
        <v>1.0501428519764204</v>
      </c>
      <c r="DX25" s="63">
        <v>0.85000000000000009</v>
      </c>
      <c r="DY25" s="101">
        <v>0.87355689939527204</v>
      </c>
      <c r="DZ25" s="101">
        <f t="shared" si="40"/>
        <v>1.0277139992885553</v>
      </c>
      <c r="EA25" s="63">
        <v>0.88500000000000001</v>
      </c>
      <c r="EB25" s="101">
        <v>0.932198189906427</v>
      </c>
      <c r="EC25" s="101">
        <f t="shared" si="41"/>
        <v>1.0533312880298611</v>
      </c>
      <c r="ED25" s="63">
        <v>0.77500000000000002</v>
      </c>
      <c r="EE25" s="101">
        <v>0.81479374110952996</v>
      </c>
      <c r="EF25" s="101">
        <f t="shared" si="42"/>
        <v>1.0513467627219741</v>
      </c>
      <c r="EG25" s="63">
        <v>0.83000000000000007</v>
      </c>
      <c r="EH25" s="101">
        <v>0.90726756479188098</v>
      </c>
      <c r="EI25" s="101">
        <f t="shared" si="43"/>
        <v>1.093093451556483</v>
      </c>
      <c r="EJ25" s="63">
        <v>0.89</v>
      </c>
      <c r="EK25" s="101">
        <v>0.87914703453635801</v>
      </c>
      <c r="EL25" s="101">
        <f t="shared" si="44"/>
        <v>0.98780565678242471</v>
      </c>
      <c r="EM25" s="63">
        <v>0.22</v>
      </c>
      <c r="EN25" s="101">
        <v>0.37789115646258498</v>
      </c>
      <c r="EO25" s="101">
        <f t="shared" si="45"/>
        <v>1.7176870748299318</v>
      </c>
      <c r="EP25" s="63">
        <v>0.55500000000000005</v>
      </c>
      <c r="EQ25" s="101">
        <v>0.69691161467833196</v>
      </c>
      <c r="ER25" s="101">
        <f t="shared" si="46"/>
        <v>1.2556966030240215</v>
      </c>
      <c r="ES25" s="63">
        <v>0.88749999999999996</v>
      </c>
      <c r="ET25" s="101">
        <v>0.89971747211895903</v>
      </c>
      <c r="EU25" s="101">
        <f t="shared" si="47"/>
        <v>1.0137661657678412</v>
      </c>
      <c r="EV25" s="63">
        <v>0.4975</v>
      </c>
      <c r="EW25" s="101">
        <v>0.47842880523731601</v>
      </c>
      <c r="EX25" s="101">
        <f t="shared" si="48"/>
        <v>0.96166594017550955</v>
      </c>
      <c r="EY25" s="63">
        <v>0.6925</v>
      </c>
      <c r="EZ25" s="101">
        <v>0.76811860940695298</v>
      </c>
      <c r="FA25" s="101">
        <f t="shared" si="49"/>
        <v>1.1091965478800765</v>
      </c>
      <c r="FB25" s="63">
        <v>0.88</v>
      </c>
      <c r="FC25" s="101">
        <v>0.88746803069053704</v>
      </c>
      <c r="FD25" s="101">
        <f t="shared" si="50"/>
        <v>1.0084863985119739</v>
      </c>
      <c r="FE25" s="63">
        <v>0.32</v>
      </c>
      <c r="FF25" s="101">
        <v>0.52019230769230795</v>
      </c>
      <c r="FG25" s="101">
        <f t="shared" si="51"/>
        <v>1.6256009615384623</v>
      </c>
      <c r="FH25" s="63">
        <v>0.6</v>
      </c>
      <c r="FI25" s="101">
        <v>0.55174686882003998</v>
      </c>
      <c r="FJ25" s="101">
        <f t="shared" si="52"/>
        <v>0.91957811470006667</v>
      </c>
      <c r="FK25" s="54">
        <v>0.9</v>
      </c>
      <c r="FL25" s="101">
        <v>0.96281494352736796</v>
      </c>
      <c r="FM25" s="101">
        <f t="shared" si="53"/>
        <v>1.0697943816970754</v>
      </c>
      <c r="FN25" s="54">
        <v>0.61009999999999998</v>
      </c>
      <c r="FO25" s="101">
        <v>0.97777777777777797</v>
      </c>
      <c r="FP25" s="101">
        <f t="shared" si="54"/>
        <v>1.602651660019305</v>
      </c>
      <c r="FQ25" s="64">
        <v>6071</v>
      </c>
      <c r="FR25" s="8">
        <v>452</v>
      </c>
      <c r="FS25" s="92">
        <f t="shared" si="55"/>
        <v>7.445231428100807E-2</v>
      </c>
      <c r="FT25" s="64">
        <v>1232</v>
      </c>
      <c r="FU25" s="8">
        <v>361</v>
      </c>
      <c r="FV25" s="92">
        <f t="shared" si="56"/>
        <v>0.29301948051948051</v>
      </c>
      <c r="FW25" s="64">
        <v>7303</v>
      </c>
      <c r="FX25" s="8">
        <v>813</v>
      </c>
      <c r="FY25" s="92">
        <f t="shared" si="57"/>
        <v>0.1113241133780638</v>
      </c>
      <c r="FZ25" s="64">
        <v>33343</v>
      </c>
      <c r="GA25" s="8">
        <v>13254</v>
      </c>
      <c r="GB25" s="92">
        <f t="shared" si="58"/>
        <v>0.39750472363014727</v>
      </c>
      <c r="GC25" s="64">
        <v>40646</v>
      </c>
      <c r="GD25" s="8">
        <v>14067</v>
      </c>
      <c r="GE25" s="92">
        <f t="shared" si="59"/>
        <v>0.34608571569158098</v>
      </c>
      <c r="GF25" s="64">
        <v>2504</v>
      </c>
      <c r="GG25" s="8">
        <v>2</v>
      </c>
      <c r="GH25" s="101">
        <f t="shared" si="60"/>
        <v>7.9872204472843447E-4</v>
      </c>
      <c r="GI25" s="8">
        <v>7618</v>
      </c>
      <c r="GJ25" s="8">
        <v>2963</v>
      </c>
      <c r="GK25" s="101">
        <f t="shared" si="61"/>
        <v>0.38894723024415856</v>
      </c>
      <c r="GL25" s="8">
        <v>137</v>
      </c>
      <c r="GM25" s="8">
        <v>0</v>
      </c>
      <c r="GN25" s="101">
        <f t="shared" si="62"/>
        <v>0</v>
      </c>
    </row>
    <row r="26" spans="1:196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686</v>
      </c>
      <c r="F26" s="8">
        <v>519</v>
      </c>
      <c r="G26" s="187">
        <f t="shared" si="63"/>
        <v>0.7565597667638484</v>
      </c>
      <c r="H26" s="8">
        <v>758</v>
      </c>
      <c r="I26" s="8">
        <v>504</v>
      </c>
      <c r="J26" s="187">
        <f t="shared" si="0"/>
        <v>0.66490765171503963</v>
      </c>
      <c r="K26" s="8">
        <v>167</v>
      </c>
      <c r="L26" s="8">
        <v>28</v>
      </c>
      <c r="M26" s="187">
        <f t="shared" si="1"/>
        <v>0.16766467065868262</v>
      </c>
      <c r="N26" s="8">
        <v>0</v>
      </c>
      <c r="O26" s="8">
        <v>0</v>
      </c>
      <c r="P26" s="182" t="str">
        <f t="shared" si="2"/>
        <v>N/A</v>
      </c>
      <c r="Q26" s="8">
        <v>0</v>
      </c>
      <c r="R26" s="8">
        <v>0</v>
      </c>
      <c r="S26" s="182" t="str">
        <f t="shared" si="3"/>
        <v>N/A</v>
      </c>
      <c r="T26" s="8">
        <v>1611</v>
      </c>
      <c r="U26" s="8">
        <v>1051</v>
      </c>
      <c r="V26" s="187">
        <f t="shared" si="4"/>
        <v>0.65238981998758538</v>
      </c>
      <c r="W26" s="8">
        <v>1611</v>
      </c>
      <c r="X26" s="8">
        <v>1051</v>
      </c>
      <c r="Y26" s="187">
        <f t="shared" si="5"/>
        <v>0.65238981998758538</v>
      </c>
      <c r="Z26" s="8">
        <v>0</v>
      </c>
      <c r="AA26" s="8">
        <v>0</v>
      </c>
      <c r="AB26" s="187" t="str">
        <f t="shared" si="6"/>
        <v>N/A</v>
      </c>
      <c r="AC26" s="8">
        <v>0</v>
      </c>
      <c r="AD26" s="8">
        <v>0</v>
      </c>
      <c r="AE26" s="182" t="str">
        <f t="shared" si="7"/>
        <v>N/A</v>
      </c>
      <c r="AF26" s="8">
        <v>0</v>
      </c>
      <c r="AG26" s="8">
        <v>0</v>
      </c>
      <c r="AH26" s="182" t="str">
        <f t="shared" si="8"/>
        <v>N/A</v>
      </c>
      <c r="AI26" s="8">
        <v>0</v>
      </c>
      <c r="AJ26" s="8">
        <v>0</v>
      </c>
      <c r="AK26" s="187" t="str">
        <f t="shared" si="9"/>
        <v>N/A</v>
      </c>
      <c r="AL26" s="8">
        <v>0</v>
      </c>
      <c r="AM26" s="8">
        <v>0</v>
      </c>
      <c r="AN26" s="187" t="str">
        <f t="shared" si="10"/>
        <v>N/A</v>
      </c>
      <c r="AO26" s="8">
        <v>0</v>
      </c>
      <c r="AP26" s="8">
        <v>0</v>
      </c>
      <c r="AQ26" s="182" t="str">
        <f t="shared" si="11"/>
        <v>N/A</v>
      </c>
      <c r="AR26" s="8">
        <v>15</v>
      </c>
      <c r="AS26" s="8">
        <v>19</v>
      </c>
      <c r="AT26" s="182">
        <f t="shared" si="12"/>
        <v>1.2666666666666666</v>
      </c>
      <c r="AU26" s="8">
        <v>15</v>
      </c>
      <c r="AV26" s="8">
        <v>19</v>
      </c>
      <c r="AW26" s="187">
        <f t="shared" si="13"/>
        <v>1.2666666666666666</v>
      </c>
      <c r="AX26" s="8">
        <v>1086</v>
      </c>
      <c r="AY26" s="8">
        <v>658</v>
      </c>
      <c r="AZ26" s="187">
        <f t="shared" si="14"/>
        <v>0.60589318600368325</v>
      </c>
      <c r="BA26" s="8">
        <v>340</v>
      </c>
      <c r="BB26" s="8">
        <v>314</v>
      </c>
      <c r="BC26" s="187">
        <f t="shared" si="15"/>
        <v>0.92352941176470593</v>
      </c>
      <c r="BD26" s="8">
        <v>294</v>
      </c>
      <c r="BE26" s="8">
        <v>230</v>
      </c>
      <c r="BF26" s="182">
        <f t="shared" si="16"/>
        <v>0.78231292517006801</v>
      </c>
      <c r="BG26" s="8">
        <v>15</v>
      </c>
      <c r="BH26" s="8">
        <v>16</v>
      </c>
      <c r="BI26" s="182">
        <f t="shared" si="17"/>
        <v>1.0666666666666667</v>
      </c>
      <c r="BJ26" s="8">
        <v>2342</v>
      </c>
      <c r="BK26" s="8">
        <v>2261</v>
      </c>
      <c r="BL26" s="187">
        <f t="shared" si="18"/>
        <v>0.96541417591801881</v>
      </c>
      <c r="BM26" s="8">
        <v>4077</v>
      </c>
      <c r="BN26" s="8">
        <v>3479</v>
      </c>
      <c r="BO26" s="187">
        <f t="shared" si="19"/>
        <v>0.85332352219769436</v>
      </c>
      <c r="BP26" s="8">
        <v>0</v>
      </c>
      <c r="BQ26" s="8">
        <v>0</v>
      </c>
      <c r="BR26" s="187" t="str">
        <f t="shared" si="20"/>
        <v>N/A</v>
      </c>
      <c r="BS26" s="8">
        <v>4092</v>
      </c>
      <c r="BT26" s="8">
        <v>3498</v>
      </c>
      <c r="BU26" s="187">
        <f t="shared" si="21"/>
        <v>0.85483870967741937</v>
      </c>
      <c r="BV26" s="8">
        <v>5703</v>
      </c>
      <c r="BW26" s="8">
        <v>4549</v>
      </c>
      <c r="BX26" s="187">
        <f t="shared" si="22"/>
        <v>0.79765035945993334</v>
      </c>
      <c r="BY26" s="8">
        <v>10240</v>
      </c>
      <c r="BZ26" s="8">
        <v>3200</v>
      </c>
      <c r="CA26" s="322">
        <f t="shared" si="23"/>
        <v>0.3125</v>
      </c>
      <c r="CB26" s="8">
        <v>13470</v>
      </c>
      <c r="CC26" s="8">
        <v>8737</v>
      </c>
      <c r="CD26" s="322">
        <f t="shared" si="24"/>
        <v>0.64862657757980702</v>
      </c>
      <c r="CE26" s="8">
        <v>3840</v>
      </c>
      <c r="CF26" s="8">
        <v>1840</v>
      </c>
      <c r="CG26" s="322">
        <f t="shared" si="25"/>
        <v>0.47916666666666669</v>
      </c>
      <c r="CH26" s="8">
        <v>1320</v>
      </c>
      <c r="CI26" s="8">
        <v>272</v>
      </c>
      <c r="CJ26" s="187">
        <f t="shared" si="26"/>
        <v>0.20606060606060606</v>
      </c>
      <c r="CK26" s="8">
        <v>5160</v>
      </c>
      <c r="CL26" s="8">
        <v>2112</v>
      </c>
      <c r="CM26" s="322">
        <f t="shared" si="27"/>
        <v>0.40930232558139534</v>
      </c>
      <c r="CN26" s="8">
        <v>11610</v>
      </c>
      <c r="CO26" s="8">
        <v>8325</v>
      </c>
      <c r="CP26" s="322">
        <f t="shared" si="28"/>
        <v>0.71705426356589153</v>
      </c>
      <c r="CQ26" s="8">
        <v>225</v>
      </c>
      <c r="CR26" s="8">
        <v>242</v>
      </c>
      <c r="CS26" s="322">
        <f t="shared" si="29"/>
        <v>1.0755555555555556</v>
      </c>
      <c r="CT26" s="8">
        <v>40705</v>
      </c>
      <c r="CU26" s="8">
        <v>22616</v>
      </c>
      <c r="CV26" s="322">
        <f t="shared" si="30"/>
        <v>0.55560741923596613</v>
      </c>
      <c r="CW26" s="8">
        <v>46408</v>
      </c>
      <c r="CX26" s="8">
        <v>27165</v>
      </c>
      <c r="CY26" s="322">
        <f t="shared" si="31"/>
        <v>0.58535166350629197</v>
      </c>
      <c r="CZ26" s="8">
        <v>11904</v>
      </c>
      <c r="DA26" s="8">
        <v>8555</v>
      </c>
      <c r="DB26" s="182">
        <f t="shared" si="32"/>
        <v>0.71866599462365588</v>
      </c>
      <c r="DC26" s="8">
        <v>255</v>
      </c>
      <c r="DD26" s="8">
        <v>277</v>
      </c>
      <c r="DE26" s="182">
        <f t="shared" si="33"/>
        <v>1.0862745098039215</v>
      </c>
      <c r="DF26" s="8">
        <v>15178</v>
      </c>
      <c r="DG26" s="8">
        <v>5858</v>
      </c>
      <c r="DH26" s="322">
        <f t="shared" si="34"/>
        <v>0.38595335353801558</v>
      </c>
      <c r="DI26" s="63">
        <v>0.82</v>
      </c>
      <c r="DJ26" s="101">
        <v>0.90106783919597999</v>
      </c>
      <c r="DK26" s="101">
        <f t="shared" si="35"/>
        <v>1.0988632185316829</v>
      </c>
      <c r="DL26" s="63">
        <v>0.69</v>
      </c>
      <c r="DM26" s="101">
        <v>0.72929936305732501</v>
      </c>
      <c r="DN26" s="101">
        <f t="shared" si="36"/>
        <v>1.0569555986338044</v>
      </c>
      <c r="DO26" s="63">
        <v>0.75499999999999989</v>
      </c>
      <c r="DP26" s="101">
        <v>0.88564894225271595</v>
      </c>
      <c r="DQ26" s="101">
        <f t="shared" si="37"/>
        <v>1.1730449566261141</v>
      </c>
      <c r="DR26" s="63">
        <v>0.91</v>
      </c>
      <c r="DS26" s="101">
        <v>0.94332723948811703</v>
      </c>
      <c r="DT26" s="101">
        <f t="shared" si="38"/>
        <v>1.0366233400968319</v>
      </c>
      <c r="DU26" s="63">
        <v>0.79</v>
      </c>
      <c r="DV26" s="101">
        <v>0.865079365079365</v>
      </c>
      <c r="DW26" s="101">
        <f t="shared" si="39"/>
        <v>1.0950371709865379</v>
      </c>
      <c r="DX26" s="63">
        <v>0.85000000000000009</v>
      </c>
      <c r="DY26" s="101">
        <v>0.90580399619410101</v>
      </c>
      <c r="DZ26" s="101">
        <f t="shared" si="40"/>
        <v>1.065651760228354</v>
      </c>
      <c r="EA26" s="63">
        <v>0.86499999999999999</v>
      </c>
      <c r="EB26" s="101">
        <v>0.907263468239078</v>
      </c>
      <c r="EC26" s="101">
        <f t="shared" si="41"/>
        <v>1.0488595008544255</v>
      </c>
      <c r="ED26" s="63">
        <v>0.74</v>
      </c>
      <c r="EE26" s="101">
        <v>0.81295843520782396</v>
      </c>
      <c r="EF26" s="101">
        <f t="shared" si="42"/>
        <v>1.0985924800105729</v>
      </c>
      <c r="EG26" s="63">
        <v>0.80249999999999999</v>
      </c>
      <c r="EH26" s="101">
        <v>0.890305561661904</v>
      </c>
      <c r="EI26" s="101">
        <f t="shared" si="43"/>
        <v>1.1094150301082917</v>
      </c>
      <c r="EJ26" s="63">
        <v>0.89</v>
      </c>
      <c r="EK26" s="101">
        <v>0.90111515703231704</v>
      </c>
      <c r="EL26" s="101">
        <f t="shared" si="44"/>
        <v>1.0124889404857496</v>
      </c>
      <c r="EM26" s="63">
        <v>0.22</v>
      </c>
      <c r="EN26" s="101">
        <v>0.24880952380952401</v>
      </c>
      <c r="EO26" s="101">
        <f t="shared" si="45"/>
        <v>1.1309523809523818</v>
      </c>
      <c r="EP26" s="63">
        <v>0.55500000000000005</v>
      </c>
      <c r="EQ26" s="101">
        <v>0.755748142907676</v>
      </c>
      <c r="ER26" s="101">
        <f t="shared" si="46"/>
        <v>1.361708365599416</v>
      </c>
      <c r="ES26" s="63">
        <v>0.87749999999999995</v>
      </c>
      <c r="ET26" s="101">
        <v>0.90219176796358003</v>
      </c>
      <c r="EU26" s="101">
        <f t="shared" si="47"/>
        <v>1.0281387669100628</v>
      </c>
      <c r="EV26" s="63">
        <v>0.48</v>
      </c>
      <c r="EW26" s="101">
        <v>0.32758620689655199</v>
      </c>
      <c r="EX26" s="101">
        <f t="shared" si="48"/>
        <v>0.68247126436781669</v>
      </c>
      <c r="EY26" s="63">
        <v>0.67874999999999996</v>
      </c>
      <c r="EZ26" s="101">
        <v>0.77828087612736996</v>
      </c>
      <c r="FA26" s="101">
        <f t="shared" si="49"/>
        <v>1.1466384915320369</v>
      </c>
      <c r="FB26" s="63">
        <v>0.94</v>
      </c>
      <c r="FC26" s="101">
        <v>0.81617647058823495</v>
      </c>
      <c r="FD26" s="101">
        <f t="shared" si="50"/>
        <v>0.86827284105131386</v>
      </c>
      <c r="FE26" s="63">
        <v>0.31</v>
      </c>
      <c r="FF26" s="101">
        <v>0.31576086956521698</v>
      </c>
      <c r="FG26" s="101">
        <f t="shared" si="51"/>
        <v>1.0185834502103774</v>
      </c>
      <c r="FH26" s="63">
        <v>0.625</v>
      </c>
      <c r="FI26" s="101">
        <v>0.38020833333333298</v>
      </c>
      <c r="FJ26" s="101">
        <f t="shared" si="52"/>
        <v>0.60833333333333273</v>
      </c>
      <c r="FK26" s="54">
        <v>0.86102308736985056</v>
      </c>
      <c r="FL26" s="101">
        <v>0.91782583284628905</v>
      </c>
      <c r="FM26" s="101">
        <f t="shared" si="53"/>
        <v>1.065971222269954</v>
      </c>
      <c r="FN26" s="54">
        <v>0.61009999999999998</v>
      </c>
      <c r="FO26" s="101">
        <v>0.86281588447653401</v>
      </c>
      <c r="FP26" s="101">
        <f t="shared" si="54"/>
        <v>1.4142204302188723</v>
      </c>
      <c r="FQ26" s="64">
        <v>1539</v>
      </c>
      <c r="FR26" s="8">
        <v>188</v>
      </c>
      <c r="FS26" s="92">
        <f t="shared" si="55"/>
        <v>0.1221572449642625</v>
      </c>
      <c r="FT26" s="64">
        <v>317</v>
      </c>
      <c r="FU26" s="8">
        <v>155</v>
      </c>
      <c r="FV26" s="92">
        <f t="shared" si="56"/>
        <v>0.48895899053627762</v>
      </c>
      <c r="FW26" s="64">
        <v>1856</v>
      </c>
      <c r="FX26" s="8">
        <v>343</v>
      </c>
      <c r="FY26" s="92">
        <f t="shared" si="57"/>
        <v>0.18480603448275862</v>
      </c>
      <c r="FZ26" s="64">
        <v>16672</v>
      </c>
      <c r="GA26" s="8">
        <v>12865</v>
      </c>
      <c r="GB26" s="92">
        <f t="shared" si="58"/>
        <v>0.77165307101727443</v>
      </c>
      <c r="GC26" s="64">
        <v>18528</v>
      </c>
      <c r="GD26" s="8">
        <v>13208</v>
      </c>
      <c r="GE26" s="92">
        <f t="shared" si="59"/>
        <v>0.71286701208981007</v>
      </c>
      <c r="GF26" s="64">
        <v>872</v>
      </c>
      <c r="GG26" s="8">
        <v>0</v>
      </c>
      <c r="GH26" s="101">
        <f t="shared" si="60"/>
        <v>0</v>
      </c>
      <c r="GI26" s="8">
        <v>9083</v>
      </c>
      <c r="GJ26" s="8">
        <v>4900</v>
      </c>
      <c r="GK26" s="101">
        <f t="shared" si="61"/>
        <v>0.53946933832434218</v>
      </c>
      <c r="GL26" s="8">
        <v>137</v>
      </c>
      <c r="GM26" s="8">
        <v>192</v>
      </c>
      <c r="GN26" s="101">
        <f t="shared" si="62"/>
        <v>1.4014598540145986</v>
      </c>
    </row>
    <row r="27" spans="1:196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1242</v>
      </c>
      <c r="F27" s="8">
        <v>1053</v>
      </c>
      <c r="G27" s="187">
        <f t="shared" si="63"/>
        <v>0.84782608695652173</v>
      </c>
      <c r="H27" s="8">
        <v>1650</v>
      </c>
      <c r="I27" s="8">
        <v>1656</v>
      </c>
      <c r="J27" s="187">
        <f t="shared" si="0"/>
        <v>1.0036363636363637</v>
      </c>
      <c r="K27" s="8">
        <v>0</v>
      </c>
      <c r="L27" s="8">
        <v>43</v>
      </c>
      <c r="M27" s="187" t="str">
        <f t="shared" si="1"/>
        <v>N/A</v>
      </c>
      <c r="N27" s="8">
        <v>54</v>
      </c>
      <c r="O27" s="8">
        <v>54</v>
      </c>
      <c r="P27" s="182">
        <f t="shared" si="2"/>
        <v>1</v>
      </c>
      <c r="Q27" s="8">
        <v>24</v>
      </c>
      <c r="R27" s="8">
        <v>24</v>
      </c>
      <c r="S27" s="182">
        <f t="shared" si="3"/>
        <v>1</v>
      </c>
      <c r="T27" s="8">
        <v>2970</v>
      </c>
      <c r="U27" s="8">
        <v>2830</v>
      </c>
      <c r="V27" s="187">
        <f t="shared" si="4"/>
        <v>0.95286195286195285</v>
      </c>
      <c r="W27" s="8">
        <v>2970</v>
      </c>
      <c r="X27" s="8">
        <v>2830</v>
      </c>
      <c r="Y27" s="187">
        <f t="shared" si="5"/>
        <v>0.95286195286195285</v>
      </c>
      <c r="Z27" s="8">
        <v>253</v>
      </c>
      <c r="AA27" s="8">
        <v>118</v>
      </c>
      <c r="AB27" s="187">
        <f t="shared" si="6"/>
        <v>0.466403162055336</v>
      </c>
      <c r="AC27" s="8">
        <v>15</v>
      </c>
      <c r="AD27" s="8">
        <v>19</v>
      </c>
      <c r="AE27" s="182">
        <f t="shared" si="7"/>
        <v>1.2666666666666666</v>
      </c>
      <c r="AF27" s="8">
        <v>71</v>
      </c>
      <c r="AG27" s="8">
        <v>72</v>
      </c>
      <c r="AH27" s="182">
        <f t="shared" si="8"/>
        <v>1.0140845070422535</v>
      </c>
      <c r="AI27" s="8">
        <v>339</v>
      </c>
      <c r="AJ27" s="8">
        <v>209</v>
      </c>
      <c r="AK27" s="187">
        <f t="shared" si="9"/>
        <v>0.61651917404129797</v>
      </c>
      <c r="AL27" s="8">
        <v>0</v>
      </c>
      <c r="AM27" s="8">
        <v>0</v>
      </c>
      <c r="AN27" s="187" t="str">
        <f t="shared" si="10"/>
        <v>N/A</v>
      </c>
      <c r="AO27" s="8">
        <v>15</v>
      </c>
      <c r="AP27" s="8">
        <v>0</v>
      </c>
      <c r="AQ27" s="182">
        <f t="shared" si="11"/>
        <v>0</v>
      </c>
      <c r="AR27" s="8">
        <v>0</v>
      </c>
      <c r="AS27" s="8">
        <v>0</v>
      </c>
      <c r="AT27" s="182" t="str">
        <f t="shared" si="12"/>
        <v>N/A</v>
      </c>
      <c r="AU27" s="8">
        <v>15</v>
      </c>
      <c r="AV27" s="8">
        <v>0</v>
      </c>
      <c r="AW27" s="187">
        <f t="shared" si="13"/>
        <v>0</v>
      </c>
      <c r="AX27" s="8">
        <v>3820</v>
      </c>
      <c r="AY27" s="8">
        <v>3034</v>
      </c>
      <c r="AZ27" s="187">
        <f t="shared" si="14"/>
        <v>0.79424083769633513</v>
      </c>
      <c r="BA27" s="8">
        <v>400</v>
      </c>
      <c r="BB27" s="8">
        <v>290</v>
      </c>
      <c r="BC27" s="187">
        <f t="shared" si="15"/>
        <v>0.72499999999999998</v>
      </c>
      <c r="BD27" s="8">
        <v>194</v>
      </c>
      <c r="BE27" s="8">
        <v>166</v>
      </c>
      <c r="BF27" s="182">
        <f t="shared" si="16"/>
        <v>0.85567010309278346</v>
      </c>
      <c r="BG27" s="8">
        <v>147</v>
      </c>
      <c r="BH27" s="8">
        <v>149</v>
      </c>
      <c r="BI27" s="182">
        <f t="shared" si="17"/>
        <v>1.0136054421768708</v>
      </c>
      <c r="BJ27" s="8">
        <v>5969</v>
      </c>
      <c r="BK27" s="8">
        <v>6195</v>
      </c>
      <c r="BL27" s="187">
        <f t="shared" si="18"/>
        <v>1.0378622884905344</v>
      </c>
      <c r="BM27" s="8">
        <v>10530</v>
      </c>
      <c r="BN27" s="8">
        <v>9834</v>
      </c>
      <c r="BO27" s="187">
        <f t="shared" si="19"/>
        <v>0.93390313390313395</v>
      </c>
      <c r="BP27" s="8">
        <v>0</v>
      </c>
      <c r="BQ27" s="8">
        <v>0</v>
      </c>
      <c r="BR27" s="187" t="str">
        <f t="shared" si="20"/>
        <v>N/A</v>
      </c>
      <c r="BS27" s="8">
        <v>10884</v>
      </c>
      <c r="BT27" s="8">
        <v>10043</v>
      </c>
      <c r="BU27" s="187">
        <f t="shared" si="21"/>
        <v>0.92273061374494669</v>
      </c>
      <c r="BV27" s="8">
        <v>13854</v>
      </c>
      <c r="BW27" s="8">
        <v>12873</v>
      </c>
      <c r="BX27" s="187">
        <f t="shared" si="22"/>
        <v>0.92919012559549585</v>
      </c>
      <c r="BY27" s="8">
        <v>46720</v>
      </c>
      <c r="BZ27" s="8">
        <v>23040</v>
      </c>
      <c r="CA27" s="322">
        <f t="shared" si="23"/>
        <v>0.49315068493150682</v>
      </c>
      <c r="CB27" s="8">
        <v>45000</v>
      </c>
      <c r="CC27" s="8">
        <v>24160</v>
      </c>
      <c r="CD27" s="322">
        <f t="shared" si="24"/>
        <v>0.53688888888888886</v>
      </c>
      <c r="CE27" s="8">
        <v>8960</v>
      </c>
      <c r="CF27" s="8">
        <v>4480</v>
      </c>
      <c r="CG27" s="322">
        <f t="shared" si="25"/>
        <v>0.5</v>
      </c>
      <c r="CH27" s="8">
        <v>3000</v>
      </c>
      <c r="CI27" s="8">
        <v>1760</v>
      </c>
      <c r="CJ27" s="187">
        <f t="shared" si="26"/>
        <v>0.58666666666666667</v>
      </c>
      <c r="CK27" s="8">
        <v>11960</v>
      </c>
      <c r="CL27" s="8">
        <v>6240</v>
      </c>
      <c r="CM27" s="322">
        <f t="shared" si="27"/>
        <v>0.52173913043478259</v>
      </c>
      <c r="CN27" s="8">
        <v>3735</v>
      </c>
      <c r="CO27" s="8">
        <v>2216</v>
      </c>
      <c r="CP27" s="322">
        <f t="shared" si="28"/>
        <v>0.59330655957161982</v>
      </c>
      <c r="CQ27" s="8">
        <v>600</v>
      </c>
      <c r="CR27" s="8">
        <v>1209</v>
      </c>
      <c r="CS27" s="322">
        <f t="shared" si="29"/>
        <v>2.0150000000000001</v>
      </c>
      <c r="CT27" s="8">
        <v>108015</v>
      </c>
      <c r="CU27" s="8">
        <v>56865</v>
      </c>
      <c r="CV27" s="322">
        <f t="shared" si="30"/>
        <v>0.52645465907512845</v>
      </c>
      <c r="CW27" s="8">
        <v>121869</v>
      </c>
      <c r="CX27" s="8">
        <v>69738</v>
      </c>
      <c r="CY27" s="322">
        <f t="shared" si="31"/>
        <v>0.57223740245673638</v>
      </c>
      <c r="CZ27" s="8">
        <v>4013</v>
      </c>
      <c r="DA27" s="8">
        <v>2455</v>
      </c>
      <c r="DB27" s="182">
        <f t="shared" si="32"/>
        <v>0.61176177423374034</v>
      </c>
      <c r="DC27" s="8">
        <v>842</v>
      </c>
      <c r="DD27" s="8">
        <v>1454</v>
      </c>
      <c r="DE27" s="182">
        <f t="shared" si="33"/>
        <v>1.7268408551068883</v>
      </c>
      <c r="DF27" s="8">
        <v>57730</v>
      </c>
      <c r="DG27" s="8">
        <v>29466</v>
      </c>
      <c r="DH27" s="322">
        <f t="shared" si="34"/>
        <v>0.5104105317858999</v>
      </c>
      <c r="DI27" s="63">
        <v>0.99</v>
      </c>
      <c r="DJ27" s="101">
        <v>0.98605557264431398</v>
      </c>
      <c r="DK27" s="101">
        <f t="shared" si="35"/>
        <v>0.99601572994375154</v>
      </c>
      <c r="DL27" s="63">
        <v>0.97</v>
      </c>
      <c r="DM27" s="101">
        <v>0.99310344827586206</v>
      </c>
      <c r="DN27" s="101">
        <f t="shared" si="36"/>
        <v>1.0238179879132598</v>
      </c>
      <c r="DO27" s="63">
        <v>0.98</v>
      </c>
      <c r="DP27" s="101">
        <v>0.98625908593049905</v>
      </c>
      <c r="DQ27" s="101">
        <f t="shared" si="37"/>
        <v>1.0063868223780603</v>
      </c>
      <c r="DR27" s="63">
        <v>0.92</v>
      </c>
      <c r="DS27" s="101">
        <v>0.94974446337308305</v>
      </c>
      <c r="DT27" s="101">
        <f t="shared" si="38"/>
        <v>1.0323309384490034</v>
      </c>
      <c r="DU27" s="63">
        <v>0.97</v>
      </c>
      <c r="DV27" s="101">
        <v>0.98973429951690794</v>
      </c>
      <c r="DW27" s="101">
        <f t="shared" si="39"/>
        <v>1.0203446386772248</v>
      </c>
      <c r="DX27" s="63">
        <v>0.94500000000000006</v>
      </c>
      <c r="DY27" s="101">
        <v>0.97314487632508795</v>
      </c>
      <c r="DZ27" s="101">
        <f t="shared" si="40"/>
        <v>1.029782937910146</v>
      </c>
      <c r="EA27" s="63">
        <v>0.95500000000000007</v>
      </c>
      <c r="EB27" s="101">
        <v>0.98215429669625698</v>
      </c>
      <c r="EC27" s="101">
        <f t="shared" si="41"/>
        <v>1.0284338185301118</v>
      </c>
      <c r="ED27" s="63">
        <v>0.97</v>
      </c>
      <c r="EE27" s="101">
        <v>0.99023638232271305</v>
      </c>
      <c r="EF27" s="101">
        <f t="shared" si="42"/>
        <v>1.0208622498172299</v>
      </c>
      <c r="EG27" s="63">
        <v>0.96250000000000002</v>
      </c>
      <c r="EH27" s="101">
        <v>0.98337605841684095</v>
      </c>
      <c r="EI27" s="101">
        <f t="shared" si="43"/>
        <v>1.0216894113421724</v>
      </c>
      <c r="EJ27" s="63">
        <v>0.84</v>
      </c>
      <c r="EK27" s="101">
        <v>0.91657863349804103</v>
      </c>
      <c r="EL27" s="101">
        <f t="shared" si="44"/>
        <v>1.0911650398786203</v>
      </c>
      <c r="EM27" s="63">
        <v>0.27</v>
      </c>
      <c r="EN27" s="101">
        <v>0.35744912790697703</v>
      </c>
      <c r="EO27" s="101">
        <f t="shared" si="45"/>
        <v>1.3238856589147296</v>
      </c>
      <c r="EP27" s="63">
        <v>0.55499999999999994</v>
      </c>
      <c r="EQ27" s="101">
        <v>0.64598610744746299</v>
      </c>
      <c r="ER27" s="101">
        <f t="shared" si="46"/>
        <v>1.1639389323377713</v>
      </c>
      <c r="ES27" s="63">
        <v>0.89749999999999996</v>
      </c>
      <c r="ET27" s="101">
        <v>0.93437127532777098</v>
      </c>
      <c r="EU27" s="101">
        <f t="shared" si="47"/>
        <v>1.0410822009223075</v>
      </c>
      <c r="EV27" s="63">
        <v>0.62</v>
      </c>
      <c r="EW27" s="101">
        <v>0.39923980180547097</v>
      </c>
      <c r="EX27" s="101">
        <f t="shared" si="48"/>
        <v>0.64393516420237251</v>
      </c>
      <c r="EY27" s="63">
        <v>0.75875000000000004</v>
      </c>
      <c r="EZ27" s="101">
        <v>0.70826522125670399</v>
      </c>
      <c r="FA27" s="101">
        <f t="shared" si="49"/>
        <v>0.9334632240615538</v>
      </c>
      <c r="FB27" s="63">
        <v>0.7</v>
      </c>
      <c r="FC27" s="101">
        <v>0.60511363636363602</v>
      </c>
      <c r="FD27" s="101">
        <f t="shared" si="50"/>
        <v>0.86444805194805152</v>
      </c>
      <c r="FE27" s="63">
        <v>0.23</v>
      </c>
      <c r="FF27" s="101">
        <v>0.48571428571428599</v>
      </c>
      <c r="FG27" s="101">
        <f t="shared" si="51"/>
        <v>2.1118012422360257</v>
      </c>
      <c r="FH27" s="63">
        <v>0.46499999999999997</v>
      </c>
      <c r="FI27" s="101">
        <v>0.51939102564102602</v>
      </c>
      <c r="FJ27" s="101">
        <f t="shared" si="52"/>
        <v>1.1169699476151098</v>
      </c>
      <c r="FK27" s="54">
        <v>0.84668933139064273</v>
      </c>
      <c r="FL27" s="101">
        <v>0.98940936863543805</v>
      </c>
      <c r="FM27" s="101">
        <f t="shared" si="53"/>
        <v>1.168562460814742</v>
      </c>
      <c r="FN27" s="54">
        <v>0.61009999999999998</v>
      </c>
      <c r="FO27" s="101">
        <v>0.982118294360385</v>
      </c>
      <c r="FP27" s="101">
        <f t="shared" si="54"/>
        <v>1.6097660946736356</v>
      </c>
      <c r="FQ27" s="64">
        <v>5223</v>
      </c>
      <c r="FR27" s="8">
        <v>947</v>
      </c>
      <c r="FS27" s="92">
        <f t="shared" si="55"/>
        <v>0.18131342140532261</v>
      </c>
      <c r="FT27" s="64">
        <v>861</v>
      </c>
      <c r="FU27" s="8">
        <v>206</v>
      </c>
      <c r="FV27" s="92">
        <f t="shared" si="56"/>
        <v>0.23925667828106853</v>
      </c>
      <c r="FW27" s="64">
        <v>6084</v>
      </c>
      <c r="FX27" s="8">
        <v>1153</v>
      </c>
      <c r="FY27" s="92">
        <f t="shared" si="57"/>
        <v>0.18951347797501644</v>
      </c>
      <c r="FZ27" s="64">
        <v>54575</v>
      </c>
      <c r="GA27" s="8">
        <v>12978</v>
      </c>
      <c r="GB27" s="92">
        <f t="shared" si="58"/>
        <v>0.23780119102153</v>
      </c>
      <c r="GC27" s="64">
        <v>60659</v>
      </c>
      <c r="GD27" s="8">
        <v>14131</v>
      </c>
      <c r="GE27" s="92">
        <f t="shared" si="59"/>
        <v>0.23295801117723669</v>
      </c>
      <c r="GF27" s="64">
        <v>2673</v>
      </c>
      <c r="GG27" s="8">
        <v>34</v>
      </c>
      <c r="GH27" s="101">
        <f t="shared" si="60"/>
        <v>1.2719790497568275E-2</v>
      </c>
      <c r="GI27" s="8">
        <v>2850</v>
      </c>
      <c r="GJ27" s="8">
        <v>637</v>
      </c>
      <c r="GK27" s="101">
        <f t="shared" si="61"/>
        <v>0.22350877192982457</v>
      </c>
      <c r="GL27" s="8">
        <v>366</v>
      </c>
      <c r="GM27" s="8">
        <v>467</v>
      </c>
      <c r="GN27" s="101">
        <f t="shared" si="62"/>
        <v>1.2759562841530054</v>
      </c>
    </row>
    <row r="28" spans="1:196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2705</v>
      </c>
      <c r="F28" s="8">
        <v>2434</v>
      </c>
      <c r="G28" s="187">
        <f t="shared" si="63"/>
        <v>0.89981515711645099</v>
      </c>
      <c r="H28" s="8">
        <v>2930</v>
      </c>
      <c r="I28" s="8">
        <v>2771</v>
      </c>
      <c r="J28" s="187">
        <f t="shared" si="0"/>
        <v>0.94573378839590438</v>
      </c>
      <c r="K28" s="8">
        <v>0</v>
      </c>
      <c r="L28" s="8">
        <v>0</v>
      </c>
      <c r="M28" s="187" t="str">
        <f t="shared" si="1"/>
        <v>N/A</v>
      </c>
      <c r="N28" s="8">
        <v>0</v>
      </c>
      <c r="O28" s="8">
        <v>0</v>
      </c>
      <c r="P28" s="182" t="str">
        <f t="shared" si="2"/>
        <v>N/A</v>
      </c>
      <c r="Q28" s="8">
        <v>0</v>
      </c>
      <c r="R28" s="8">
        <v>0</v>
      </c>
      <c r="S28" s="182" t="str">
        <f t="shared" si="3"/>
        <v>N/A</v>
      </c>
      <c r="T28" s="8">
        <v>5635</v>
      </c>
      <c r="U28" s="8">
        <v>5205</v>
      </c>
      <c r="V28" s="187">
        <f t="shared" si="4"/>
        <v>0.92369121561668144</v>
      </c>
      <c r="W28" s="8">
        <v>5635</v>
      </c>
      <c r="X28" s="8">
        <v>5205</v>
      </c>
      <c r="Y28" s="187">
        <f t="shared" si="5"/>
        <v>0.92369121561668144</v>
      </c>
      <c r="Z28" s="8">
        <v>0</v>
      </c>
      <c r="AA28" s="8">
        <v>0</v>
      </c>
      <c r="AB28" s="187" t="str">
        <f t="shared" si="6"/>
        <v>N/A</v>
      </c>
      <c r="AC28" s="8">
        <v>0</v>
      </c>
      <c r="AD28" s="8">
        <v>0</v>
      </c>
      <c r="AE28" s="182" t="str">
        <f t="shared" si="7"/>
        <v>N/A</v>
      </c>
      <c r="AF28" s="8">
        <v>0</v>
      </c>
      <c r="AG28" s="8">
        <v>0</v>
      </c>
      <c r="AH28" s="182" t="str">
        <f t="shared" si="8"/>
        <v>N/A</v>
      </c>
      <c r="AI28" s="8">
        <v>0</v>
      </c>
      <c r="AJ28" s="8">
        <v>0</v>
      </c>
      <c r="AK28" s="187" t="str">
        <f t="shared" si="9"/>
        <v>N/A</v>
      </c>
      <c r="AL28" s="8">
        <v>0</v>
      </c>
      <c r="AM28" s="8">
        <v>0</v>
      </c>
      <c r="AN28" s="187" t="str">
        <f t="shared" si="10"/>
        <v>N/A</v>
      </c>
      <c r="AO28" s="8">
        <v>0</v>
      </c>
      <c r="AP28" s="8">
        <v>0</v>
      </c>
      <c r="AQ28" s="182" t="str">
        <f t="shared" si="11"/>
        <v>N/A</v>
      </c>
      <c r="AR28" s="8">
        <v>0</v>
      </c>
      <c r="AS28" s="8">
        <v>0</v>
      </c>
      <c r="AT28" s="182" t="str">
        <f t="shared" si="12"/>
        <v>N/A</v>
      </c>
      <c r="AU28" s="8">
        <v>0</v>
      </c>
      <c r="AV28" s="8">
        <v>0</v>
      </c>
      <c r="AW28" s="187" t="str">
        <f t="shared" si="13"/>
        <v>N/A</v>
      </c>
      <c r="AX28" s="8">
        <v>6036</v>
      </c>
      <c r="AY28" s="8">
        <v>5365</v>
      </c>
      <c r="AZ28" s="187">
        <f t="shared" si="14"/>
        <v>0.88883366467859515</v>
      </c>
      <c r="BA28" s="8">
        <v>352</v>
      </c>
      <c r="BB28" s="8">
        <v>336</v>
      </c>
      <c r="BC28" s="187">
        <f t="shared" si="15"/>
        <v>0.95454545454545459</v>
      </c>
      <c r="BD28" s="8">
        <v>0</v>
      </c>
      <c r="BE28" s="8">
        <v>0</v>
      </c>
      <c r="BF28" s="182" t="str">
        <f t="shared" si="16"/>
        <v>N/A</v>
      </c>
      <c r="BG28" s="8">
        <v>15</v>
      </c>
      <c r="BH28" s="8">
        <v>0</v>
      </c>
      <c r="BI28" s="182">
        <f t="shared" si="17"/>
        <v>0</v>
      </c>
      <c r="BJ28" s="8">
        <v>5035</v>
      </c>
      <c r="BK28" s="8">
        <v>5314</v>
      </c>
      <c r="BL28" s="187">
        <f t="shared" si="18"/>
        <v>1.0554121151936444</v>
      </c>
      <c r="BM28" s="8">
        <v>11438</v>
      </c>
      <c r="BN28" s="8">
        <v>11015</v>
      </c>
      <c r="BO28" s="187">
        <f t="shared" si="19"/>
        <v>0.96301801014163313</v>
      </c>
      <c r="BP28" s="8">
        <v>0</v>
      </c>
      <c r="BQ28" s="8">
        <v>0</v>
      </c>
      <c r="BR28" s="187" t="str">
        <f t="shared" si="20"/>
        <v>N/A</v>
      </c>
      <c r="BS28" s="8">
        <v>11438</v>
      </c>
      <c r="BT28" s="8">
        <v>11015</v>
      </c>
      <c r="BU28" s="187">
        <f t="shared" si="21"/>
        <v>0.96301801014163313</v>
      </c>
      <c r="BV28" s="8">
        <v>17073</v>
      </c>
      <c r="BW28" s="8">
        <v>16220</v>
      </c>
      <c r="BX28" s="187">
        <f t="shared" si="22"/>
        <v>0.95003807180928956</v>
      </c>
      <c r="BY28" s="8">
        <v>68480</v>
      </c>
      <c r="BZ28" s="8">
        <v>32560</v>
      </c>
      <c r="CA28" s="322">
        <f t="shared" si="23"/>
        <v>0.47546728971962615</v>
      </c>
      <c r="CB28" s="8">
        <v>37530</v>
      </c>
      <c r="CC28" s="8">
        <v>15946</v>
      </c>
      <c r="CD28" s="322">
        <f t="shared" si="24"/>
        <v>0.42488675726085801</v>
      </c>
      <c r="CE28" s="8">
        <v>23040</v>
      </c>
      <c r="CF28" s="8">
        <v>12960</v>
      </c>
      <c r="CG28" s="322">
        <f t="shared" si="25"/>
        <v>0.5625</v>
      </c>
      <c r="CH28" s="8">
        <v>3000</v>
      </c>
      <c r="CI28" s="8">
        <v>1986</v>
      </c>
      <c r="CJ28" s="187">
        <f t="shared" si="26"/>
        <v>0.66200000000000003</v>
      </c>
      <c r="CK28" s="8">
        <v>26040</v>
      </c>
      <c r="CL28" s="8">
        <v>14946</v>
      </c>
      <c r="CM28" s="322">
        <f t="shared" si="27"/>
        <v>0.57396313364055296</v>
      </c>
      <c r="CN28" s="8">
        <v>345</v>
      </c>
      <c r="CO28" s="8">
        <v>344</v>
      </c>
      <c r="CP28" s="322">
        <f t="shared" si="28"/>
        <v>0.99710144927536237</v>
      </c>
      <c r="CQ28" s="8">
        <v>800</v>
      </c>
      <c r="CR28" s="8">
        <v>1974</v>
      </c>
      <c r="CS28" s="322">
        <f t="shared" si="29"/>
        <v>2.4674999999999998</v>
      </c>
      <c r="CT28" s="8">
        <v>133195</v>
      </c>
      <c r="CU28" s="8">
        <v>65770</v>
      </c>
      <c r="CV28" s="322">
        <f t="shared" si="30"/>
        <v>0.49378730432824053</v>
      </c>
      <c r="CW28" s="8">
        <v>150268</v>
      </c>
      <c r="CX28" s="8">
        <v>81990</v>
      </c>
      <c r="CY28" s="322">
        <f t="shared" si="31"/>
        <v>0.545625149732478</v>
      </c>
      <c r="CZ28" s="8">
        <v>345</v>
      </c>
      <c r="DA28" s="8">
        <v>344</v>
      </c>
      <c r="DB28" s="182">
        <f t="shared" si="32"/>
        <v>0.99710144927536237</v>
      </c>
      <c r="DC28" s="8">
        <v>815</v>
      </c>
      <c r="DD28" s="8">
        <v>1974</v>
      </c>
      <c r="DE28" s="182">
        <f t="shared" si="33"/>
        <v>2.4220858895705519</v>
      </c>
      <c r="DF28" s="8">
        <v>94802</v>
      </c>
      <c r="DG28" s="8">
        <v>48627</v>
      </c>
      <c r="DH28" s="322">
        <f t="shared" si="34"/>
        <v>0.51293221661990251</v>
      </c>
      <c r="DI28" s="63">
        <v>0.89</v>
      </c>
      <c r="DJ28" s="101">
        <v>0.94756063301807303</v>
      </c>
      <c r="DK28" s="101">
        <f t="shared" si="35"/>
        <v>1.0646748685596326</v>
      </c>
      <c r="DL28" s="63">
        <v>0.66</v>
      </c>
      <c r="DM28" s="101">
        <v>0.65178571428571397</v>
      </c>
      <c r="DN28" s="101">
        <f t="shared" si="36"/>
        <v>0.98755411255411207</v>
      </c>
      <c r="DO28" s="63">
        <v>0.77500000000000002</v>
      </c>
      <c r="DP28" s="101">
        <v>0.93853835678620001</v>
      </c>
      <c r="DQ28" s="101">
        <f t="shared" si="37"/>
        <v>1.2110172345628387</v>
      </c>
      <c r="DR28" s="63">
        <v>0.87</v>
      </c>
      <c r="DS28" s="101">
        <v>0.90591618734593304</v>
      </c>
      <c r="DT28" s="101">
        <f t="shared" si="38"/>
        <v>1.0412829739608427</v>
      </c>
      <c r="DU28" s="63">
        <v>0.76</v>
      </c>
      <c r="DV28" s="101">
        <v>0.68386863948033205</v>
      </c>
      <c r="DW28" s="101">
        <f t="shared" si="39"/>
        <v>0.89982715721096318</v>
      </c>
      <c r="DX28" s="63">
        <v>0.81499999999999995</v>
      </c>
      <c r="DY28" s="101">
        <v>0.787704130643612</v>
      </c>
      <c r="DZ28" s="101">
        <f t="shared" si="40"/>
        <v>0.96650813575903316</v>
      </c>
      <c r="EA28" s="63">
        <v>0.88</v>
      </c>
      <c r="EB28" s="101">
        <v>0.93983070235643995</v>
      </c>
      <c r="EC28" s="101">
        <f t="shared" si="41"/>
        <v>1.0679894344959544</v>
      </c>
      <c r="ED28" s="63">
        <v>0.71</v>
      </c>
      <c r="EE28" s="101">
        <v>0.68039909880914096</v>
      </c>
      <c r="EF28" s="101">
        <f t="shared" si="42"/>
        <v>0.9583085898720296</v>
      </c>
      <c r="EG28" s="63">
        <v>0.79499999999999993</v>
      </c>
      <c r="EH28" s="101">
        <v>0.89013563501849602</v>
      </c>
      <c r="EI28" s="101">
        <f t="shared" si="43"/>
        <v>1.1196674654320706</v>
      </c>
      <c r="EJ28" s="63">
        <v>0.89</v>
      </c>
      <c r="EK28" s="101">
        <v>0.88745679012345702</v>
      </c>
      <c r="EL28" s="101">
        <f t="shared" si="44"/>
        <v>0.99714246081287305</v>
      </c>
      <c r="EM28" s="63">
        <v>0.28999999999999998</v>
      </c>
      <c r="EN28" s="101">
        <v>0.34597978910369098</v>
      </c>
      <c r="EO28" s="101">
        <f t="shared" si="45"/>
        <v>1.193033755529969</v>
      </c>
      <c r="EP28" s="63">
        <v>0.59</v>
      </c>
      <c r="EQ28" s="101">
        <v>0.51269575794435096</v>
      </c>
      <c r="ER28" s="101">
        <f t="shared" si="46"/>
        <v>0.8689758609226288</v>
      </c>
      <c r="ES28" s="63">
        <v>0.88500000000000001</v>
      </c>
      <c r="ET28" s="101">
        <v>0.90804184275994404</v>
      </c>
      <c r="EU28" s="101">
        <f t="shared" si="47"/>
        <v>1.0260359805197108</v>
      </c>
      <c r="EV28" s="63">
        <v>0.5</v>
      </c>
      <c r="EW28" s="101">
        <v>0.36734735846340499</v>
      </c>
      <c r="EX28" s="101">
        <f t="shared" si="48"/>
        <v>0.73469471692680999</v>
      </c>
      <c r="EY28" s="63">
        <v>0.6925</v>
      </c>
      <c r="EZ28" s="101">
        <v>0.58736431272106404</v>
      </c>
      <c r="FA28" s="101">
        <f t="shared" si="49"/>
        <v>0.84817951295460514</v>
      </c>
      <c r="FB28" s="63">
        <v>0.85</v>
      </c>
      <c r="FC28" s="101">
        <v>0.731621349446123</v>
      </c>
      <c r="FD28" s="101">
        <f t="shared" si="50"/>
        <v>0.86073099934838004</v>
      </c>
      <c r="FE28" s="63">
        <v>0.35</v>
      </c>
      <c r="FF28" s="101">
        <v>0.421836419753086</v>
      </c>
      <c r="FG28" s="101">
        <f t="shared" si="51"/>
        <v>1.2052469135802457</v>
      </c>
      <c r="FH28" s="63">
        <v>0.6</v>
      </c>
      <c r="FI28" s="101">
        <v>0.46300013381506799</v>
      </c>
      <c r="FJ28" s="101">
        <f t="shared" si="52"/>
        <v>0.77166688969177999</v>
      </c>
      <c r="FK28" s="54">
        <v>0.8</v>
      </c>
      <c r="FL28" s="101">
        <v>1</v>
      </c>
      <c r="FM28" s="101">
        <f t="shared" si="53"/>
        <v>1.25</v>
      </c>
      <c r="FN28" s="54">
        <v>0.61009999999999998</v>
      </c>
      <c r="FO28" s="101">
        <v>0.83282674772036502</v>
      </c>
      <c r="FP28" s="101">
        <f t="shared" si="54"/>
        <v>1.3650659690548517</v>
      </c>
      <c r="FQ28" s="64">
        <v>5324</v>
      </c>
      <c r="FR28" s="8">
        <v>938</v>
      </c>
      <c r="FS28" s="92">
        <f t="shared" si="55"/>
        <v>0.17618332081141999</v>
      </c>
      <c r="FT28" s="64">
        <v>1043</v>
      </c>
      <c r="FU28" s="8">
        <v>353</v>
      </c>
      <c r="FV28" s="92">
        <f t="shared" si="56"/>
        <v>0.33844678811121764</v>
      </c>
      <c r="FW28" s="64">
        <v>6367</v>
      </c>
      <c r="FX28" s="8">
        <v>1291</v>
      </c>
      <c r="FY28" s="92">
        <f t="shared" si="57"/>
        <v>0.20276425318046176</v>
      </c>
      <c r="FZ28" s="64">
        <v>63875</v>
      </c>
      <c r="GA28" s="8">
        <v>21641</v>
      </c>
      <c r="GB28" s="92">
        <f t="shared" si="58"/>
        <v>0.33880234833659489</v>
      </c>
      <c r="GC28" s="64">
        <v>70242</v>
      </c>
      <c r="GD28" s="8">
        <v>22932</v>
      </c>
      <c r="GE28" s="92">
        <f t="shared" si="59"/>
        <v>0.32647134193217731</v>
      </c>
      <c r="GF28" s="64">
        <v>2249</v>
      </c>
      <c r="GG28" s="8">
        <v>1</v>
      </c>
      <c r="GH28" s="101">
        <f t="shared" si="60"/>
        <v>4.4464206313917296E-4</v>
      </c>
      <c r="GI28" s="8">
        <v>248</v>
      </c>
      <c r="GJ28" s="8">
        <v>207</v>
      </c>
      <c r="GK28" s="101">
        <f t="shared" si="61"/>
        <v>0.83467741935483875</v>
      </c>
      <c r="GL28" s="8">
        <v>488</v>
      </c>
      <c r="GM28" s="8">
        <v>1261</v>
      </c>
      <c r="GN28" s="101">
        <f t="shared" si="62"/>
        <v>2.584016393442623</v>
      </c>
    </row>
    <row r="29" spans="1:196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5716</v>
      </c>
      <c r="F29" s="8">
        <v>5366</v>
      </c>
      <c r="G29" s="187">
        <f t="shared" si="63"/>
        <v>0.93876836948915321</v>
      </c>
      <c r="H29" s="8">
        <v>3580</v>
      </c>
      <c r="I29" s="8">
        <v>3480</v>
      </c>
      <c r="J29" s="187">
        <f t="shared" si="0"/>
        <v>0.97206703910614523</v>
      </c>
      <c r="K29" s="8">
        <v>0</v>
      </c>
      <c r="L29" s="8">
        <v>0</v>
      </c>
      <c r="M29" s="187" t="str">
        <f t="shared" si="1"/>
        <v>N/A</v>
      </c>
      <c r="N29" s="8">
        <v>0</v>
      </c>
      <c r="O29" s="8">
        <v>0</v>
      </c>
      <c r="P29" s="182" t="str">
        <f t="shared" si="2"/>
        <v>N/A</v>
      </c>
      <c r="Q29" s="8">
        <v>0</v>
      </c>
      <c r="R29" s="8">
        <v>0</v>
      </c>
      <c r="S29" s="182" t="str">
        <f t="shared" si="3"/>
        <v>N/A</v>
      </c>
      <c r="T29" s="8">
        <v>9296</v>
      </c>
      <c r="U29" s="8">
        <v>8846</v>
      </c>
      <c r="V29" s="187">
        <f t="shared" si="4"/>
        <v>0.951592082616179</v>
      </c>
      <c r="W29" s="8">
        <v>9296</v>
      </c>
      <c r="X29" s="8">
        <v>8846</v>
      </c>
      <c r="Y29" s="187">
        <f t="shared" si="5"/>
        <v>0.951592082616179</v>
      </c>
      <c r="Z29" s="8">
        <v>444</v>
      </c>
      <c r="AA29" s="8">
        <v>292</v>
      </c>
      <c r="AB29" s="187">
        <f t="shared" si="6"/>
        <v>0.65765765765765771</v>
      </c>
      <c r="AC29" s="8">
        <v>0</v>
      </c>
      <c r="AD29" s="8">
        <v>27</v>
      </c>
      <c r="AE29" s="182" t="str">
        <f t="shared" si="7"/>
        <v>N/A</v>
      </c>
      <c r="AF29" s="8">
        <v>116</v>
      </c>
      <c r="AG29" s="8">
        <v>159</v>
      </c>
      <c r="AH29" s="182">
        <f t="shared" si="8"/>
        <v>1.3706896551724137</v>
      </c>
      <c r="AI29" s="8">
        <v>560</v>
      </c>
      <c r="AJ29" s="8">
        <v>478</v>
      </c>
      <c r="AK29" s="187">
        <f t="shared" si="9"/>
        <v>0.85357142857142854</v>
      </c>
      <c r="AL29" s="8">
        <v>0</v>
      </c>
      <c r="AM29" s="8">
        <v>0</v>
      </c>
      <c r="AN29" s="187" t="str">
        <f t="shared" si="10"/>
        <v>N/A</v>
      </c>
      <c r="AO29" s="8">
        <v>0</v>
      </c>
      <c r="AP29" s="8">
        <v>0</v>
      </c>
      <c r="AQ29" s="182" t="str">
        <f t="shared" si="11"/>
        <v>N/A</v>
      </c>
      <c r="AR29" s="8">
        <v>0</v>
      </c>
      <c r="AS29" s="8">
        <v>0</v>
      </c>
      <c r="AT29" s="182" t="str">
        <f t="shared" si="12"/>
        <v>N/A</v>
      </c>
      <c r="AU29" s="8">
        <v>0</v>
      </c>
      <c r="AV29" s="8">
        <v>0</v>
      </c>
      <c r="AW29" s="187" t="str">
        <f t="shared" si="13"/>
        <v>N/A</v>
      </c>
      <c r="AX29" s="8">
        <v>5062</v>
      </c>
      <c r="AY29" s="8">
        <v>4520</v>
      </c>
      <c r="AZ29" s="187">
        <f t="shared" si="14"/>
        <v>0.8929276965626235</v>
      </c>
      <c r="BA29" s="8">
        <v>587</v>
      </c>
      <c r="BB29" s="8">
        <v>324</v>
      </c>
      <c r="BC29" s="187">
        <f t="shared" si="15"/>
        <v>0.55195911413969334</v>
      </c>
      <c r="BD29" s="8">
        <v>0</v>
      </c>
      <c r="BE29" s="8">
        <v>38</v>
      </c>
      <c r="BF29" s="182" t="str">
        <f t="shared" si="16"/>
        <v>N/A</v>
      </c>
      <c r="BG29" s="8">
        <v>0</v>
      </c>
      <c r="BH29" s="8">
        <v>0</v>
      </c>
      <c r="BI29" s="182" t="str">
        <f t="shared" si="17"/>
        <v>N/A</v>
      </c>
      <c r="BJ29" s="8">
        <v>4605</v>
      </c>
      <c r="BK29" s="8">
        <v>4761</v>
      </c>
      <c r="BL29" s="187">
        <f t="shared" si="18"/>
        <v>1.0338762214983714</v>
      </c>
      <c r="BM29" s="8">
        <v>10254</v>
      </c>
      <c r="BN29" s="8">
        <v>9643</v>
      </c>
      <c r="BO29" s="187">
        <f t="shared" si="19"/>
        <v>0.94041349717183542</v>
      </c>
      <c r="BP29" s="8">
        <v>60</v>
      </c>
      <c r="BQ29" s="8">
        <v>0</v>
      </c>
      <c r="BR29" s="187">
        <f t="shared" si="20"/>
        <v>0</v>
      </c>
      <c r="BS29" s="8">
        <v>10874</v>
      </c>
      <c r="BT29" s="8">
        <v>10121</v>
      </c>
      <c r="BU29" s="187">
        <f t="shared" si="21"/>
        <v>0.93075225308074305</v>
      </c>
      <c r="BV29" s="8">
        <v>20170</v>
      </c>
      <c r="BW29" s="8">
        <v>18967</v>
      </c>
      <c r="BX29" s="187">
        <f t="shared" si="22"/>
        <v>0.94035696579077843</v>
      </c>
      <c r="BY29" s="8">
        <v>44080</v>
      </c>
      <c r="BZ29" s="8">
        <v>17936</v>
      </c>
      <c r="CA29" s="322">
        <f t="shared" si="23"/>
        <v>0.40689655172413791</v>
      </c>
      <c r="CB29" s="8">
        <v>40380</v>
      </c>
      <c r="CC29" s="8">
        <v>18456</v>
      </c>
      <c r="CD29" s="322">
        <f t="shared" si="24"/>
        <v>0.45705794947994055</v>
      </c>
      <c r="CE29" s="8">
        <v>14080</v>
      </c>
      <c r="CF29" s="8">
        <v>6880</v>
      </c>
      <c r="CG29" s="322">
        <f t="shared" si="25"/>
        <v>0.48863636363636365</v>
      </c>
      <c r="CH29" s="8">
        <v>3000</v>
      </c>
      <c r="CI29" s="8">
        <v>1725</v>
      </c>
      <c r="CJ29" s="187">
        <f t="shared" si="26"/>
        <v>0.57499999999999996</v>
      </c>
      <c r="CK29" s="8">
        <v>17080</v>
      </c>
      <c r="CL29" s="8">
        <v>8605</v>
      </c>
      <c r="CM29" s="322">
        <f t="shared" si="27"/>
        <v>0.50380562060889933</v>
      </c>
      <c r="CN29" s="8">
        <v>3555</v>
      </c>
      <c r="CO29" s="8">
        <v>2139</v>
      </c>
      <c r="CP29" s="322">
        <f t="shared" si="28"/>
        <v>0.60168776371308019</v>
      </c>
      <c r="CQ29" s="8">
        <v>150</v>
      </c>
      <c r="CR29" s="8">
        <v>28</v>
      </c>
      <c r="CS29" s="322">
        <f t="shared" si="29"/>
        <v>0.18666666666666668</v>
      </c>
      <c r="CT29" s="8">
        <v>105245</v>
      </c>
      <c r="CU29" s="8">
        <v>47164</v>
      </c>
      <c r="CV29" s="322">
        <f t="shared" si="30"/>
        <v>0.4481353033398261</v>
      </c>
      <c r="CW29" s="8">
        <v>125415</v>
      </c>
      <c r="CX29" s="8">
        <v>66131</v>
      </c>
      <c r="CY29" s="322">
        <f t="shared" si="31"/>
        <v>0.52729737272256105</v>
      </c>
      <c r="CZ29" s="8">
        <v>3555</v>
      </c>
      <c r="DA29" s="8">
        <v>2204</v>
      </c>
      <c r="DB29" s="182">
        <f t="shared" si="32"/>
        <v>0.61997187060478198</v>
      </c>
      <c r="DC29" s="8">
        <v>266</v>
      </c>
      <c r="DD29" s="8">
        <v>187</v>
      </c>
      <c r="DE29" s="182">
        <f t="shared" si="33"/>
        <v>0.70300751879699253</v>
      </c>
      <c r="DF29" s="8">
        <v>62327</v>
      </c>
      <c r="DG29" s="8">
        <v>28620</v>
      </c>
      <c r="DH29" s="322">
        <f t="shared" si="34"/>
        <v>0.45919104080093698</v>
      </c>
      <c r="DI29" s="63">
        <v>0.98</v>
      </c>
      <c r="DJ29" s="101">
        <v>0.97682964172705899</v>
      </c>
      <c r="DK29" s="101">
        <f t="shared" si="35"/>
        <v>0.99676494053781528</v>
      </c>
      <c r="DL29" s="63">
        <v>0.87</v>
      </c>
      <c r="DM29" s="101">
        <v>0.96296296296296302</v>
      </c>
      <c r="DN29" s="101">
        <f t="shared" si="36"/>
        <v>1.1068539804171988</v>
      </c>
      <c r="DO29" s="63">
        <v>0.92500000000000004</v>
      </c>
      <c r="DP29" s="101">
        <v>0.97638573263511497</v>
      </c>
      <c r="DQ29" s="101">
        <f t="shared" si="37"/>
        <v>1.0555521433893134</v>
      </c>
      <c r="DR29" s="63">
        <v>0.91</v>
      </c>
      <c r="DS29" s="101">
        <v>0.97055534849049596</v>
      </c>
      <c r="DT29" s="101">
        <f t="shared" si="38"/>
        <v>1.0665443390005449</v>
      </c>
      <c r="DU29" s="63">
        <v>0.91</v>
      </c>
      <c r="DV29" s="101">
        <v>0.97068965517241401</v>
      </c>
      <c r="DW29" s="101">
        <f t="shared" si="39"/>
        <v>1.0666919287608945</v>
      </c>
      <c r="DX29" s="63">
        <v>0.91</v>
      </c>
      <c r="DY29" s="101">
        <v>0.97060818449016495</v>
      </c>
      <c r="DZ29" s="101">
        <f t="shared" si="40"/>
        <v>1.0666024005386427</v>
      </c>
      <c r="EA29" s="63">
        <v>0.94500000000000006</v>
      </c>
      <c r="EB29" s="101">
        <v>0.974609246191387</v>
      </c>
      <c r="EC29" s="101">
        <f t="shared" si="41"/>
        <v>1.0313325356522614</v>
      </c>
      <c r="ED29" s="63">
        <v>0.89</v>
      </c>
      <c r="EE29" s="101">
        <v>0.970031545741325</v>
      </c>
      <c r="EF29" s="101">
        <f t="shared" si="42"/>
        <v>1.0899230851026123</v>
      </c>
      <c r="EG29" s="63">
        <v>0.91749999999999998</v>
      </c>
      <c r="EH29" s="101">
        <v>0.97369114778299104</v>
      </c>
      <c r="EI29" s="101">
        <f t="shared" si="43"/>
        <v>1.0612437578016252</v>
      </c>
      <c r="EJ29" s="63">
        <v>0.92</v>
      </c>
      <c r="EK29" s="101">
        <v>0.91967961338822302</v>
      </c>
      <c r="EL29" s="101">
        <f t="shared" si="44"/>
        <v>0.99965175368285109</v>
      </c>
      <c r="EM29" s="63">
        <v>0.28999999999999998</v>
      </c>
      <c r="EN29" s="101">
        <v>0.40844616376531301</v>
      </c>
      <c r="EO29" s="101">
        <f t="shared" si="45"/>
        <v>1.4084350474665968</v>
      </c>
      <c r="EP29" s="63">
        <v>0.60499999999999998</v>
      </c>
      <c r="EQ29" s="101">
        <v>0.65068696463404296</v>
      </c>
      <c r="ER29" s="101">
        <f t="shared" si="46"/>
        <v>1.0755156440232116</v>
      </c>
      <c r="ES29" s="63">
        <v>0.93250000000000011</v>
      </c>
      <c r="ET29" s="101">
        <v>0.94188371411052696</v>
      </c>
      <c r="EU29" s="101">
        <f t="shared" si="47"/>
        <v>1.0100629641935945</v>
      </c>
      <c r="EV29" s="63">
        <v>0.59</v>
      </c>
      <c r="EW29" s="101">
        <v>0.48308874912648497</v>
      </c>
      <c r="EX29" s="101">
        <f t="shared" si="48"/>
        <v>0.8187944900448898</v>
      </c>
      <c r="EY29" s="63">
        <v>0.76124999999999998</v>
      </c>
      <c r="EZ29" s="101">
        <v>0.74332763756785802</v>
      </c>
      <c r="FA29" s="101">
        <f t="shared" si="49"/>
        <v>0.976456666755807</v>
      </c>
      <c r="FB29" s="63">
        <v>0.85</v>
      </c>
      <c r="FC29" s="101">
        <v>0.75536231884058003</v>
      </c>
      <c r="FD29" s="101">
        <f t="shared" si="50"/>
        <v>0.88866155157715299</v>
      </c>
      <c r="FE29" s="63">
        <v>0.28000000000000003</v>
      </c>
      <c r="FF29" s="101">
        <v>0.69186046511627897</v>
      </c>
      <c r="FG29" s="101">
        <f t="shared" si="51"/>
        <v>2.470930232558139</v>
      </c>
      <c r="FH29" s="63">
        <v>0.56499999999999995</v>
      </c>
      <c r="FI29" s="101">
        <v>0.70459035444508999</v>
      </c>
      <c r="FJ29" s="101">
        <f t="shared" si="52"/>
        <v>1.2470625742390975</v>
      </c>
      <c r="FK29" s="54">
        <v>0.87509462528387583</v>
      </c>
      <c r="FL29" s="101">
        <v>0.95099818511796697</v>
      </c>
      <c r="FM29" s="101">
        <f t="shared" si="53"/>
        <v>1.0867375454505488</v>
      </c>
      <c r="FN29" s="54">
        <v>0.61009999999999998</v>
      </c>
      <c r="FO29" s="101">
        <v>0.96256684491978595</v>
      </c>
      <c r="FP29" s="101">
        <f t="shared" si="54"/>
        <v>1.5777197917059269</v>
      </c>
      <c r="FQ29" s="64">
        <v>5001</v>
      </c>
      <c r="FR29" s="8">
        <v>945</v>
      </c>
      <c r="FS29" s="92">
        <f t="shared" si="55"/>
        <v>0.1889622075584883</v>
      </c>
      <c r="FT29" s="64">
        <v>2063</v>
      </c>
      <c r="FU29" s="8">
        <v>760</v>
      </c>
      <c r="FV29" s="92">
        <f t="shared" si="56"/>
        <v>0.36839554047503636</v>
      </c>
      <c r="FW29" s="64">
        <v>7064</v>
      </c>
      <c r="FX29" s="8">
        <v>1705</v>
      </c>
      <c r="FY29" s="92">
        <f t="shared" si="57"/>
        <v>0.24136466591166478</v>
      </c>
      <c r="FZ29" s="64">
        <v>56425</v>
      </c>
      <c r="GA29" s="8">
        <v>17266</v>
      </c>
      <c r="GB29" s="92">
        <f t="shared" si="58"/>
        <v>0.30599911386796635</v>
      </c>
      <c r="GC29" s="64">
        <v>63489</v>
      </c>
      <c r="GD29" s="8">
        <v>18971</v>
      </c>
      <c r="GE29" s="92">
        <f t="shared" si="59"/>
        <v>0.29880766746995541</v>
      </c>
      <c r="GF29" s="64">
        <v>1910</v>
      </c>
      <c r="GG29" s="8">
        <v>3</v>
      </c>
      <c r="GH29" s="101">
        <f t="shared" si="60"/>
        <v>1.5706806282722514E-3</v>
      </c>
      <c r="GI29" s="8">
        <v>2915</v>
      </c>
      <c r="GJ29" s="8">
        <v>767</v>
      </c>
      <c r="GK29" s="101">
        <f t="shared" si="61"/>
        <v>0.26312178387650087</v>
      </c>
      <c r="GL29" s="8">
        <v>92</v>
      </c>
      <c r="GM29" s="8">
        <v>30</v>
      </c>
      <c r="GN29" s="101">
        <f t="shared" si="62"/>
        <v>0.32608695652173914</v>
      </c>
    </row>
    <row r="30" spans="1:196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8400</v>
      </c>
      <c r="F30" s="8">
        <v>8101</v>
      </c>
      <c r="G30" s="187">
        <f t="shared" si="63"/>
        <v>0.96440476190476188</v>
      </c>
      <c r="H30" s="8">
        <v>3681</v>
      </c>
      <c r="I30" s="8">
        <v>3638</v>
      </c>
      <c r="J30" s="187">
        <f t="shared" si="0"/>
        <v>0.98831839174137459</v>
      </c>
      <c r="K30" s="8">
        <v>0</v>
      </c>
      <c r="L30" s="8">
        <v>0</v>
      </c>
      <c r="M30" s="187" t="str">
        <f t="shared" si="1"/>
        <v>N/A</v>
      </c>
      <c r="N30" s="8">
        <v>0</v>
      </c>
      <c r="O30" s="8">
        <v>0</v>
      </c>
      <c r="P30" s="182" t="str">
        <f t="shared" si="2"/>
        <v>N/A</v>
      </c>
      <c r="Q30" s="8">
        <v>0</v>
      </c>
      <c r="R30" s="8">
        <v>0</v>
      </c>
      <c r="S30" s="182" t="str">
        <f t="shared" si="3"/>
        <v>N/A</v>
      </c>
      <c r="T30" s="8">
        <v>12081</v>
      </c>
      <c r="U30" s="8">
        <v>11739</v>
      </c>
      <c r="V30" s="187">
        <f t="shared" si="4"/>
        <v>0.9716910851750683</v>
      </c>
      <c r="W30" s="8">
        <v>12081</v>
      </c>
      <c r="X30" s="8">
        <v>11739</v>
      </c>
      <c r="Y30" s="187">
        <f t="shared" si="5"/>
        <v>0.9716910851750683</v>
      </c>
      <c r="Z30" s="8">
        <v>172</v>
      </c>
      <c r="AA30" s="8">
        <v>77</v>
      </c>
      <c r="AB30" s="187">
        <f t="shared" si="6"/>
        <v>0.44767441860465118</v>
      </c>
      <c r="AC30" s="8">
        <v>24</v>
      </c>
      <c r="AD30" s="8">
        <v>54</v>
      </c>
      <c r="AE30" s="182">
        <f t="shared" si="7"/>
        <v>2.25</v>
      </c>
      <c r="AF30" s="8">
        <v>35</v>
      </c>
      <c r="AG30" s="8">
        <v>35</v>
      </c>
      <c r="AH30" s="182">
        <f t="shared" si="8"/>
        <v>1</v>
      </c>
      <c r="AI30" s="8">
        <v>231</v>
      </c>
      <c r="AJ30" s="8">
        <v>166</v>
      </c>
      <c r="AK30" s="187">
        <f t="shared" si="9"/>
        <v>0.7186147186147186</v>
      </c>
      <c r="AL30" s="8">
        <v>403</v>
      </c>
      <c r="AM30" s="8">
        <v>313</v>
      </c>
      <c r="AN30" s="187">
        <f t="shared" si="10"/>
        <v>0.77667493796526055</v>
      </c>
      <c r="AO30" s="8">
        <v>0</v>
      </c>
      <c r="AP30" s="8">
        <v>0</v>
      </c>
      <c r="AQ30" s="182" t="str">
        <f t="shared" si="11"/>
        <v>N/A</v>
      </c>
      <c r="AR30" s="8">
        <v>82</v>
      </c>
      <c r="AS30" s="8">
        <v>131</v>
      </c>
      <c r="AT30" s="182">
        <f t="shared" si="12"/>
        <v>1.5975609756097562</v>
      </c>
      <c r="AU30" s="8">
        <v>485</v>
      </c>
      <c r="AV30" s="8">
        <v>444</v>
      </c>
      <c r="AW30" s="187">
        <f t="shared" si="13"/>
        <v>0.91546391752577316</v>
      </c>
      <c r="AX30" s="8">
        <v>6827</v>
      </c>
      <c r="AY30" s="8">
        <v>6844</v>
      </c>
      <c r="AZ30" s="187">
        <f t="shared" si="14"/>
        <v>1.0024901127874615</v>
      </c>
      <c r="BA30" s="8">
        <v>1059</v>
      </c>
      <c r="BB30" s="8">
        <v>1187</v>
      </c>
      <c r="BC30" s="187">
        <f t="shared" si="15"/>
        <v>1.1208687440982059</v>
      </c>
      <c r="BD30" s="8">
        <v>0</v>
      </c>
      <c r="BE30" s="8">
        <v>0</v>
      </c>
      <c r="BF30" s="182" t="str">
        <f t="shared" si="16"/>
        <v>N/A</v>
      </c>
      <c r="BG30" s="8">
        <v>57</v>
      </c>
      <c r="BH30" s="8">
        <v>42</v>
      </c>
      <c r="BI30" s="182">
        <f t="shared" si="17"/>
        <v>0.73684210526315785</v>
      </c>
      <c r="BJ30" s="8">
        <v>12636</v>
      </c>
      <c r="BK30" s="8">
        <v>13159</v>
      </c>
      <c r="BL30" s="187">
        <f t="shared" si="18"/>
        <v>1.0413896802785692</v>
      </c>
      <c r="BM30" s="8">
        <v>20579</v>
      </c>
      <c r="BN30" s="8">
        <v>21232</v>
      </c>
      <c r="BO30" s="187">
        <f t="shared" si="19"/>
        <v>1.0317313766460956</v>
      </c>
      <c r="BP30" s="8">
        <v>230</v>
      </c>
      <c r="BQ30" s="8">
        <v>61</v>
      </c>
      <c r="BR30" s="187">
        <f t="shared" si="20"/>
        <v>0.26521739130434785</v>
      </c>
      <c r="BS30" s="8">
        <v>21525</v>
      </c>
      <c r="BT30" s="8">
        <v>21903</v>
      </c>
      <c r="BU30" s="187">
        <f t="shared" si="21"/>
        <v>1.0175609756097561</v>
      </c>
      <c r="BV30" s="8">
        <v>33606</v>
      </c>
      <c r="BW30" s="8">
        <v>33642</v>
      </c>
      <c r="BX30" s="187">
        <f t="shared" si="22"/>
        <v>1.0010712372790573</v>
      </c>
      <c r="BY30" s="8">
        <v>64800</v>
      </c>
      <c r="BZ30" s="8">
        <v>39120</v>
      </c>
      <c r="CA30" s="322">
        <f t="shared" si="23"/>
        <v>0.60370370370370374</v>
      </c>
      <c r="CB30" s="8">
        <v>67740</v>
      </c>
      <c r="CC30" s="8">
        <v>22668</v>
      </c>
      <c r="CD30" s="322">
        <f t="shared" si="24"/>
        <v>0.33463241806908767</v>
      </c>
      <c r="CE30" s="8">
        <v>34560</v>
      </c>
      <c r="CF30" s="8">
        <v>22000</v>
      </c>
      <c r="CG30" s="322">
        <f t="shared" si="25"/>
        <v>0.63657407407407407</v>
      </c>
      <c r="CH30" s="8">
        <v>3000</v>
      </c>
      <c r="CI30" s="8">
        <v>2140</v>
      </c>
      <c r="CJ30" s="187">
        <f t="shared" si="26"/>
        <v>0.71333333333333337</v>
      </c>
      <c r="CK30" s="8">
        <v>37560</v>
      </c>
      <c r="CL30" s="8">
        <v>24140</v>
      </c>
      <c r="CM30" s="322">
        <f t="shared" si="27"/>
        <v>0.64270500532481367</v>
      </c>
      <c r="CN30" s="8">
        <v>1380</v>
      </c>
      <c r="CO30" s="8">
        <v>2040</v>
      </c>
      <c r="CP30" s="322">
        <f t="shared" si="28"/>
        <v>1.4782608695652173</v>
      </c>
      <c r="CQ30" s="8">
        <v>2000</v>
      </c>
      <c r="CR30" s="8">
        <v>3484</v>
      </c>
      <c r="CS30" s="322">
        <f t="shared" si="29"/>
        <v>1.742</v>
      </c>
      <c r="CT30" s="8">
        <v>173480</v>
      </c>
      <c r="CU30" s="8">
        <v>91452</v>
      </c>
      <c r="CV30" s="322">
        <f t="shared" si="30"/>
        <v>0.52716163246483749</v>
      </c>
      <c r="CW30" s="8">
        <v>207086</v>
      </c>
      <c r="CX30" s="8">
        <v>125094</v>
      </c>
      <c r="CY30" s="322">
        <f t="shared" si="31"/>
        <v>0.60406787518229144</v>
      </c>
      <c r="CZ30" s="8">
        <v>1404</v>
      </c>
      <c r="DA30" s="8">
        <v>2094</v>
      </c>
      <c r="DB30" s="182">
        <f t="shared" si="32"/>
        <v>1.4914529914529915</v>
      </c>
      <c r="DC30" s="8">
        <v>2174</v>
      </c>
      <c r="DD30" s="8">
        <v>3692</v>
      </c>
      <c r="DE30" s="182">
        <f t="shared" si="33"/>
        <v>1.6982520699172032</v>
      </c>
      <c r="DF30" s="8">
        <v>104100</v>
      </c>
      <c r="DG30" s="8">
        <v>65945</v>
      </c>
      <c r="DH30" s="322">
        <f t="shared" si="34"/>
        <v>0.63347742555235353</v>
      </c>
      <c r="DI30" s="63">
        <v>0.9</v>
      </c>
      <c r="DJ30" s="101">
        <v>0.975767522687778</v>
      </c>
      <c r="DK30" s="101">
        <f t="shared" si="35"/>
        <v>1.0841861363197534</v>
      </c>
      <c r="DL30" s="63">
        <v>0.74</v>
      </c>
      <c r="DM30" s="101">
        <v>0.99494524010109497</v>
      </c>
      <c r="DN30" s="101">
        <f t="shared" si="36"/>
        <v>1.3445205947312096</v>
      </c>
      <c r="DO30" s="63">
        <v>0.82000000000000006</v>
      </c>
      <c r="DP30" s="101">
        <v>0.97680683011459601</v>
      </c>
      <c r="DQ30" s="101">
        <f t="shared" si="37"/>
        <v>1.1912278416031659</v>
      </c>
      <c r="DR30" s="63">
        <v>0.88</v>
      </c>
      <c r="DS30" s="101">
        <v>0.95827675595605499</v>
      </c>
      <c r="DT30" s="101">
        <f t="shared" si="38"/>
        <v>1.0889508590409716</v>
      </c>
      <c r="DU30" s="63">
        <v>0.82</v>
      </c>
      <c r="DV30" s="101">
        <v>0.98020890599230304</v>
      </c>
      <c r="DW30" s="101">
        <f t="shared" si="39"/>
        <v>1.1953767146247598</v>
      </c>
      <c r="DX30" s="63">
        <v>0.85</v>
      </c>
      <c r="DY30" s="101">
        <v>0.96507368600391796</v>
      </c>
      <c r="DZ30" s="101">
        <f t="shared" si="40"/>
        <v>1.135380807063433</v>
      </c>
      <c r="EA30" s="63">
        <v>0.89</v>
      </c>
      <c r="EB30" s="101">
        <v>0.97085053961203405</v>
      </c>
      <c r="EC30" s="101">
        <f t="shared" si="41"/>
        <v>1.0908433029348696</v>
      </c>
      <c r="ED30" s="63">
        <v>0.78</v>
      </c>
      <c r="EE30" s="101">
        <v>0.983834196891192</v>
      </c>
      <c r="EF30" s="101">
        <f t="shared" si="42"/>
        <v>1.261325893450246</v>
      </c>
      <c r="EG30" s="63">
        <v>0.83499999999999996</v>
      </c>
      <c r="EH30" s="101">
        <v>0.97271268057784899</v>
      </c>
      <c r="EI30" s="101">
        <f t="shared" si="43"/>
        <v>1.1649253659614958</v>
      </c>
      <c r="EJ30" s="63">
        <v>0.89</v>
      </c>
      <c r="EK30" s="101">
        <v>0.89812739021495402</v>
      </c>
      <c r="EL30" s="101">
        <f t="shared" si="44"/>
        <v>1.0091318991179259</v>
      </c>
      <c r="EM30" s="63">
        <v>0.34</v>
      </c>
      <c r="EN30" s="101">
        <v>0.414774214659686</v>
      </c>
      <c r="EO30" s="101">
        <f t="shared" si="45"/>
        <v>1.2199241607637823</v>
      </c>
      <c r="EP30" s="63">
        <v>0.61499999999999999</v>
      </c>
      <c r="EQ30" s="101">
        <v>0.57508857105366695</v>
      </c>
      <c r="ER30" s="101">
        <f t="shared" si="46"/>
        <v>0.93510336756693813</v>
      </c>
      <c r="ES30" s="63">
        <v>0.89</v>
      </c>
      <c r="ET30" s="101">
        <v>0.93355762565723899</v>
      </c>
      <c r="EU30" s="101">
        <f t="shared" si="47"/>
        <v>1.0489411524238641</v>
      </c>
      <c r="EV30" s="63">
        <v>0.56000000000000005</v>
      </c>
      <c r="EW30" s="101">
        <v>0.45641064523466501</v>
      </c>
      <c r="EX30" s="101">
        <f t="shared" si="48"/>
        <v>0.81501900934761606</v>
      </c>
      <c r="EY30" s="63">
        <v>0.72500000000000009</v>
      </c>
      <c r="EZ30" s="101">
        <v>0.68202311861480203</v>
      </c>
      <c r="FA30" s="101">
        <f t="shared" si="49"/>
        <v>0.94072154291696819</v>
      </c>
      <c r="FB30" s="63">
        <v>0.86</v>
      </c>
      <c r="FC30" s="101">
        <v>0.71074766355140195</v>
      </c>
      <c r="FD30" s="101">
        <f t="shared" si="50"/>
        <v>0.82645077157139768</v>
      </c>
      <c r="FE30" s="63">
        <v>0.31</v>
      </c>
      <c r="FF30" s="101">
        <v>0.48086363636363599</v>
      </c>
      <c r="FG30" s="101">
        <f t="shared" si="51"/>
        <v>1.551173020527858</v>
      </c>
      <c r="FH30" s="63">
        <v>0.58499999999999996</v>
      </c>
      <c r="FI30" s="101">
        <v>0.50124275062137502</v>
      </c>
      <c r="FJ30" s="101">
        <f t="shared" si="52"/>
        <v>0.85682521473739326</v>
      </c>
      <c r="FK30" s="54">
        <v>0.86046511627906974</v>
      </c>
      <c r="FL30" s="101">
        <v>0.85816618911174802</v>
      </c>
      <c r="FM30" s="101">
        <f t="shared" si="53"/>
        <v>0.99732827383257205</v>
      </c>
      <c r="FN30" s="54">
        <v>0.61009999999999998</v>
      </c>
      <c r="FO30" s="101">
        <v>0.90222101841820102</v>
      </c>
      <c r="FP30" s="101">
        <f t="shared" si="54"/>
        <v>1.4788084222556974</v>
      </c>
      <c r="FQ30" s="64">
        <v>10635</v>
      </c>
      <c r="FR30" s="8">
        <v>1707</v>
      </c>
      <c r="FS30" s="92">
        <f t="shared" si="55"/>
        <v>0.16050775740479548</v>
      </c>
      <c r="FT30" s="64">
        <v>2982</v>
      </c>
      <c r="FU30" s="8">
        <v>1394</v>
      </c>
      <c r="FV30" s="92">
        <f t="shared" si="56"/>
        <v>0.46747149564050972</v>
      </c>
      <c r="FW30" s="64">
        <v>13617</v>
      </c>
      <c r="FX30" s="8">
        <v>3101</v>
      </c>
      <c r="FY30" s="92">
        <f t="shared" si="57"/>
        <v>0.22773004332819269</v>
      </c>
      <c r="FZ30" s="64">
        <v>95615</v>
      </c>
      <c r="GA30" s="8">
        <v>32406</v>
      </c>
      <c r="GB30" s="92">
        <f t="shared" si="58"/>
        <v>0.33892171730377035</v>
      </c>
      <c r="GC30" s="64">
        <v>109232</v>
      </c>
      <c r="GD30" s="8">
        <v>35507</v>
      </c>
      <c r="GE30" s="92">
        <f t="shared" si="59"/>
        <v>0.32506042185440165</v>
      </c>
      <c r="GF30" s="64">
        <v>5620</v>
      </c>
      <c r="GG30" s="8">
        <v>242</v>
      </c>
      <c r="GH30" s="101">
        <f t="shared" si="60"/>
        <v>4.3060498220640571E-2</v>
      </c>
      <c r="GI30" s="8">
        <v>1090</v>
      </c>
      <c r="GJ30" s="8">
        <v>999</v>
      </c>
      <c r="GK30" s="101">
        <f t="shared" si="61"/>
        <v>0.91651376146788988</v>
      </c>
      <c r="GL30" s="8">
        <v>1220</v>
      </c>
      <c r="GM30" s="8">
        <v>817</v>
      </c>
      <c r="GN30" s="101">
        <f t="shared" si="62"/>
        <v>0.66967213114754098</v>
      </c>
    </row>
    <row r="31" spans="1:196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2445</v>
      </c>
      <c r="F31" s="8">
        <v>1802</v>
      </c>
      <c r="G31" s="187">
        <f t="shared" si="63"/>
        <v>0.7370143149284254</v>
      </c>
      <c r="H31" s="8">
        <v>583</v>
      </c>
      <c r="I31" s="8">
        <v>451</v>
      </c>
      <c r="J31" s="187">
        <f t="shared" si="0"/>
        <v>0.77358490566037741</v>
      </c>
      <c r="K31" s="8">
        <v>0</v>
      </c>
      <c r="L31" s="8">
        <v>0</v>
      </c>
      <c r="M31" s="187" t="str">
        <f t="shared" si="1"/>
        <v>N/A</v>
      </c>
      <c r="N31" s="8">
        <v>0</v>
      </c>
      <c r="O31" s="8">
        <v>0</v>
      </c>
      <c r="P31" s="182" t="str">
        <f t="shared" si="2"/>
        <v>N/A</v>
      </c>
      <c r="Q31" s="8">
        <v>0</v>
      </c>
      <c r="R31" s="8">
        <v>0</v>
      </c>
      <c r="S31" s="182" t="str">
        <f t="shared" si="3"/>
        <v>N/A</v>
      </c>
      <c r="T31" s="8">
        <v>3028</v>
      </c>
      <c r="U31" s="8">
        <v>2253</v>
      </c>
      <c r="V31" s="187">
        <f t="shared" si="4"/>
        <v>0.74405548216644646</v>
      </c>
      <c r="W31" s="8">
        <v>3028</v>
      </c>
      <c r="X31" s="8">
        <v>2253</v>
      </c>
      <c r="Y31" s="187">
        <f t="shared" si="5"/>
        <v>0.74405548216644646</v>
      </c>
      <c r="Z31" s="8">
        <v>30</v>
      </c>
      <c r="AA31" s="8">
        <v>0</v>
      </c>
      <c r="AB31" s="187">
        <f t="shared" si="6"/>
        <v>0</v>
      </c>
      <c r="AC31" s="8">
        <v>0</v>
      </c>
      <c r="AD31" s="8">
        <v>0</v>
      </c>
      <c r="AE31" s="182" t="str">
        <f t="shared" si="7"/>
        <v>N/A</v>
      </c>
      <c r="AF31" s="8">
        <v>15</v>
      </c>
      <c r="AG31" s="8">
        <v>0</v>
      </c>
      <c r="AH31" s="182">
        <f t="shared" si="8"/>
        <v>0</v>
      </c>
      <c r="AI31" s="8">
        <v>45</v>
      </c>
      <c r="AJ31" s="8">
        <v>0</v>
      </c>
      <c r="AK31" s="187">
        <f t="shared" si="9"/>
        <v>0</v>
      </c>
      <c r="AL31" s="8">
        <v>50</v>
      </c>
      <c r="AM31" s="8">
        <v>77</v>
      </c>
      <c r="AN31" s="187">
        <f t="shared" si="10"/>
        <v>1.54</v>
      </c>
      <c r="AO31" s="8">
        <v>0</v>
      </c>
      <c r="AP31" s="8">
        <v>0</v>
      </c>
      <c r="AQ31" s="182" t="str">
        <f t="shared" si="11"/>
        <v>N/A</v>
      </c>
      <c r="AR31" s="8">
        <v>15</v>
      </c>
      <c r="AS31" s="8">
        <v>23</v>
      </c>
      <c r="AT31" s="182">
        <f t="shared" si="12"/>
        <v>1.5333333333333334</v>
      </c>
      <c r="AU31" s="8">
        <v>65</v>
      </c>
      <c r="AV31" s="8">
        <v>100</v>
      </c>
      <c r="AW31" s="187">
        <f t="shared" si="13"/>
        <v>1.5384615384615385</v>
      </c>
      <c r="AX31" s="8">
        <v>2096</v>
      </c>
      <c r="AY31" s="8">
        <v>1674</v>
      </c>
      <c r="AZ31" s="187">
        <f t="shared" si="14"/>
        <v>0.79866412213740456</v>
      </c>
      <c r="BA31" s="8">
        <v>286</v>
      </c>
      <c r="BB31" s="8">
        <v>195</v>
      </c>
      <c r="BC31" s="187">
        <f t="shared" si="15"/>
        <v>0.68181818181818177</v>
      </c>
      <c r="BD31" s="8">
        <v>0</v>
      </c>
      <c r="BE31" s="8">
        <v>0</v>
      </c>
      <c r="BF31" s="182" t="str">
        <f t="shared" si="16"/>
        <v>N/A</v>
      </c>
      <c r="BG31" s="8">
        <v>0</v>
      </c>
      <c r="BH31" s="8">
        <v>0</v>
      </c>
      <c r="BI31" s="182" t="str">
        <f t="shared" si="17"/>
        <v>N/A</v>
      </c>
      <c r="BJ31" s="8">
        <v>1705</v>
      </c>
      <c r="BK31" s="8">
        <v>1467</v>
      </c>
      <c r="BL31" s="187">
        <f t="shared" si="18"/>
        <v>0.86041055718475068</v>
      </c>
      <c r="BM31" s="8">
        <v>4087</v>
      </c>
      <c r="BN31" s="8">
        <v>3336</v>
      </c>
      <c r="BO31" s="187">
        <f t="shared" si="19"/>
        <v>0.81624663567408862</v>
      </c>
      <c r="BP31" s="8">
        <v>0</v>
      </c>
      <c r="BQ31" s="8">
        <v>0</v>
      </c>
      <c r="BR31" s="187" t="str">
        <f t="shared" si="20"/>
        <v>N/A</v>
      </c>
      <c r="BS31" s="8">
        <v>4197</v>
      </c>
      <c r="BT31" s="8">
        <v>3436</v>
      </c>
      <c r="BU31" s="187">
        <f t="shared" si="21"/>
        <v>0.81868000953061715</v>
      </c>
      <c r="BV31" s="8">
        <v>7225</v>
      </c>
      <c r="BW31" s="8">
        <v>5689</v>
      </c>
      <c r="BX31" s="187">
        <f t="shared" si="22"/>
        <v>0.78740484429065749</v>
      </c>
      <c r="BY31" s="8">
        <v>22720</v>
      </c>
      <c r="BZ31" s="8">
        <v>11680</v>
      </c>
      <c r="CA31" s="322">
        <f t="shared" si="23"/>
        <v>0.5140845070422535</v>
      </c>
      <c r="CB31" s="8">
        <v>29790</v>
      </c>
      <c r="CC31" s="8">
        <v>14408</v>
      </c>
      <c r="CD31" s="322">
        <f t="shared" si="24"/>
        <v>0.4836522322927157</v>
      </c>
      <c r="CE31" s="8">
        <v>3840</v>
      </c>
      <c r="CF31" s="8">
        <v>1600</v>
      </c>
      <c r="CG31" s="322">
        <f t="shared" si="25"/>
        <v>0.41666666666666669</v>
      </c>
      <c r="CH31" s="8">
        <v>1320</v>
      </c>
      <c r="CI31" s="8">
        <v>1328</v>
      </c>
      <c r="CJ31" s="187">
        <f t="shared" si="26"/>
        <v>1.0060606060606061</v>
      </c>
      <c r="CK31" s="8">
        <v>5160</v>
      </c>
      <c r="CL31" s="8">
        <v>2928</v>
      </c>
      <c r="CM31" s="322">
        <f t="shared" si="27"/>
        <v>0.56744186046511624</v>
      </c>
      <c r="CN31" s="8">
        <v>225</v>
      </c>
      <c r="CO31" s="8">
        <v>76</v>
      </c>
      <c r="CP31" s="322">
        <f t="shared" si="28"/>
        <v>0.33777777777777779</v>
      </c>
      <c r="CQ31" s="8">
        <v>450</v>
      </c>
      <c r="CR31" s="8">
        <v>636</v>
      </c>
      <c r="CS31" s="322">
        <f t="shared" si="29"/>
        <v>1.4133333333333333</v>
      </c>
      <c r="CT31" s="8">
        <v>58345</v>
      </c>
      <c r="CU31" s="8">
        <v>29728</v>
      </c>
      <c r="CV31" s="322">
        <f t="shared" si="30"/>
        <v>0.50952095295226674</v>
      </c>
      <c r="CW31" s="8">
        <v>65570</v>
      </c>
      <c r="CX31" s="8">
        <v>35417</v>
      </c>
      <c r="CY31" s="322">
        <f t="shared" si="31"/>
        <v>0.54014030806771385</v>
      </c>
      <c r="CZ31" s="8">
        <v>225</v>
      </c>
      <c r="DA31" s="8">
        <v>76</v>
      </c>
      <c r="DB31" s="182">
        <f t="shared" si="32"/>
        <v>0.33777777777777779</v>
      </c>
      <c r="DC31" s="8">
        <v>480</v>
      </c>
      <c r="DD31" s="8">
        <v>659</v>
      </c>
      <c r="DE31" s="182">
        <f t="shared" si="33"/>
        <v>1.3729166666666666</v>
      </c>
      <c r="DF31" s="8">
        <v>27429</v>
      </c>
      <c r="DG31" s="8">
        <v>13926</v>
      </c>
      <c r="DH31" s="322">
        <f t="shared" si="34"/>
        <v>0.50771081701848408</v>
      </c>
      <c r="DI31" s="63">
        <v>0.9</v>
      </c>
      <c r="DJ31" s="101">
        <v>0.91268127121258902</v>
      </c>
      <c r="DK31" s="101">
        <f t="shared" si="35"/>
        <v>1.014090301347321</v>
      </c>
      <c r="DL31" s="63">
        <v>0.77</v>
      </c>
      <c r="DM31" s="101">
        <v>0.56923076923076898</v>
      </c>
      <c r="DN31" s="101">
        <f t="shared" si="36"/>
        <v>0.73926073926073887</v>
      </c>
      <c r="DO31" s="63">
        <v>0.83499999999999996</v>
      </c>
      <c r="DP31" s="101">
        <v>0.89318975552968605</v>
      </c>
      <c r="DQ31" s="101">
        <f t="shared" si="37"/>
        <v>1.0696883299756719</v>
      </c>
      <c r="DR31" s="63">
        <v>0.85</v>
      </c>
      <c r="DS31" s="101">
        <v>0.88790233074361802</v>
      </c>
      <c r="DT31" s="101">
        <f t="shared" si="38"/>
        <v>1.0445909773454329</v>
      </c>
      <c r="DU31" s="63">
        <v>0.75</v>
      </c>
      <c r="DV31" s="101">
        <v>0.70509977827050996</v>
      </c>
      <c r="DW31" s="101">
        <f t="shared" si="39"/>
        <v>0.94013303769401324</v>
      </c>
      <c r="DX31" s="63">
        <v>0.8</v>
      </c>
      <c r="DY31" s="101">
        <v>0.85130936529072299</v>
      </c>
      <c r="DZ31" s="101">
        <f t="shared" si="40"/>
        <v>1.0641367066134038</v>
      </c>
      <c r="EA31" s="63">
        <v>0.875</v>
      </c>
      <c r="EB31" s="101">
        <v>0.90382708705135795</v>
      </c>
      <c r="EC31" s="101">
        <f t="shared" si="41"/>
        <v>1.032945242344409</v>
      </c>
      <c r="ED31" s="63">
        <v>0.76</v>
      </c>
      <c r="EE31" s="101">
        <v>0.664086687306502</v>
      </c>
      <c r="EF31" s="101">
        <f t="shared" si="42"/>
        <v>0.87379827277171318</v>
      </c>
      <c r="EG31" s="63">
        <v>0.8175</v>
      </c>
      <c r="EH31" s="101">
        <v>0.87660397257865996</v>
      </c>
      <c r="EI31" s="101">
        <f t="shared" si="43"/>
        <v>1.0722984374050886</v>
      </c>
      <c r="EJ31" s="63">
        <v>0.82</v>
      </c>
      <c r="EK31" s="101">
        <v>0.846729085603113</v>
      </c>
      <c r="EL31" s="101">
        <f t="shared" si="44"/>
        <v>1.032596445857455</v>
      </c>
      <c r="EM31" s="63">
        <v>0.28999999999999998</v>
      </c>
      <c r="EN31" s="101">
        <v>0.33170180722891601</v>
      </c>
      <c r="EO31" s="101">
        <f t="shared" si="45"/>
        <v>1.1437993352721243</v>
      </c>
      <c r="EP31" s="63">
        <v>0.55499999999999994</v>
      </c>
      <c r="EQ31" s="101">
        <v>0.616657696447793</v>
      </c>
      <c r="ER31" s="101">
        <f t="shared" si="46"/>
        <v>1.111094948554582</v>
      </c>
      <c r="ES31" s="63">
        <v>0.84749999999999992</v>
      </c>
      <c r="ET31" s="101">
        <v>0.86012749523056198</v>
      </c>
      <c r="EU31" s="101">
        <f t="shared" si="47"/>
        <v>1.0148996993870938</v>
      </c>
      <c r="EV31" s="63">
        <v>0.52500000000000002</v>
      </c>
      <c r="EW31" s="101">
        <v>0.34712049403992501</v>
      </c>
      <c r="EX31" s="101">
        <f t="shared" si="48"/>
        <v>0.66118189340938094</v>
      </c>
      <c r="EY31" s="63">
        <v>0.68625000000000003</v>
      </c>
      <c r="EZ31" s="101">
        <v>0.65841262670469003</v>
      </c>
      <c r="FA31" s="101">
        <f t="shared" si="49"/>
        <v>0.95943552160974865</v>
      </c>
      <c r="FB31" s="63">
        <v>0.82</v>
      </c>
      <c r="FC31" s="101">
        <v>0.76731927710843395</v>
      </c>
      <c r="FD31" s="101">
        <f t="shared" si="50"/>
        <v>0.93575521598589517</v>
      </c>
      <c r="FE31" s="63">
        <v>0.28999999999999998</v>
      </c>
      <c r="FF31" s="101">
        <v>0.4325</v>
      </c>
      <c r="FG31" s="101">
        <f t="shared" si="51"/>
        <v>1.4913793103448276</v>
      </c>
      <c r="FH31" s="63">
        <v>0.55499999999999994</v>
      </c>
      <c r="FI31" s="101">
        <v>0.58435792349726801</v>
      </c>
      <c r="FJ31" s="101">
        <f t="shared" si="52"/>
        <v>1.0528971594545371</v>
      </c>
      <c r="FK31" s="54">
        <v>0.9</v>
      </c>
      <c r="FL31" s="101">
        <v>0.71052631578947401</v>
      </c>
      <c r="FM31" s="101">
        <f t="shared" si="53"/>
        <v>0.78947368421052666</v>
      </c>
      <c r="FN31" s="54">
        <v>0.61009999999999998</v>
      </c>
      <c r="FO31" s="101">
        <v>0.88012139605462802</v>
      </c>
      <c r="FP31" s="101">
        <f t="shared" si="54"/>
        <v>1.4425854713237634</v>
      </c>
      <c r="FQ31" s="64">
        <v>1599</v>
      </c>
      <c r="FR31" s="8">
        <v>442</v>
      </c>
      <c r="FS31" s="92">
        <f t="shared" si="55"/>
        <v>0.27642276422764228</v>
      </c>
      <c r="FT31" s="64">
        <v>385</v>
      </c>
      <c r="FU31" s="8">
        <v>265</v>
      </c>
      <c r="FV31" s="92">
        <f t="shared" si="56"/>
        <v>0.68831168831168832</v>
      </c>
      <c r="FW31" s="64">
        <v>1984</v>
      </c>
      <c r="FX31" s="8">
        <v>707</v>
      </c>
      <c r="FY31" s="92">
        <f t="shared" si="57"/>
        <v>0.35635080645161288</v>
      </c>
      <c r="FZ31" s="64">
        <v>33213</v>
      </c>
      <c r="GA31" s="8">
        <v>12853</v>
      </c>
      <c r="GB31" s="92">
        <f t="shared" si="58"/>
        <v>0.38698702315358446</v>
      </c>
      <c r="GC31" s="64">
        <v>35197</v>
      </c>
      <c r="GD31" s="8">
        <v>13560</v>
      </c>
      <c r="GE31" s="92">
        <f t="shared" si="59"/>
        <v>0.38526010739551664</v>
      </c>
      <c r="GF31" s="64">
        <v>689</v>
      </c>
      <c r="GG31" s="8">
        <v>0</v>
      </c>
      <c r="GH31" s="101">
        <f t="shared" si="60"/>
        <v>0</v>
      </c>
      <c r="GI31" s="8">
        <v>188</v>
      </c>
      <c r="GJ31" s="8">
        <v>26</v>
      </c>
      <c r="GK31" s="101">
        <f t="shared" si="61"/>
        <v>0.13829787234042554</v>
      </c>
      <c r="GL31" s="8">
        <v>275</v>
      </c>
      <c r="GM31" s="8">
        <v>239</v>
      </c>
      <c r="GN31" s="101">
        <f t="shared" si="62"/>
        <v>0.86909090909090914</v>
      </c>
    </row>
    <row r="32" spans="1:196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6215</v>
      </c>
      <c r="F32" s="8">
        <v>5045</v>
      </c>
      <c r="G32" s="187">
        <f t="shared" si="63"/>
        <v>0.8117457763475463</v>
      </c>
      <c r="H32" s="8">
        <v>1277</v>
      </c>
      <c r="I32" s="8">
        <v>1101</v>
      </c>
      <c r="J32" s="187">
        <f t="shared" si="0"/>
        <v>0.86217697729052467</v>
      </c>
      <c r="K32" s="8">
        <v>0</v>
      </c>
      <c r="L32" s="8">
        <v>0</v>
      </c>
      <c r="M32" s="187" t="str">
        <f t="shared" si="1"/>
        <v>N/A</v>
      </c>
      <c r="N32" s="8">
        <v>0</v>
      </c>
      <c r="O32" s="8">
        <v>0</v>
      </c>
      <c r="P32" s="182" t="str">
        <f t="shared" si="2"/>
        <v>N/A</v>
      </c>
      <c r="Q32" s="8">
        <v>0</v>
      </c>
      <c r="R32" s="8">
        <v>0</v>
      </c>
      <c r="S32" s="182" t="str">
        <f t="shared" si="3"/>
        <v>N/A</v>
      </c>
      <c r="T32" s="8">
        <v>7492</v>
      </c>
      <c r="U32" s="8">
        <v>6146</v>
      </c>
      <c r="V32" s="187">
        <f t="shared" si="4"/>
        <v>0.82034169781099842</v>
      </c>
      <c r="W32" s="8">
        <v>7492</v>
      </c>
      <c r="X32" s="8">
        <v>6146</v>
      </c>
      <c r="Y32" s="187">
        <f t="shared" si="5"/>
        <v>0.82034169781099842</v>
      </c>
      <c r="Z32" s="8">
        <v>0</v>
      </c>
      <c r="AA32" s="8">
        <v>0</v>
      </c>
      <c r="AB32" s="187" t="str">
        <f t="shared" si="6"/>
        <v>N/A</v>
      </c>
      <c r="AC32" s="8">
        <v>0</v>
      </c>
      <c r="AD32" s="8">
        <v>0</v>
      </c>
      <c r="AE32" s="182" t="str">
        <f t="shared" si="7"/>
        <v>N/A</v>
      </c>
      <c r="AF32" s="8">
        <v>0</v>
      </c>
      <c r="AG32" s="8">
        <v>0</v>
      </c>
      <c r="AH32" s="182" t="str">
        <f t="shared" si="8"/>
        <v>N/A</v>
      </c>
      <c r="AI32" s="8">
        <v>0</v>
      </c>
      <c r="AJ32" s="8">
        <v>0</v>
      </c>
      <c r="AK32" s="187" t="str">
        <f t="shared" si="9"/>
        <v>N/A</v>
      </c>
      <c r="AL32" s="8">
        <v>0</v>
      </c>
      <c r="AM32" s="8">
        <v>0</v>
      </c>
      <c r="AN32" s="187" t="str">
        <f t="shared" si="10"/>
        <v>N/A</v>
      </c>
      <c r="AO32" s="8">
        <v>0</v>
      </c>
      <c r="AP32" s="8">
        <v>0</v>
      </c>
      <c r="AQ32" s="182" t="str">
        <f t="shared" si="11"/>
        <v>N/A</v>
      </c>
      <c r="AR32" s="8">
        <v>0</v>
      </c>
      <c r="AS32" s="8">
        <v>0</v>
      </c>
      <c r="AT32" s="182" t="str">
        <f t="shared" si="12"/>
        <v>N/A</v>
      </c>
      <c r="AU32" s="8">
        <v>0</v>
      </c>
      <c r="AV32" s="8">
        <v>0</v>
      </c>
      <c r="AW32" s="187" t="str">
        <f t="shared" si="13"/>
        <v>N/A</v>
      </c>
      <c r="AX32" s="8">
        <v>3376</v>
      </c>
      <c r="AY32" s="8">
        <v>2243</v>
      </c>
      <c r="AZ32" s="187">
        <f t="shared" si="14"/>
        <v>0.6643957345971564</v>
      </c>
      <c r="BA32" s="8">
        <v>439</v>
      </c>
      <c r="BB32" s="8">
        <v>329</v>
      </c>
      <c r="BC32" s="187">
        <f t="shared" si="15"/>
        <v>0.74943052391799547</v>
      </c>
      <c r="BD32" s="8">
        <v>0</v>
      </c>
      <c r="BE32" s="8">
        <v>0</v>
      </c>
      <c r="BF32" s="182" t="str">
        <f t="shared" si="16"/>
        <v>N/A</v>
      </c>
      <c r="BG32" s="8">
        <v>0</v>
      </c>
      <c r="BH32" s="8">
        <v>0</v>
      </c>
      <c r="BI32" s="182" t="str">
        <f t="shared" si="17"/>
        <v>N/A</v>
      </c>
      <c r="BJ32" s="8">
        <v>3059</v>
      </c>
      <c r="BK32" s="8">
        <v>3239</v>
      </c>
      <c r="BL32" s="187">
        <f t="shared" si="18"/>
        <v>1.0588427590715921</v>
      </c>
      <c r="BM32" s="8">
        <v>6874</v>
      </c>
      <c r="BN32" s="8">
        <v>5811</v>
      </c>
      <c r="BO32" s="187">
        <f t="shared" si="19"/>
        <v>0.84535932499272626</v>
      </c>
      <c r="BP32" s="8">
        <v>0</v>
      </c>
      <c r="BQ32" s="8">
        <v>0</v>
      </c>
      <c r="BR32" s="187" t="str">
        <f t="shared" si="20"/>
        <v>N/A</v>
      </c>
      <c r="BS32" s="8">
        <v>6874</v>
      </c>
      <c r="BT32" s="8">
        <v>5811</v>
      </c>
      <c r="BU32" s="187">
        <f t="shared" si="21"/>
        <v>0.84535932499272626</v>
      </c>
      <c r="BV32" s="8">
        <v>14366</v>
      </c>
      <c r="BW32" s="8">
        <v>11957</v>
      </c>
      <c r="BX32" s="187">
        <f t="shared" si="22"/>
        <v>0.83231240428790199</v>
      </c>
      <c r="BY32" s="8">
        <v>17280</v>
      </c>
      <c r="BZ32" s="8">
        <v>7760</v>
      </c>
      <c r="CA32" s="322">
        <f t="shared" si="23"/>
        <v>0.44907407407407407</v>
      </c>
      <c r="CB32" s="8">
        <v>8520</v>
      </c>
      <c r="CC32" s="8">
        <v>3796</v>
      </c>
      <c r="CD32" s="322">
        <f t="shared" si="24"/>
        <v>0.44553990610328637</v>
      </c>
      <c r="CE32" s="8">
        <v>8960</v>
      </c>
      <c r="CF32" s="8">
        <v>5600</v>
      </c>
      <c r="CG32" s="322">
        <f t="shared" si="25"/>
        <v>0.625</v>
      </c>
      <c r="CH32" s="8">
        <v>1320</v>
      </c>
      <c r="CI32" s="8">
        <v>655</v>
      </c>
      <c r="CJ32" s="187">
        <f t="shared" si="26"/>
        <v>0.49621212121212122</v>
      </c>
      <c r="CK32" s="8">
        <v>10280</v>
      </c>
      <c r="CL32" s="8">
        <v>6255</v>
      </c>
      <c r="CM32" s="322">
        <f t="shared" si="27"/>
        <v>0.6084630350194552</v>
      </c>
      <c r="CN32" s="8">
        <v>390</v>
      </c>
      <c r="CO32" s="8">
        <v>374</v>
      </c>
      <c r="CP32" s="322">
        <f t="shared" si="28"/>
        <v>0.95897435897435901</v>
      </c>
      <c r="CQ32" s="8">
        <v>240</v>
      </c>
      <c r="CR32" s="8">
        <v>204</v>
      </c>
      <c r="CS32" s="322">
        <f t="shared" si="29"/>
        <v>0.85</v>
      </c>
      <c r="CT32" s="8">
        <v>36710</v>
      </c>
      <c r="CU32" s="8">
        <v>18389</v>
      </c>
      <c r="CV32" s="322">
        <f t="shared" si="30"/>
        <v>0.50092617815309182</v>
      </c>
      <c r="CW32" s="8">
        <v>51076</v>
      </c>
      <c r="CX32" s="8">
        <v>30346</v>
      </c>
      <c r="CY32" s="322">
        <f t="shared" si="31"/>
        <v>0.59413423134153032</v>
      </c>
      <c r="CZ32" s="8">
        <v>390</v>
      </c>
      <c r="DA32" s="8">
        <v>374</v>
      </c>
      <c r="DB32" s="182">
        <f t="shared" si="32"/>
        <v>0.95897435897435901</v>
      </c>
      <c r="DC32" s="8">
        <v>240</v>
      </c>
      <c r="DD32" s="8">
        <v>204</v>
      </c>
      <c r="DE32" s="182">
        <f t="shared" si="33"/>
        <v>0.85</v>
      </c>
      <c r="DF32" s="8">
        <v>27956</v>
      </c>
      <c r="DG32" s="8">
        <v>14790</v>
      </c>
      <c r="DH32" s="322">
        <f t="shared" si="34"/>
        <v>0.52904564315352698</v>
      </c>
      <c r="DI32" s="63">
        <v>0.77</v>
      </c>
      <c r="DJ32" s="101">
        <v>0.94144472820138603</v>
      </c>
      <c r="DK32" s="101">
        <f t="shared" si="35"/>
        <v>1.2226554911706311</v>
      </c>
      <c r="DL32" s="63">
        <v>0.77</v>
      </c>
      <c r="DM32" s="101">
        <v>0.711246200607903</v>
      </c>
      <c r="DN32" s="101">
        <f t="shared" si="36"/>
        <v>0.92369636442584802</v>
      </c>
      <c r="DO32" s="63">
        <v>0.77</v>
      </c>
      <c r="DP32" s="101">
        <v>0.92841163310962005</v>
      </c>
      <c r="DQ32" s="101">
        <f t="shared" si="37"/>
        <v>1.2057293936488571</v>
      </c>
      <c r="DR32" s="63">
        <v>0.8</v>
      </c>
      <c r="DS32" s="101">
        <v>0.92091179385530197</v>
      </c>
      <c r="DT32" s="101">
        <f t="shared" si="38"/>
        <v>1.1511397423191274</v>
      </c>
      <c r="DU32" s="63">
        <v>0.79</v>
      </c>
      <c r="DV32" s="101">
        <v>0.789282470481381</v>
      </c>
      <c r="DW32" s="101">
        <f t="shared" si="39"/>
        <v>0.99909173478655822</v>
      </c>
      <c r="DX32" s="63">
        <v>0.79500000000000004</v>
      </c>
      <c r="DY32" s="101">
        <v>0.89733159778717897</v>
      </c>
      <c r="DZ32" s="101">
        <f t="shared" si="40"/>
        <v>1.128718990927269</v>
      </c>
      <c r="EA32" s="63">
        <v>0.78500000000000003</v>
      </c>
      <c r="EB32" s="101">
        <v>0.93160444571102896</v>
      </c>
      <c r="EC32" s="101">
        <f t="shared" si="41"/>
        <v>1.1867572556828394</v>
      </c>
      <c r="ED32" s="63">
        <v>0.78</v>
      </c>
      <c r="EE32" s="101">
        <v>0.771328671328671</v>
      </c>
      <c r="EF32" s="101">
        <f t="shared" si="42"/>
        <v>0.98888291195983458</v>
      </c>
      <c r="EG32" s="63">
        <v>0.78249999999999997</v>
      </c>
      <c r="EH32" s="101">
        <v>0.91243622982353401</v>
      </c>
      <c r="EI32" s="101">
        <f t="shared" si="43"/>
        <v>1.1660526898703309</v>
      </c>
      <c r="EJ32" s="63">
        <v>0.96</v>
      </c>
      <c r="EK32" s="101">
        <v>0.92980711871147403</v>
      </c>
      <c r="EL32" s="101">
        <f t="shared" si="44"/>
        <v>0.96854908199111878</v>
      </c>
      <c r="EM32" s="63">
        <v>0.28999999999999998</v>
      </c>
      <c r="EN32" s="101">
        <v>0.35628742514970002</v>
      </c>
      <c r="EO32" s="101">
        <f t="shared" si="45"/>
        <v>1.2285773281024139</v>
      </c>
      <c r="EP32" s="63">
        <v>0.625</v>
      </c>
      <c r="EQ32" s="101">
        <v>0.51313285116102003</v>
      </c>
      <c r="ER32" s="101">
        <f t="shared" si="46"/>
        <v>0.82101256185763205</v>
      </c>
      <c r="ES32" s="63">
        <v>0.87250000000000005</v>
      </c>
      <c r="ET32" s="101">
        <v>0.93102339933144795</v>
      </c>
      <c r="EU32" s="101">
        <f t="shared" si="47"/>
        <v>1.0670755293197109</v>
      </c>
      <c r="EV32" s="63">
        <v>0.53500000000000003</v>
      </c>
      <c r="EW32" s="101">
        <v>0.39641649763353598</v>
      </c>
      <c r="EX32" s="101">
        <f t="shared" si="48"/>
        <v>0.74096541613745037</v>
      </c>
      <c r="EY32" s="63">
        <v>0.7037500000000001</v>
      </c>
      <c r="EZ32" s="101">
        <v>0.67046727740064604</v>
      </c>
      <c r="FA32" s="101">
        <f t="shared" si="49"/>
        <v>0.9527066108712553</v>
      </c>
      <c r="FB32" s="63">
        <v>0.93</v>
      </c>
      <c r="FC32" s="101">
        <v>0.89618320610686997</v>
      </c>
      <c r="FD32" s="101">
        <f t="shared" si="50"/>
        <v>0.9636378560288924</v>
      </c>
      <c r="FE32" s="63">
        <v>0.28999999999999998</v>
      </c>
      <c r="FF32" s="101">
        <v>0.38142857142857101</v>
      </c>
      <c r="FG32" s="101">
        <f t="shared" si="51"/>
        <v>1.3152709359605899</v>
      </c>
      <c r="FH32" s="63">
        <v>0.61</v>
      </c>
      <c r="FI32" s="101">
        <v>0.43533173461231001</v>
      </c>
      <c r="FJ32" s="101">
        <f t="shared" si="52"/>
        <v>0.71365858133165572</v>
      </c>
      <c r="FK32" s="54">
        <v>0.9</v>
      </c>
      <c r="FL32" s="101">
        <v>0.98663101604278103</v>
      </c>
      <c r="FM32" s="101">
        <f t="shared" si="53"/>
        <v>1.096256684491979</v>
      </c>
      <c r="FN32" s="54">
        <v>0.61009999999999998</v>
      </c>
      <c r="FO32" s="101">
        <v>0.69117647058823495</v>
      </c>
      <c r="FP32" s="101">
        <f t="shared" si="54"/>
        <v>1.1328904615443942</v>
      </c>
      <c r="FQ32" s="64">
        <v>2492</v>
      </c>
      <c r="FR32" s="8">
        <v>813</v>
      </c>
      <c r="FS32" s="92">
        <f t="shared" si="55"/>
        <v>0.32624398073836275</v>
      </c>
      <c r="FT32" s="64">
        <v>1487</v>
      </c>
      <c r="FU32" s="8">
        <v>786</v>
      </c>
      <c r="FV32" s="92">
        <f t="shared" si="56"/>
        <v>0.52858103564223269</v>
      </c>
      <c r="FW32" s="64">
        <v>3979</v>
      </c>
      <c r="FX32" s="8">
        <v>1599</v>
      </c>
      <c r="FY32" s="92">
        <f t="shared" si="57"/>
        <v>0.40185976375973864</v>
      </c>
      <c r="FZ32" s="64">
        <v>17016</v>
      </c>
      <c r="GA32" s="8">
        <v>7956</v>
      </c>
      <c r="GB32" s="92">
        <f t="shared" si="58"/>
        <v>0.46755994358251057</v>
      </c>
      <c r="GC32" s="64">
        <v>20995</v>
      </c>
      <c r="GD32" s="8">
        <v>9555</v>
      </c>
      <c r="GE32" s="92">
        <f t="shared" si="59"/>
        <v>0.45510835913312692</v>
      </c>
      <c r="GF32" s="64">
        <v>1131</v>
      </c>
      <c r="GG32" s="8">
        <v>297</v>
      </c>
      <c r="GH32" s="101">
        <f t="shared" si="60"/>
        <v>0.2625994694960212</v>
      </c>
      <c r="GI32" s="8">
        <v>341</v>
      </c>
      <c r="GJ32" s="8">
        <v>369</v>
      </c>
      <c r="GK32" s="101">
        <f t="shared" si="61"/>
        <v>1.0821114369501466</v>
      </c>
      <c r="GL32" s="8">
        <v>146</v>
      </c>
      <c r="GM32" s="8">
        <v>141</v>
      </c>
      <c r="GN32" s="101">
        <f t="shared" si="62"/>
        <v>0.96575342465753422</v>
      </c>
    </row>
    <row r="33" spans="1:196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5226</v>
      </c>
      <c r="F33" s="8">
        <v>3888</v>
      </c>
      <c r="G33" s="187">
        <f t="shared" si="63"/>
        <v>0.74397244546498276</v>
      </c>
      <c r="H33" s="8">
        <v>1060</v>
      </c>
      <c r="I33" s="8">
        <v>826</v>
      </c>
      <c r="J33" s="187">
        <f t="shared" si="0"/>
        <v>0.77924528301886797</v>
      </c>
      <c r="K33" s="8">
        <v>1218</v>
      </c>
      <c r="L33" s="8">
        <v>587</v>
      </c>
      <c r="M33" s="187">
        <f t="shared" si="1"/>
        <v>0.48193760262725782</v>
      </c>
      <c r="N33" s="8">
        <v>37</v>
      </c>
      <c r="O33" s="8">
        <v>36</v>
      </c>
      <c r="P33" s="182">
        <f t="shared" si="2"/>
        <v>0.97297297297297303</v>
      </c>
      <c r="Q33" s="8">
        <v>0</v>
      </c>
      <c r="R33" s="8">
        <v>0</v>
      </c>
      <c r="S33" s="182" t="str">
        <f t="shared" si="3"/>
        <v>N/A</v>
      </c>
      <c r="T33" s="8">
        <v>7541</v>
      </c>
      <c r="U33" s="8">
        <v>5337</v>
      </c>
      <c r="V33" s="187">
        <f t="shared" si="4"/>
        <v>0.70773107014984749</v>
      </c>
      <c r="W33" s="8">
        <v>7541</v>
      </c>
      <c r="X33" s="8">
        <v>5337</v>
      </c>
      <c r="Y33" s="187">
        <f t="shared" si="5"/>
        <v>0.70773107014984749</v>
      </c>
      <c r="Z33" s="8">
        <v>0</v>
      </c>
      <c r="AA33" s="8">
        <v>0</v>
      </c>
      <c r="AB33" s="187" t="str">
        <f t="shared" si="6"/>
        <v>N/A</v>
      </c>
      <c r="AC33" s="8">
        <v>0</v>
      </c>
      <c r="AD33" s="8">
        <v>0</v>
      </c>
      <c r="AE33" s="182" t="str">
        <f t="shared" si="7"/>
        <v>N/A</v>
      </c>
      <c r="AF33" s="8">
        <v>30</v>
      </c>
      <c r="AG33" s="8">
        <v>0</v>
      </c>
      <c r="AH33" s="182">
        <f t="shared" si="8"/>
        <v>0</v>
      </c>
      <c r="AI33" s="8">
        <v>30</v>
      </c>
      <c r="AJ33" s="8">
        <v>0</v>
      </c>
      <c r="AK33" s="187">
        <f t="shared" si="9"/>
        <v>0</v>
      </c>
      <c r="AL33" s="8">
        <v>0</v>
      </c>
      <c r="AM33" s="8">
        <v>0</v>
      </c>
      <c r="AN33" s="187" t="str">
        <f t="shared" si="10"/>
        <v>N/A</v>
      </c>
      <c r="AO33" s="8">
        <v>15</v>
      </c>
      <c r="AP33" s="8">
        <v>0</v>
      </c>
      <c r="AQ33" s="182">
        <f t="shared" si="11"/>
        <v>0</v>
      </c>
      <c r="AR33" s="8">
        <v>30</v>
      </c>
      <c r="AS33" s="8">
        <v>0</v>
      </c>
      <c r="AT33" s="182">
        <f t="shared" si="12"/>
        <v>0</v>
      </c>
      <c r="AU33" s="8">
        <v>45</v>
      </c>
      <c r="AV33" s="8">
        <v>0</v>
      </c>
      <c r="AW33" s="187">
        <f t="shared" si="13"/>
        <v>0</v>
      </c>
      <c r="AX33" s="8">
        <v>176</v>
      </c>
      <c r="AY33" s="8">
        <v>73</v>
      </c>
      <c r="AZ33" s="187">
        <f t="shared" si="14"/>
        <v>0.41477272727272729</v>
      </c>
      <c r="BA33" s="8">
        <v>196</v>
      </c>
      <c r="BB33" s="8">
        <v>241</v>
      </c>
      <c r="BC33" s="187">
        <f t="shared" si="15"/>
        <v>1.2295918367346939</v>
      </c>
      <c r="BD33" s="8">
        <v>61</v>
      </c>
      <c r="BE33" s="8">
        <v>39</v>
      </c>
      <c r="BF33" s="182">
        <f t="shared" si="16"/>
        <v>0.63934426229508201</v>
      </c>
      <c r="BG33" s="8">
        <v>108</v>
      </c>
      <c r="BH33" s="8">
        <v>0</v>
      </c>
      <c r="BI33" s="182">
        <f t="shared" si="17"/>
        <v>0</v>
      </c>
      <c r="BJ33" s="8">
        <v>758</v>
      </c>
      <c r="BK33" s="8">
        <v>796</v>
      </c>
      <c r="BL33" s="187">
        <f t="shared" si="18"/>
        <v>1.050131926121372</v>
      </c>
      <c r="BM33" s="8">
        <v>1299</v>
      </c>
      <c r="BN33" s="8">
        <v>1149</v>
      </c>
      <c r="BO33" s="187">
        <f t="shared" si="19"/>
        <v>0.88452655889145493</v>
      </c>
      <c r="BP33" s="8">
        <v>0</v>
      </c>
      <c r="BQ33" s="8">
        <v>0</v>
      </c>
      <c r="BR33" s="187" t="str">
        <f t="shared" si="20"/>
        <v>N/A</v>
      </c>
      <c r="BS33" s="8">
        <v>1374</v>
      </c>
      <c r="BT33" s="8">
        <v>1149</v>
      </c>
      <c r="BU33" s="187">
        <f t="shared" si="21"/>
        <v>0.83624454148471616</v>
      </c>
      <c r="BV33" s="8">
        <v>8915</v>
      </c>
      <c r="BW33" s="8">
        <v>6486</v>
      </c>
      <c r="BX33" s="187">
        <f t="shared" si="22"/>
        <v>0.72753785754346612</v>
      </c>
      <c r="BY33" s="8">
        <v>8960</v>
      </c>
      <c r="BZ33" s="8">
        <v>5600</v>
      </c>
      <c r="CA33" s="322">
        <f t="shared" si="23"/>
        <v>0.625</v>
      </c>
      <c r="CB33" s="8">
        <v>20190</v>
      </c>
      <c r="CC33" s="8">
        <v>12097</v>
      </c>
      <c r="CD33" s="322">
        <f t="shared" si="24"/>
        <v>0.59915799900941058</v>
      </c>
      <c r="CE33" s="8">
        <v>3840</v>
      </c>
      <c r="CF33" s="8">
        <v>2560</v>
      </c>
      <c r="CG33" s="322">
        <f t="shared" si="25"/>
        <v>0.66666666666666663</v>
      </c>
      <c r="CH33" s="8">
        <v>720</v>
      </c>
      <c r="CI33" s="8">
        <v>645</v>
      </c>
      <c r="CJ33" s="187">
        <f t="shared" si="26"/>
        <v>0.89583333333333337</v>
      </c>
      <c r="CK33" s="8">
        <v>4560</v>
      </c>
      <c r="CL33" s="8">
        <v>3205</v>
      </c>
      <c r="CM33" s="322">
        <f t="shared" si="27"/>
        <v>0.70285087719298245</v>
      </c>
      <c r="CN33" s="8">
        <v>150</v>
      </c>
      <c r="CO33" s="8">
        <v>140</v>
      </c>
      <c r="CP33" s="322">
        <f t="shared" si="28"/>
        <v>0.93333333333333335</v>
      </c>
      <c r="CQ33" s="8">
        <v>330</v>
      </c>
      <c r="CR33" s="8">
        <v>292</v>
      </c>
      <c r="CS33" s="322">
        <f t="shared" si="29"/>
        <v>0.88484848484848488</v>
      </c>
      <c r="CT33" s="8">
        <v>34190</v>
      </c>
      <c r="CU33" s="8">
        <v>21334</v>
      </c>
      <c r="CV33" s="322">
        <f t="shared" si="30"/>
        <v>0.62398362094179582</v>
      </c>
      <c r="CW33" s="8">
        <v>43105</v>
      </c>
      <c r="CX33" s="8">
        <v>27820</v>
      </c>
      <c r="CY33" s="322">
        <f t="shared" si="31"/>
        <v>0.64540076557243942</v>
      </c>
      <c r="CZ33" s="8">
        <v>263</v>
      </c>
      <c r="DA33" s="8">
        <v>215</v>
      </c>
      <c r="DB33" s="182">
        <f t="shared" si="32"/>
        <v>0.81749049429657794</v>
      </c>
      <c r="DC33" s="8">
        <v>498</v>
      </c>
      <c r="DD33" s="8">
        <v>292</v>
      </c>
      <c r="DE33" s="182">
        <f t="shared" si="33"/>
        <v>0.58634538152610438</v>
      </c>
      <c r="DF33" s="8">
        <v>14056</v>
      </c>
      <c r="DG33" s="8">
        <v>9227</v>
      </c>
      <c r="DH33" s="322">
        <f t="shared" si="34"/>
        <v>0.65644564598747868</v>
      </c>
      <c r="DI33" s="63">
        <v>0.81</v>
      </c>
      <c r="DJ33" s="101">
        <v>0.93061674008810602</v>
      </c>
      <c r="DK33" s="101">
        <f t="shared" si="35"/>
        <v>1.1489095556643283</v>
      </c>
      <c r="DL33" s="63">
        <v>0.7</v>
      </c>
      <c r="DM33" s="101">
        <v>0.804979253112033</v>
      </c>
      <c r="DN33" s="101">
        <f t="shared" si="36"/>
        <v>1.1499703615886185</v>
      </c>
      <c r="DO33" s="63">
        <v>0.755</v>
      </c>
      <c r="DP33" s="101">
        <v>0.90426457789382098</v>
      </c>
      <c r="DQ33" s="101">
        <f t="shared" si="37"/>
        <v>1.1977014276739351</v>
      </c>
      <c r="DR33" s="63">
        <v>0.87</v>
      </c>
      <c r="DS33" s="101">
        <v>0.90201729106628203</v>
      </c>
      <c r="DT33" s="101">
        <f t="shared" si="38"/>
        <v>1.0368014839842323</v>
      </c>
      <c r="DU33" s="63">
        <v>0.65</v>
      </c>
      <c r="DV33" s="101">
        <v>0.76513317191283303</v>
      </c>
      <c r="DW33" s="101">
        <f t="shared" si="39"/>
        <v>1.1771279567889739</v>
      </c>
      <c r="DX33" s="63">
        <v>0.76</v>
      </c>
      <c r="DY33" s="101">
        <v>0.88083192804946597</v>
      </c>
      <c r="DZ33" s="101">
        <f t="shared" si="40"/>
        <v>1.1589893790124552</v>
      </c>
      <c r="EA33" s="63">
        <v>0.84000000000000008</v>
      </c>
      <c r="EB33" s="101">
        <v>0.90680937442332499</v>
      </c>
      <c r="EC33" s="101">
        <f t="shared" si="41"/>
        <v>1.0795349695515772</v>
      </c>
      <c r="ED33" s="63">
        <v>0.67500000000000004</v>
      </c>
      <c r="EE33" s="101">
        <v>0.77413308341143405</v>
      </c>
      <c r="EF33" s="101">
        <f t="shared" si="42"/>
        <v>1.1468638272761986</v>
      </c>
      <c r="EG33" s="63">
        <v>0.75750000000000006</v>
      </c>
      <c r="EH33" s="101">
        <v>0.884983040394696</v>
      </c>
      <c r="EI33" s="101">
        <f t="shared" si="43"/>
        <v>1.1682944427652751</v>
      </c>
      <c r="EJ33" s="63">
        <v>0.72</v>
      </c>
      <c r="EK33" s="101">
        <v>0.79095187490511598</v>
      </c>
      <c r="EL33" s="101">
        <f t="shared" si="44"/>
        <v>1.09854427070155</v>
      </c>
      <c r="EM33" s="63">
        <v>0.31</v>
      </c>
      <c r="EN33" s="101">
        <v>0.30686274509803901</v>
      </c>
      <c r="EO33" s="101">
        <f t="shared" si="45"/>
        <v>0.98987982289690002</v>
      </c>
      <c r="EP33" s="63">
        <v>0.51500000000000001</v>
      </c>
      <c r="EQ33" s="101">
        <v>0.60579356895097003</v>
      </c>
      <c r="ER33" s="101">
        <f t="shared" si="46"/>
        <v>1.176298192137806</v>
      </c>
      <c r="ES33" s="63">
        <v>0.78</v>
      </c>
      <c r="ET33" s="101">
        <v>0.82471898026138901</v>
      </c>
      <c r="EU33" s="101">
        <f t="shared" si="47"/>
        <v>1.0573320259761396</v>
      </c>
      <c r="EV33" s="63">
        <v>0.49250000000000005</v>
      </c>
      <c r="EW33" s="101">
        <v>0.360897366424623</v>
      </c>
      <c r="EX33" s="101">
        <f t="shared" si="48"/>
        <v>0.7327865308114172</v>
      </c>
      <c r="EY33" s="63">
        <v>0.63624999999999998</v>
      </c>
      <c r="EZ33" s="101">
        <v>0.670884255930985</v>
      </c>
      <c r="FA33" s="101">
        <f t="shared" si="49"/>
        <v>1.0544349798522359</v>
      </c>
      <c r="FB33" s="63">
        <v>0.75</v>
      </c>
      <c r="FC33" s="101">
        <v>0.70387596899224802</v>
      </c>
      <c r="FD33" s="101">
        <f t="shared" si="50"/>
        <v>0.93850129198966403</v>
      </c>
      <c r="FE33" s="63">
        <v>0.28000000000000003</v>
      </c>
      <c r="FF33" s="101">
        <v>0.37539062499999998</v>
      </c>
      <c r="FG33" s="101">
        <f t="shared" si="51"/>
        <v>1.3406808035714284</v>
      </c>
      <c r="FH33" s="63">
        <v>0.51500000000000001</v>
      </c>
      <c r="FI33" s="101">
        <v>0.441497659906396</v>
      </c>
      <c r="FJ33" s="101">
        <f t="shared" si="52"/>
        <v>0.85727700952698249</v>
      </c>
      <c r="FK33" s="54">
        <v>0.9</v>
      </c>
      <c r="FL33" s="101">
        <v>0.916279069767442</v>
      </c>
      <c r="FM33" s="101">
        <f t="shared" si="53"/>
        <v>1.0180878552971577</v>
      </c>
      <c r="FN33" s="54">
        <v>0.61009999999999998</v>
      </c>
      <c r="FO33" s="101">
        <v>0.85616438356164404</v>
      </c>
      <c r="FP33" s="101">
        <f t="shared" si="54"/>
        <v>1.4033181176227569</v>
      </c>
      <c r="FQ33" s="64">
        <v>460</v>
      </c>
      <c r="FR33" s="8">
        <v>92</v>
      </c>
      <c r="FS33" s="92">
        <f t="shared" si="55"/>
        <v>0.2</v>
      </c>
      <c r="FT33" s="64">
        <v>980</v>
      </c>
      <c r="FU33" s="8">
        <v>651</v>
      </c>
      <c r="FV33" s="92">
        <f t="shared" si="56"/>
        <v>0.66428571428571426</v>
      </c>
      <c r="FW33" s="64">
        <v>1440</v>
      </c>
      <c r="FX33" s="8">
        <v>743</v>
      </c>
      <c r="FY33" s="92">
        <f t="shared" si="57"/>
        <v>0.51597222222222228</v>
      </c>
      <c r="FZ33" s="64">
        <v>18930</v>
      </c>
      <c r="GA33" s="8">
        <v>8994</v>
      </c>
      <c r="GB33" s="92">
        <f t="shared" si="58"/>
        <v>0.47511885895404121</v>
      </c>
      <c r="GC33" s="64">
        <v>20370</v>
      </c>
      <c r="GD33" s="8">
        <v>9737</v>
      </c>
      <c r="GE33" s="92">
        <f t="shared" si="59"/>
        <v>0.4780068728522337</v>
      </c>
      <c r="GF33" s="64">
        <v>288</v>
      </c>
      <c r="GG33" s="8">
        <v>12</v>
      </c>
      <c r="GH33" s="101">
        <f t="shared" si="60"/>
        <v>4.1666666666666664E-2</v>
      </c>
      <c r="GI33" s="8">
        <v>127</v>
      </c>
      <c r="GJ33" s="8">
        <v>80</v>
      </c>
      <c r="GK33" s="101">
        <f t="shared" si="61"/>
        <v>0.62992125984251968</v>
      </c>
      <c r="GL33" s="8">
        <v>201</v>
      </c>
      <c r="GM33" s="8">
        <v>159</v>
      </c>
      <c r="GN33" s="101">
        <f t="shared" si="62"/>
        <v>0.79104477611940294</v>
      </c>
    </row>
    <row r="34" spans="1:196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797</v>
      </c>
      <c r="F34" s="8">
        <v>789</v>
      </c>
      <c r="G34" s="187">
        <f t="shared" si="63"/>
        <v>0.9899623588456713</v>
      </c>
      <c r="H34" s="8">
        <v>768</v>
      </c>
      <c r="I34" s="8">
        <v>666</v>
      </c>
      <c r="J34" s="187">
        <f t="shared" si="0"/>
        <v>0.8671875</v>
      </c>
      <c r="K34" s="8">
        <v>0</v>
      </c>
      <c r="L34" s="8">
        <v>0</v>
      </c>
      <c r="M34" s="187" t="str">
        <f t="shared" si="1"/>
        <v>N/A</v>
      </c>
      <c r="N34" s="8">
        <v>0</v>
      </c>
      <c r="O34" s="8">
        <v>0</v>
      </c>
      <c r="P34" s="182" t="str">
        <f t="shared" si="2"/>
        <v>N/A</v>
      </c>
      <c r="Q34" s="8">
        <v>0</v>
      </c>
      <c r="R34" s="8">
        <v>0</v>
      </c>
      <c r="S34" s="182" t="str">
        <f t="shared" si="3"/>
        <v>N/A</v>
      </c>
      <c r="T34" s="8">
        <v>1565</v>
      </c>
      <c r="U34" s="8">
        <v>1455</v>
      </c>
      <c r="V34" s="187">
        <f t="shared" si="4"/>
        <v>0.92971246006389774</v>
      </c>
      <c r="W34" s="8">
        <v>1565</v>
      </c>
      <c r="X34" s="8">
        <v>1455</v>
      </c>
      <c r="Y34" s="187">
        <f t="shared" si="5"/>
        <v>0.92971246006389774</v>
      </c>
      <c r="Z34" s="8">
        <v>1854</v>
      </c>
      <c r="AA34" s="8">
        <v>1433</v>
      </c>
      <c r="AB34" s="187">
        <f t="shared" si="6"/>
        <v>0.77292340884573896</v>
      </c>
      <c r="AC34" s="8">
        <v>0</v>
      </c>
      <c r="AD34" s="8">
        <v>0</v>
      </c>
      <c r="AE34" s="182" t="str">
        <f t="shared" si="7"/>
        <v>N/A</v>
      </c>
      <c r="AF34" s="8">
        <v>15</v>
      </c>
      <c r="AG34" s="8">
        <v>15</v>
      </c>
      <c r="AH34" s="182">
        <f t="shared" si="8"/>
        <v>1</v>
      </c>
      <c r="AI34" s="8">
        <v>1869</v>
      </c>
      <c r="AJ34" s="8">
        <v>1448</v>
      </c>
      <c r="AK34" s="187">
        <f t="shared" si="9"/>
        <v>0.77474585339753876</v>
      </c>
      <c r="AL34" s="8">
        <v>90</v>
      </c>
      <c r="AM34" s="8">
        <v>55</v>
      </c>
      <c r="AN34" s="187">
        <f t="shared" si="10"/>
        <v>0.61111111111111116</v>
      </c>
      <c r="AO34" s="8">
        <v>0</v>
      </c>
      <c r="AP34" s="8">
        <v>0</v>
      </c>
      <c r="AQ34" s="182" t="str">
        <f t="shared" si="11"/>
        <v>N/A</v>
      </c>
      <c r="AR34" s="8">
        <v>0</v>
      </c>
      <c r="AS34" s="8">
        <v>0</v>
      </c>
      <c r="AT34" s="182" t="str">
        <f t="shared" si="12"/>
        <v>N/A</v>
      </c>
      <c r="AU34" s="8">
        <v>90</v>
      </c>
      <c r="AV34" s="8">
        <v>55</v>
      </c>
      <c r="AW34" s="187">
        <f t="shared" si="13"/>
        <v>0.61111111111111116</v>
      </c>
      <c r="AX34" s="8">
        <v>1177</v>
      </c>
      <c r="AY34" s="8">
        <v>992</v>
      </c>
      <c r="AZ34" s="187">
        <f t="shared" si="14"/>
        <v>0.842820730671198</v>
      </c>
      <c r="BA34" s="8">
        <v>304</v>
      </c>
      <c r="BB34" s="8">
        <v>181</v>
      </c>
      <c r="BC34" s="187">
        <f t="shared" si="15"/>
        <v>0.59539473684210531</v>
      </c>
      <c r="BD34" s="8">
        <v>15</v>
      </c>
      <c r="BE34" s="8">
        <v>0</v>
      </c>
      <c r="BF34" s="182">
        <f t="shared" si="16"/>
        <v>0</v>
      </c>
      <c r="BG34" s="8">
        <v>15</v>
      </c>
      <c r="BH34" s="8">
        <v>0</v>
      </c>
      <c r="BI34" s="182">
        <f t="shared" si="17"/>
        <v>0</v>
      </c>
      <c r="BJ34" s="8">
        <v>514</v>
      </c>
      <c r="BK34" s="8">
        <v>501</v>
      </c>
      <c r="BL34" s="187">
        <f t="shared" si="18"/>
        <v>0.97470817120622566</v>
      </c>
      <c r="BM34" s="8">
        <v>2025</v>
      </c>
      <c r="BN34" s="8">
        <v>1674</v>
      </c>
      <c r="BO34" s="187">
        <f t="shared" si="19"/>
        <v>0.82666666666666666</v>
      </c>
      <c r="BP34" s="8">
        <v>0</v>
      </c>
      <c r="BQ34" s="8">
        <v>0</v>
      </c>
      <c r="BR34" s="187" t="str">
        <f t="shared" si="20"/>
        <v>N/A</v>
      </c>
      <c r="BS34" s="8">
        <v>3984</v>
      </c>
      <c r="BT34" s="8">
        <v>3177</v>
      </c>
      <c r="BU34" s="187">
        <f t="shared" si="21"/>
        <v>0.79743975903614461</v>
      </c>
      <c r="BV34" s="8">
        <v>5549</v>
      </c>
      <c r="BW34" s="8">
        <v>4632</v>
      </c>
      <c r="BX34" s="187">
        <f t="shared" si="22"/>
        <v>0.83474499909893674</v>
      </c>
      <c r="BY34" s="8">
        <v>32320</v>
      </c>
      <c r="BZ34" s="8">
        <v>11360</v>
      </c>
      <c r="CA34" s="322">
        <f t="shared" si="23"/>
        <v>0.35148514851485146</v>
      </c>
      <c r="CB34" s="8">
        <v>17010</v>
      </c>
      <c r="CC34" s="8">
        <v>10695</v>
      </c>
      <c r="CD34" s="322">
        <f t="shared" si="24"/>
        <v>0.62874779541446213</v>
      </c>
      <c r="CE34" s="8">
        <v>5120</v>
      </c>
      <c r="CF34" s="8">
        <v>3200</v>
      </c>
      <c r="CG34" s="322">
        <f t="shared" si="25"/>
        <v>0.625</v>
      </c>
      <c r="CH34" s="8">
        <v>900</v>
      </c>
      <c r="CI34" s="8">
        <v>661</v>
      </c>
      <c r="CJ34" s="187">
        <f t="shared" si="26"/>
        <v>0.73444444444444446</v>
      </c>
      <c r="CK34" s="8">
        <v>6020</v>
      </c>
      <c r="CL34" s="8">
        <v>3861</v>
      </c>
      <c r="CM34" s="322">
        <f t="shared" si="27"/>
        <v>0.64136212624584721</v>
      </c>
      <c r="CN34" s="8">
        <v>285</v>
      </c>
      <c r="CO34" s="8">
        <v>343</v>
      </c>
      <c r="CP34" s="322">
        <f t="shared" si="28"/>
        <v>1.2035087719298245</v>
      </c>
      <c r="CQ34" s="8">
        <v>450</v>
      </c>
      <c r="CR34" s="8">
        <v>744</v>
      </c>
      <c r="CS34" s="322">
        <f t="shared" si="29"/>
        <v>1.6533333333333333</v>
      </c>
      <c r="CT34" s="8">
        <v>56085</v>
      </c>
      <c r="CU34" s="8">
        <v>27003</v>
      </c>
      <c r="CV34" s="322">
        <f t="shared" si="30"/>
        <v>0.4814656325220647</v>
      </c>
      <c r="CW34" s="8">
        <v>61634</v>
      </c>
      <c r="CX34" s="8">
        <v>31635</v>
      </c>
      <c r="CY34" s="322">
        <f t="shared" si="31"/>
        <v>0.5132718953824188</v>
      </c>
      <c r="CZ34" s="8">
        <v>300</v>
      </c>
      <c r="DA34" s="8">
        <v>343</v>
      </c>
      <c r="DB34" s="182">
        <f t="shared" si="32"/>
        <v>1.1433333333333333</v>
      </c>
      <c r="DC34" s="8">
        <v>480</v>
      </c>
      <c r="DD34" s="8">
        <v>759</v>
      </c>
      <c r="DE34" s="182">
        <f t="shared" si="33"/>
        <v>1.58125</v>
      </c>
      <c r="DF34" s="8">
        <v>38512</v>
      </c>
      <c r="DG34" s="8">
        <v>15407</v>
      </c>
      <c r="DH34" s="322">
        <f t="shared" si="34"/>
        <v>0.40005712505193186</v>
      </c>
      <c r="DI34" s="63">
        <v>0.71</v>
      </c>
      <c r="DJ34" s="101">
        <v>0.85614152202937199</v>
      </c>
      <c r="DK34" s="101">
        <f t="shared" si="35"/>
        <v>1.2058331296188338</v>
      </c>
      <c r="DL34" s="63">
        <v>0.62</v>
      </c>
      <c r="DM34" s="101">
        <v>0.94475138121546998</v>
      </c>
      <c r="DN34" s="101">
        <f t="shared" si="36"/>
        <v>1.5237925503475322</v>
      </c>
      <c r="DO34" s="63">
        <v>0.66500000000000004</v>
      </c>
      <c r="DP34" s="101">
        <v>0.86118980169971704</v>
      </c>
      <c r="DQ34" s="101">
        <f t="shared" si="37"/>
        <v>1.2950222581950632</v>
      </c>
      <c r="DR34" s="63">
        <v>0.9</v>
      </c>
      <c r="DS34" s="101">
        <v>0.93155893536121703</v>
      </c>
      <c r="DT34" s="101">
        <f t="shared" si="38"/>
        <v>1.0350654837346855</v>
      </c>
      <c r="DU34" s="63">
        <v>0.78</v>
      </c>
      <c r="DV34" s="101">
        <v>0.78828828828828801</v>
      </c>
      <c r="DW34" s="101">
        <f t="shared" si="39"/>
        <v>1.0106260106260103</v>
      </c>
      <c r="DX34" s="63">
        <v>0.84000000000000008</v>
      </c>
      <c r="DY34" s="101">
        <v>0.865979381443299</v>
      </c>
      <c r="DZ34" s="101">
        <f t="shared" si="40"/>
        <v>1.0309278350515463</v>
      </c>
      <c r="EA34" s="63">
        <v>0.80499999999999994</v>
      </c>
      <c r="EB34" s="101">
        <v>0.87186261558784695</v>
      </c>
      <c r="EC34" s="101">
        <f t="shared" si="41"/>
        <v>1.0830591497985678</v>
      </c>
      <c r="ED34" s="63">
        <v>0.7</v>
      </c>
      <c r="EE34" s="101">
        <v>0.82172373081464001</v>
      </c>
      <c r="EF34" s="101">
        <f t="shared" si="42"/>
        <v>1.1738910440209143</v>
      </c>
      <c r="EG34" s="63">
        <v>0.75249999999999995</v>
      </c>
      <c r="EH34" s="101">
        <v>0.862694300518135</v>
      </c>
      <c r="EI34" s="101">
        <f t="shared" si="43"/>
        <v>1.1464376086619734</v>
      </c>
      <c r="EJ34" s="63">
        <v>0.72</v>
      </c>
      <c r="EK34" s="101">
        <v>0.74435425540464495</v>
      </c>
      <c r="EL34" s="101">
        <f t="shared" si="44"/>
        <v>1.0338253547286735</v>
      </c>
      <c r="EM34" s="63">
        <v>0.21</v>
      </c>
      <c r="EN34" s="101">
        <v>0.36771978021978002</v>
      </c>
      <c r="EO34" s="101">
        <f t="shared" si="45"/>
        <v>1.7510465724751429</v>
      </c>
      <c r="EP34" s="63">
        <v>0.46499999999999997</v>
      </c>
      <c r="EQ34" s="101">
        <v>0.54127319186756995</v>
      </c>
      <c r="ER34" s="101">
        <f t="shared" si="46"/>
        <v>1.1640283696076774</v>
      </c>
      <c r="ES34" s="63">
        <v>0.76249999999999996</v>
      </c>
      <c r="ET34" s="101">
        <v>0.77409415824500905</v>
      </c>
      <c r="EU34" s="101">
        <f t="shared" si="47"/>
        <v>1.0152054534360775</v>
      </c>
      <c r="EV34" s="63">
        <v>0.45499999999999996</v>
      </c>
      <c r="EW34" s="101">
        <v>0.39267865256052398</v>
      </c>
      <c r="EX34" s="101">
        <f t="shared" si="48"/>
        <v>0.8630300056275253</v>
      </c>
      <c r="EY34" s="63">
        <v>0.6087499999999999</v>
      </c>
      <c r="EZ34" s="101">
        <v>0.58833570412517799</v>
      </c>
      <c r="FA34" s="101">
        <f t="shared" si="49"/>
        <v>0.96646522238222277</v>
      </c>
      <c r="FB34" s="63">
        <v>0.75</v>
      </c>
      <c r="FC34" s="101">
        <v>0.682299546142209</v>
      </c>
      <c r="FD34" s="101">
        <f t="shared" si="50"/>
        <v>0.90973272818961204</v>
      </c>
      <c r="FE34" s="63">
        <v>0.32</v>
      </c>
      <c r="FF34" s="101">
        <v>0.57781249999999995</v>
      </c>
      <c r="FG34" s="101">
        <f t="shared" si="51"/>
        <v>1.8056640624999998</v>
      </c>
      <c r="FH34" s="63">
        <v>0.53500000000000003</v>
      </c>
      <c r="FI34" s="101">
        <v>0.59570059570059597</v>
      </c>
      <c r="FJ34" s="101">
        <f t="shared" si="52"/>
        <v>1.1134590573842915</v>
      </c>
      <c r="FK34" s="54">
        <v>0.72413793103448276</v>
      </c>
      <c r="FL34" s="101">
        <v>0.83090379008746396</v>
      </c>
      <c r="FM34" s="101">
        <f t="shared" si="53"/>
        <v>1.1474385672636407</v>
      </c>
      <c r="FN34" s="54">
        <v>0.61009999999999998</v>
      </c>
      <c r="FO34" s="101">
        <v>0.60210803689064596</v>
      </c>
      <c r="FP34" s="101">
        <f t="shared" si="54"/>
        <v>0.98690056857998032</v>
      </c>
      <c r="FQ34" s="64">
        <v>2011</v>
      </c>
      <c r="FR34" s="8">
        <v>601</v>
      </c>
      <c r="FS34" s="92">
        <f t="shared" si="55"/>
        <v>0.29885629040278466</v>
      </c>
      <c r="FT34" s="64">
        <v>339</v>
      </c>
      <c r="FU34" s="8">
        <v>103</v>
      </c>
      <c r="FV34" s="92">
        <f t="shared" si="56"/>
        <v>0.30383480825958703</v>
      </c>
      <c r="FW34" s="64">
        <v>2350</v>
      </c>
      <c r="FX34" s="8">
        <v>704</v>
      </c>
      <c r="FY34" s="92">
        <f t="shared" si="57"/>
        <v>0.2995744680851064</v>
      </c>
      <c r="FZ34" s="64">
        <v>21347</v>
      </c>
      <c r="GA34" s="8">
        <v>9933</v>
      </c>
      <c r="GB34" s="92">
        <f t="shared" si="58"/>
        <v>0.46531128495807372</v>
      </c>
      <c r="GC34" s="64">
        <v>23697</v>
      </c>
      <c r="GD34" s="8">
        <v>10637</v>
      </c>
      <c r="GE34" s="92">
        <f t="shared" si="59"/>
        <v>0.44887538506984004</v>
      </c>
      <c r="GF34" s="64">
        <v>194</v>
      </c>
      <c r="GG34" s="8">
        <v>0</v>
      </c>
      <c r="GH34" s="101">
        <f t="shared" si="60"/>
        <v>0</v>
      </c>
      <c r="GI34" s="8">
        <v>186</v>
      </c>
      <c r="GJ34" s="8">
        <v>205</v>
      </c>
      <c r="GK34" s="101">
        <f t="shared" si="61"/>
        <v>1.1021505376344085</v>
      </c>
      <c r="GL34" s="8">
        <v>275</v>
      </c>
      <c r="GM34" s="8">
        <v>486</v>
      </c>
      <c r="GN34" s="101">
        <f t="shared" si="62"/>
        <v>1.7672727272727273</v>
      </c>
    </row>
    <row r="35" spans="1:196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2476</v>
      </c>
      <c r="F35" s="8">
        <v>1753</v>
      </c>
      <c r="G35" s="187">
        <f t="shared" si="63"/>
        <v>0.70799676898222941</v>
      </c>
      <c r="H35" s="8">
        <v>1221</v>
      </c>
      <c r="I35" s="8">
        <v>1230</v>
      </c>
      <c r="J35" s="187">
        <f t="shared" si="0"/>
        <v>1.0073710073710074</v>
      </c>
      <c r="K35" s="8">
        <v>0</v>
      </c>
      <c r="L35" s="8">
        <v>0</v>
      </c>
      <c r="M35" s="187" t="str">
        <f t="shared" si="1"/>
        <v>N/A</v>
      </c>
      <c r="N35" s="8">
        <v>0</v>
      </c>
      <c r="O35" s="8">
        <v>0</v>
      </c>
      <c r="P35" s="182" t="str">
        <f t="shared" si="2"/>
        <v>N/A</v>
      </c>
      <c r="Q35" s="8">
        <v>0</v>
      </c>
      <c r="R35" s="8">
        <v>0</v>
      </c>
      <c r="S35" s="182" t="str">
        <f t="shared" si="3"/>
        <v>N/A</v>
      </c>
      <c r="T35" s="8">
        <v>3697</v>
      </c>
      <c r="U35" s="8">
        <v>2983</v>
      </c>
      <c r="V35" s="187">
        <f t="shared" si="4"/>
        <v>0.80687043548823367</v>
      </c>
      <c r="W35" s="8">
        <v>3697</v>
      </c>
      <c r="X35" s="8">
        <v>2983</v>
      </c>
      <c r="Y35" s="187">
        <f t="shared" si="5"/>
        <v>0.80687043548823367</v>
      </c>
      <c r="Z35" s="8">
        <v>30</v>
      </c>
      <c r="AA35" s="8">
        <v>0</v>
      </c>
      <c r="AB35" s="187">
        <f t="shared" si="6"/>
        <v>0</v>
      </c>
      <c r="AC35" s="8">
        <v>0</v>
      </c>
      <c r="AD35" s="8">
        <v>0</v>
      </c>
      <c r="AE35" s="182" t="str">
        <f t="shared" si="7"/>
        <v>N/A</v>
      </c>
      <c r="AF35" s="8">
        <v>0</v>
      </c>
      <c r="AG35" s="8">
        <v>0</v>
      </c>
      <c r="AH35" s="182" t="str">
        <f t="shared" si="8"/>
        <v>N/A</v>
      </c>
      <c r="AI35" s="8">
        <v>30</v>
      </c>
      <c r="AJ35" s="8">
        <v>0</v>
      </c>
      <c r="AK35" s="187">
        <f t="shared" si="9"/>
        <v>0</v>
      </c>
      <c r="AL35" s="8">
        <v>0</v>
      </c>
      <c r="AM35" s="8">
        <v>0</v>
      </c>
      <c r="AN35" s="187" t="str">
        <f t="shared" si="10"/>
        <v>N/A</v>
      </c>
      <c r="AO35" s="8">
        <v>0</v>
      </c>
      <c r="AP35" s="8">
        <v>0</v>
      </c>
      <c r="AQ35" s="182" t="str">
        <f t="shared" si="11"/>
        <v>N/A</v>
      </c>
      <c r="AR35" s="8">
        <v>0</v>
      </c>
      <c r="AS35" s="8">
        <v>0</v>
      </c>
      <c r="AT35" s="182" t="str">
        <f t="shared" si="12"/>
        <v>N/A</v>
      </c>
      <c r="AU35" s="8">
        <v>0</v>
      </c>
      <c r="AV35" s="8">
        <v>0</v>
      </c>
      <c r="AW35" s="187" t="str">
        <f t="shared" si="13"/>
        <v>N/A</v>
      </c>
      <c r="AX35" s="8">
        <v>3693</v>
      </c>
      <c r="AY35" s="8">
        <v>2066</v>
      </c>
      <c r="AZ35" s="187">
        <f t="shared" si="14"/>
        <v>0.55943677227186572</v>
      </c>
      <c r="BA35" s="8">
        <v>237</v>
      </c>
      <c r="BB35" s="8">
        <v>209</v>
      </c>
      <c r="BC35" s="187">
        <f t="shared" si="15"/>
        <v>0.88185654008438819</v>
      </c>
      <c r="BD35" s="8">
        <v>60</v>
      </c>
      <c r="BE35" s="8">
        <v>122</v>
      </c>
      <c r="BF35" s="182">
        <f t="shared" si="16"/>
        <v>2.0333333333333332</v>
      </c>
      <c r="BG35" s="8">
        <v>15</v>
      </c>
      <c r="BH35" s="8">
        <v>26</v>
      </c>
      <c r="BI35" s="182">
        <f t="shared" si="17"/>
        <v>1.7333333333333334</v>
      </c>
      <c r="BJ35" s="8">
        <v>927</v>
      </c>
      <c r="BK35" s="8">
        <v>899</v>
      </c>
      <c r="BL35" s="187">
        <f t="shared" si="18"/>
        <v>0.96979503775620279</v>
      </c>
      <c r="BM35" s="8">
        <v>4932</v>
      </c>
      <c r="BN35" s="8">
        <v>3322</v>
      </c>
      <c r="BO35" s="187">
        <f t="shared" si="19"/>
        <v>0.67356042173560426</v>
      </c>
      <c r="BP35" s="8">
        <v>30</v>
      </c>
      <c r="BQ35" s="8">
        <v>0</v>
      </c>
      <c r="BR35" s="187">
        <f t="shared" si="20"/>
        <v>0</v>
      </c>
      <c r="BS35" s="8">
        <v>4992</v>
      </c>
      <c r="BT35" s="8">
        <v>3322</v>
      </c>
      <c r="BU35" s="187">
        <f t="shared" si="21"/>
        <v>0.66546474358974361</v>
      </c>
      <c r="BV35" s="8">
        <v>8689</v>
      </c>
      <c r="BW35" s="8">
        <v>6305</v>
      </c>
      <c r="BX35" s="187">
        <f t="shared" si="22"/>
        <v>0.72563010703187936</v>
      </c>
      <c r="BY35" s="8">
        <v>16880</v>
      </c>
      <c r="BZ35" s="8">
        <v>6960</v>
      </c>
      <c r="CA35" s="322">
        <f t="shared" si="23"/>
        <v>0.41232227488151657</v>
      </c>
      <c r="CB35" s="8">
        <v>23790</v>
      </c>
      <c r="CC35" s="8">
        <v>10755</v>
      </c>
      <c r="CD35" s="322">
        <f t="shared" si="24"/>
        <v>0.45208070617906682</v>
      </c>
      <c r="CE35" s="8">
        <v>5120</v>
      </c>
      <c r="CF35" s="8">
        <v>2640</v>
      </c>
      <c r="CG35" s="322">
        <f t="shared" si="25"/>
        <v>0.515625</v>
      </c>
      <c r="CH35" s="8">
        <v>840</v>
      </c>
      <c r="CI35" s="8">
        <v>780</v>
      </c>
      <c r="CJ35" s="187">
        <f t="shared" si="26"/>
        <v>0.9285714285714286</v>
      </c>
      <c r="CK35" s="8">
        <v>5960</v>
      </c>
      <c r="CL35" s="8">
        <v>3420</v>
      </c>
      <c r="CM35" s="322">
        <f t="shared" si="27"/>
        <v>0.5738255033557047</v>
      </c>
      <c r="CN35" s="8">
        <v>240</v>
      </c>
      <c r="CO35" s="8">
        <v>770</v>
      </c>
      <c r="CP35" s="322">
        <f t="shared" si="28"/>
        <v>3.2083333333333335</v>
      </c>
      <c r="CQ35" s="8">
        <v>450</v>
      </c>
      <c r="CR35" s="8">
        <v>1457</v>
      </c>
      <c r="CS35" s="322">
        <f t="shared" si="29"/>
        <v>3.2377777777777776</v>
      </c>
      <c r="CT35" s="8">
        <v>47320</v>
      </c>
      <c r="CU35" s="8">
        <v>23362</v>
      </c>
      <c r="CV35" s="322">
        <f t="shared" si="30"/>
        <v>0.4937024513947591</v>
      </c>
      <c r="CW35" s="8">
        <v>56009</v>
      </c>
      <c r="CX35" s="8">
        <v>29667</v>
      </c>
      <c r="CY35" s="322">
        <f t="shared" si="31"/>
        <v>0.52968272956132045</v>
      </c>
      <c r="CZ35" s="8">
        <v>300</v>
      </c>
      <c r="DA35" s="8">
        <v>892</v>
      </c>
      <c r="DB35" s="182">
        <f t="shared" si="32"/>
        <v>2.9733333333333332</v>
      </c>
      <c r="DC35" s="8">
        <v>465</v>
      </c>
      <c r="DD35" s="8">
        <v>1483</v>
      </c>
      <c r="DE35" s="182">
        <f t="shared" si="33"/>
        <v>3.1892473118279572</v>
      </c>
      <c r="DF35" s="8">
        <v>23458</v>
      </c>
      <c r="DG35" s="8">
        <v>11039</v>
      </c>
      <c r="DH35" s="322">
        <f t="shared" si="34"/>
        <v>0.47058572768351947</v>
      </c>
      <c r="DI35" s="63">
        <v>0.92</v>
      </c>
      <c r="DJ35" s="101">
        <v>0.97205268230003194</v>
      </c>
      <c r="DK35" s="101">
        <f t="shared" si="35"/>
        <v>1.0565790025000348</v>
      </c>
      <c r="DL35" s="63">
        <v>0.92</v>
      </c>
      <c r="DM35" s="101">
        <v>0.96172248803827798</v>
      </c>
      <c r="DN35" s="101">
        <f t="shared" si="36"/>
        <v>1.045350530476389</v>
      </c>
      <c r="DO35" s="63">
        <v>0.92</v>
      </c>
      <c r="DP35" s="101">
        <v>0.971402769416014</v>
      </c>
      <c r="DQ35" s="101">
        <f t="shared" si="37"/>
        <v>1.0558725754521892</v>
      </c>
      <c r="DR35" s="63">
        <v>0.9</v>
      </c>
      <c r="DS35" s="101">
        <v>0.99429549343981705</v>
      </c>
      <c r="DT35" s="101">
        <f t="shared" si="38"/>
        <v>1.1047727704886856</v>
      </c>
      <c r="DU35" s="63">
        <v>0.94</v>
      </c>
      <c r="DV35" s="101">
        <v>0.73739837398373997</v>
      </c>
      <c r="DW35" s="101">
        <f t="shared" si="39"/>
        <v>0.78446635530185105</v>
      </c>
      <c r="DX35" s="63">
        <v>0.91999999999999993</v>
      </c>
      <c r="DY35" s="101">
        <v>0.88836741535367103</v>
      </c>
      <c r="DZ35" s="101">
        <f t="shared" si="40"/>
        <v>0.96561675581920769</v>
      </c>
      <c r="EA35" s="63">
        <v>0.91</v>
      </c>
      <c r="EB35" s="101">
        <v>0.98006576243320997</v>
      </c>
      <c r="EC35" s="101">
        <f t="shared" si="41"/>
        <v>1.0769953433331978</v>
      </c>
      <c r="ED35" s="63">
        <v>0.92999999999999994</v>
      </c>
      <c r="EE35" s="101">
        <v>0.76997915218902002</v>
      </c>
      <c r="EF35" s="101">
        <f t="shared" si="42"/>
        <v>0.8279345722462581</v>
      </c>
      <c r="EG35" s="63">
        <v>0.91999999999999993</v>
      </c>
      <c r="EH35" s="101">
        <v>0.93211736716891402</v>
      </c>
      <c r="EI35" s="101">
        <f t="shared" si="43"/>
        <v>1.0131710512705587</v>
      </c>
      <c r="EJ35" s="63">
        <v>0.94</v>
      </c>
      <c r="EK35" s="101">
        <v>0.90263043162331003</v>
      </c>
      <c r="EL35" s="101">
        <f t="shared" si="44"/>
        <v>0.96024514002479799</v>
      </c>
      <c r="EM35" s="63">
        <v>0.28999999999999998</v>
      </c>
      <c r="EN35" s="101">
        <v>0.33645833333333303</v>
      </c>
      <c r="EO35" s="101">
        <f t="shared" si="45"/>
        <v>1.1602011494252864</v>
      </c>
      <c r="EP35" s="63">
        <v>0.61499999999999999</v>
      </c>
      <c r="EQ35" s="101">
        <v>0.66997688554062196</v>
      </c>
      <c r="ER35" s="101">
        <f t="shared" si="46"/>
        <v>1.0893933098221495</v>
      </c>
      <c r="ES35" s="63">
        <v>0.92500000000000004</v>
      </c>
      <c r="ET35" s="101">
        <v>0.92285806313077101</v>
      </c>
      <c r="EU35" s="101">
        <f t="shared" si="47"/>
        <v>0.99768439257380648</v>
      </c>
      <c r="EV35" s="63">
        <v>0.61</v>
      </c>
      <c r="EW35" s="101">
        <v>0.39297037775160798</v>
      </c>
      <c r="EX35" s="101">
        <f t="shared" si="48"/>
        <v>0.64421373401902948</v>
      </c>
      <c r="EY35" s="63">
        <v>0.76750000000000007</v>
      </c>
      <c r="EZ35" s="101">
        <v>0.72568847541038894</v>
      </c>
      <c r="FA35" s="101">
        <f t="shared" si="49"/>
        <v>0.94552244353145132</v>
      </c>
      <c r="FB35" s="63">
        <v>0.77</v>
      </c>
      <c r="FC35" s="101">
        <v>0.61025641025640998</v>
      </c>
      <c r="FD35" s="101">
        <f t="shared" si="50"/>
        <v>0.79254079254079213</v>
      </c>
      <c r="FE35" s="63">
        <v>0.27</v>
      </c>
      <c r="FF35" s="101">
        <v>0.49053030303030298</v>
      </c>
      <c r="FG35" s="101">
        <f t="shared" si="51"/>
        <v>1.8167789001122332</v>
      </c>
      <c r="FH35" s="63">
        <v>0.52</v>
      </c>
      <c r="FI35" s="101">
        <v>0.51783625730994198</v>
      </c>
      <c r="FJ35" s="101">
        <f t="shared" si="52"/>
        <v>0.99583895636527298</v>
      </c>
      <c r="FK35" s="54">
        <v>0.8721804511278195</v>
      </c>
      <c r="FL35" s="101">
        <v>0.77466367713004503</v>
      </c>
      <c r="FM35" s="101">
        <f t="shared" si="53"/>
        <v>0.88819197464048272</v>
      </c>
      <c r="FN35" s="54">
        <v>0.61009999999999998</v>
      </c>
      <c r="FO35" s="101">
        <v>0.92852326365475402</v>
      </c>
      <c r="FP35" s="101">
        <f t="shared" si="54"/>
        <v>1.5219197896324439</v>
      </c>
      <c r="FQ35" s="64">
        <v>2409</v>
      </c>
      <c r="FR35" s="8">
        <v>439</v>
      </c>
      <c r="FS35" s="92">
        <f t="shared" si="55"/>
        <v>0.18223329182233292</v>
      </c>
      <c r="FT35" s="64">
        <v>1084</v>
      </c>
      <c r="FU35" s="8">
        <v>266</v>
      </c>
      <c r="FV35" s="92">
        <f t="shared" si="56"/>
        <v>0.24538745387453875</v>
      </c>
      <c r="FW35" s="64">
        <v>3493</v>
      </c>
      <c r="FX35" s="8">
        <v>705</v>
      </c>
      <c r="FY35" s="92">
        <f t="shared" si="57"/>
        <v>0.20183223590037216</v>
      </c>
      <c r="FZ35" s="64">
        <v>29287</v>
      </c>
      <c r="GA35" s="8">
        <v>11820</v>
      </c>
      <c r="GB35" s="92">
        <f t="shared" si="58"/>
        <v>0.4035920374227473</v>
      </c>
      <c r="GC35" s="64">
        <v>32780</v>
      </c>
      <c r="GD35" s="8">
        <v>12525</v>
      </c>
      <c r="GE35" s="92">
        <f t="shared" si="59"/>
        <v>0.38209273947528982</v>
      </c>
      <c r="GF35" s="64">
        <v>354</v>
      </c>
      <c r="GG35" s="8">
        <v>0</v>
      </c>
      <c r="GH35" s="101">
        <f t="shared" si="60"/>
        <v>0</v>
      </c>
      <c r="GI35" s="8">
        <v>188</v>
      </c>
      <c r="GJ35" s="8">
        <v>421</v>
      </c>
      <c r="GK35" s="101">
        <f t="shared" si="61"/>
        <v>2.2393617021276597</v>
      </c>
      <c r="GL35" s="8">
        <v>275</v>
      </c>
      <c r="GM35" s="8">
        <v>1193</v>
      </c>
      <c r="GN35" s="101">
        <f t="shared" si="62"/>
        <v>4.3381818181818179</v>
      </c>
    </row>
    <row r="36" spans="1:196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2932</v>
      </c>
      <c r="F36" s="8">
        <v>2058</v>
      </c>
      <c r="G36" s="187">
        <f t="shared" si="63"/>
        <v>0.70190995907230558</v>
      </c>
      <c r="H36" s="8">
        <v>538</v>
      </c>
      <c r="I36" s="8">
        <v>448</v>
      </c>
      <c r="J36" s="187">
        <f t="shared" si="0"/>
        <v>0.83271375464684017</v>
      </c>
      <c r="K36" s="8">
        <v>0</v>
      </c>
      <c r="L36" s="8">
        <v>0</v>
      </c>
      <c r="M36" s="187" t="str">
        <f t="shared" si="1"/>
        <v>N/A</v>
      </c>
      <c r="N36" s="8">
        <v>0</v>
      </c>
      <c r="O36" s="8">
        <v>0</v>
      </c>
      <c r="P36" s="182" t="str">
        <f t="shared" si="2"/>
        <v>N/A</v>
      </c>
      <c r="Q36" s="8">
        <v>0</v>
      </c>
      <c r="R36" s="8">
        <v>0</v>
      </c>
      <c r="S36" s="182" t="str">
        <f t="shared" si="3"/>
        <v>N/A</v>
      </c>
      <c r="T36" s="8">
        <v>3470</v>
      </c>
      <c r="U36" s="8">
        <v>2506</v>
      </c>
      <c r="V36" s="187">
        <f t="shared" si="4"/>
        <v>0.72219020172910664</v>
      </c>
      <c r="W36" s="8">
        <v>3470</v>
      </c>
      <c r="X36" s="8">
        <v>2506</v>
      </c>
      <c r="Y36" s="187">
        <f t="shared" si="5"/>
        <v>0.72219020172910664</v>
      </c>
      <c r="Z36" s="8">
        <v>0</v>
      </c>
      <c r="AA36" s="8">
        <v>0</v>
      </c>
      <c r="AB36" s="187" t="str">
        <f t="shared" si="6"/>
        <v>N/A</v>
      </c>
      <c r="AC36" s="8">
        <v>0</v>
      </c>
      <c r="AD36" s="8">
        <v>0</v>
      </c>
      <c r="AE36" s="182" t="str">
        <f t="shared" si="7"/>
        <v>N/A</v>
      </c>
      <c r="AF36" s="8">
        <v>0</v>
      </c>
      <c r="AG36" s="8">
        <v>0</v>
      </c>
      <c r="AH36" s="182" t="str">
        <f t="shared" si="8"/>
        <v>N/A</v>
      </c>
      <c r="AI36" s="8">
        <v>0</v>
      </c>
      <c r="AJ36" s="8">
        <v>0</v>
      </c>
      <c r="AK36" s="187" t="str">
        <f t="shared" si="9"/>
        <v>N/A</v>
      </c>
      <c r="AL36" s="8">
        <v>90</v>
      </c>
      <c r="AM36" s="8">
        <v>70</v>
      </c>
      <c r="AN36" s="187">
        <f t="shared" si="10"/>
        <v>0.77777777777777779</v>
      </c>
      <c r="AO36" s="8">
        <v>0</v>
      </c>
      <c r="AP36" s="8">
        <v>0</v>
      </c>
      <c r="AQ36" s="182" t="str">
        <f t="shared" si="11"/>
        <v>N/A</v>
      </c>
      <c r="AR36" s="8">
        <v>0</v>
      </c>
      <c r="AS36" s="8">
        <v>0</v>
      </c>
      <c r="AT36" s="182" t="str">
        <f t="shared" si="12"/>
        <v>N/A</v>
      </c>
      <c r="AU36" s="8">
        <v>90</v>
      </c>
      <c r="AV36" s="8">
        <v>70</v>
      </c>
      <c r="AW36" s="187">
        <f t="shared" si="13"/>
        <v>0.77777777777777779</v>
      </c>
      <c r="AX36" s="8">
        <v>1140</v>
      </c>
      <c r="AY36" s="8">
        <v>754</v>
      </c>
      <c r="AZ36" s="187">
        <f t="shared" si="14"/>
        <v>0.66140350877192977</v>
      </c>
      <c r="BA36" s="8">
        <v>193</v>
      </c>
      <c r="BB36" s="8">
        <v>114</v>
      </c>
      <c r="BC36" s="187">
        <f t="shared" si="15"/>
        <v>0.59067357512953367</v>
      </c>
      <c r="BD36" s="8">
        <v>15</v>
      </c>
      <c r="BE36" s="8">
        <v>0</v>
      </c>
      <c r="BF36" s="182">
        <f t="shared" si="16"/>
        <v>0</v>
      </c>
      <c r="BG36" s="8">
        <v>0</v>
      </c>
      <c r="BH36" s="8">
        <v>0</v>
      </c>
      <c r="BI36" s="182" t="str">
        <f t="shared" si="17"/>
        <v>N/A</v>
      </c>
      <c r="BJ36" s="8">
        <v>1108</v>
      </c>
      <c r="BK36" s="8">
        <v>1283</v>
      </c>
      <c r="BL36" s="187">
        <f t="shared" si="18"/>
        <v>1.157942238267148</v>
      </c>
      <c r="BM36" s="8">
        <v>2456</v>
      </c>
      <c r="BN36" s="8">
        <v>2151</v>
      </c>
      <c r="BO36" s="187">
        <f t="shared" si="19"/>
        <v>0.875814332247557</v>
      </c>
      <c r="BP36" s="8">
        <v>0</v>
      </c>
      <c r="BQ36" s="8">
        <v>0</v>
      </c>
      <c r="BR36" s="187" t="str">
        <f t="shared" si="20"/>
        <v>N/A</v>
      </c>
      <c r="BS36" s="8">
        <v>2546</v>
      </c>
      <c r="BT36" s="8">
        <v>2221</v>
      </c>
      <c r="BU36" s="187">
        <f t="shared" si="21"/>
        <v>0.87234878240377067</v>
      </c>
      <c r="BV36" s="8">
        <v>6016</v>
      </c>
      <c r="BW36" s="8">
        <v>4727</v>
      </c>
      <c r="BX36" s="187">
        <f t="shared" si="22"/>
        <v>0.78573803191489366</v>
      </c>
      <c r="BY36" s="8">
        <v>14720</v>
      </c>
      <c r="BZ36" s="8">
        <v>6515</v>
      </c>
      <c r="CA36" s="322">
        <f t="shared" si="23"/>
        <v>0.44259510869565216</v>
      </c>
      <c r="CB36" s="8">
        <v>9000</v>
      </c>
      <c r="CC36" s="8">
        <v>5382</v>
      </c>
      <c r="CD36" s="322">
        <f t="shared" si="24"/>
        <v>0.59799999999999998</v>
      </c>
      <c r="CE36" s="8">
        <v>5120</v>
      </c>
      <c r="CF36" s="8">
        <v>3201</v>
      </c>
      <c r="CG36" s="322">
        <f t="shared" si="25"/>
        <v>0.62519531250000004</v>
      </c>
      <c r="CH36" s="8">
        <v>600</v>
      </c>
      <c r="CI36" s="8">
        <v>585</v>
      </c>
      <c r="CJ36" s="187">
        <f t="shared" si="26"/>
        <v>0.97499999999999998</v>
      </c>
      <c r="CK36" s="8">
        <v>5720</v>
      </c>
      <c r="CL36" s="8">
        <v>3786</v>
      </c>
      <c r="CM36" s="322">
        <f t="shared" si="27"/>
        <v>0.66188811188811192</v>
      </c>
      <c r="CN36" s="8">
        <v>90</v>
      </c>
      <c r="CO36" s="8">
        <v>98</v>
      </c>
      <c r="CP36" s="322">
        <f t="shared" si="28"/>
        <v>1.0888888888888888</v>
      </c>
      <c r="CQ36" s="8">
        <v>120</v>
      </c>
      <c r="CR36" s="8">
        <v>352</v>
      </c>
      <c r="CS36" s="322">
        <f t="shared" si="29"/>
        <v>2.9333333333333331</v>
      </c>
      <c r="CT36" s="8">
        <v>29650</v>
      </c>
      <c r="CU36" s="8">
        <v>16133</v>
      </c>
      <c r="CV36" s="322">
        <f t="shared" si="30"/>
        <v>0.54411467116357504</v>
      </c>
      <c r="CW36" s="8">
        <v>35666</v>
      </c>
      <c r="CX36" s="8">
        <v>20860</v>
      </c>
      <c r="CY36" s="322">
        <f t="shared" si="31"/>
        <v>0.58487074524757476</v>
      </c>
      <c r="CZ36" s="8">
        <v>105</v>
      </c>
      <c r="DA36" s="8">
        <v>98</v>
      </c>
      <c r="DB36" s="182">
        <f t="shared" si="32"/>
        <v>0.93333333333333335</v>
      </c>
      <c r="DC36" s="8">
        <v>120</v>
      </c>
      <c r="DD36" s="8">
        <v>352</v>
      </c>
      <c r="DE36" s="182">
        <f t="shared" si="33"/>
        <v>2.9333333333333331</v>
      </c>
      <c r="DF36" s="8">
        <v>20571</v>
      </c>
      <c r="DG36" s="8">
        <v>10278</v>
      </c>
      <c r="DH36" s="322">
        <f t="shared" si="34"/>
        <v>0.49963540907102233</v>
      </c>
      <c r="DI36" s="63">
        <v>0.8</v>
      </c>
      <c r="DJ36" s="101">
        <v>0.94257237778832503</v>
      </c>
      <c r="DK36" s="101">
        <f t="shared" si="35"/>
        <v>1.1782154722354061</v>
      </c>
      <c r="DL36" s="63">
        <v>0.83</v>
      </c>
      <c r="DM36" s="101">
        <v>0.50877192982456099</v>
      </c>
      <c r="DN36" s="101">
        <f t="shared" si="36"/>
        <v>0.61297822870429042</v>
      </c>
      <c r="DO36" s="63">
        <v>0.81499999999999995</v>
      </c>
      <c r="DP36" s="101">
        <v>0.92030616839261603</v>
      </c>
      <c r="DQ36" s="101">
        <f t="shared" si="37"/>
        <v>1.1292100225676271</v>
      </c>
      <c r="DR36" s="63">
        <v>0.81</v>
      </c>
      <c r="DS36" s="101">
        <v>0.917881438289601</v>
      </c>
      <c r="DT36" s="101">
        <f t="shared" si="38"/>
        <v>1.1331869608513592</v>
      </c>
      <c r="DU36" s="63">
        <v>0.79</v>
      </c>
      <c r="DV36" s="101">
        <v>0.58928571428571397</v>
      </c>
      <c r="DW36" s="101">
        <f t="shared" si="39"/>
        <v>0.74593128390596697</v>
      </c>
      <c r="DX36" s="63">
        <v>0.8</v>
      </c>
      <c r="DY36" s="101">
        <v>0.85913806863527498</v>
      </c>
      <c r="DZ36" s="101">
        <f t="shared" si="40"/>
        <v>1.0739225857940937</v>
      </c>
      <c r="EA36" s="63">
        <v>0.80500000000000005</v>
      </c>
      <c r="EB36" s="101">
        <v>0.930372148859544</v>
      </c>
      <c r="EC36" s="101">
        <f t="shared" si="41"/>
        <v>1.1557417998255204</v>
      </c>
      <c r="ED36" s="63">
        <v>0.81</v>
      </c>
      <c r="EE36" s="101">
        <v>0.57295373665480398</v>
      </c>
      <c r="EF36" s="101">
        <f t="shared" si="42"/>
        <v>0.70735029216642464</v>
      </c>
      <c r="EG36" s="63">
        <v>0.80750000000000011</v>
      </c>
      <c r="EH36" s="101">
        <v>0.88787814681616195</v>
      </c>
      <c r="EI36" s="101">
        <f t="shared" si="43"/>
        <v>1.0995395007011293</v>
      </c>
      <c r="EJ36" s="63">
        <v>0.74</v>
      </c>
      <c r="EK36" s="101">
        <v>0.662147420913199</v>
      </c>
      <c r="EL36" s="101">
        <f t="shared" si="44"/>
        <v>0.89479381204486352</v>
      </c>
      <c r="EM36" s="63">
        <v>0.24</v>
      </c>
      <c r="EN36" s="101">
        <v>0.342630712227254</v>
      </c>
      <c r="EO36" s="101">
        <f t="shared" si="45"/>
        <v>1.4276279676135584</v>
      </c>
      <c r="EP36" s="63">
        <v>0.49</v>
      </c>
      <c r="EQ36" s="101">
        <v>0.46972044876960301</v>
      </c>
      <c r="ER36" s="101">
        <f t="shared" si="46"/>
        <v>0.95861316075429182</v>
      </c>
      <c r="ES36" s="63">
        <v>0.77249999999999996</v>
      </c>
      <c r="ET36" s="101">
        <v>0.76771876771876801</v>
      </c>
      <c r="EU36" s="101">
        <f t="shared" si="47"/>
        <v>0.99381070254856707</v>
      </c>
      <c r="EV36" s="63">
        <v>0.52500000000000002</v>
      </c>
      <c r="EW36" s="101">
        <v>0.355224751897256</v>
      </c>
      <c r="EX36" s="101">
        <f t="shared" si="48"/>
        <v>0.67661857504239231</v>
      </c>
      <c r="EY36" s="63">
        <v>0.64874999999999994</v>
      </c>
      <c r="EZ36" s="101">
        <v>0.56447746883988503</v>
      </c>
      <c r="FA36" s="101">
        <f t="shared" si="49"/>
        <v>0.87010014464722174</v>
      </c>
      <c r="FB36" s="63">
        <v>0.79</v>
      </c>
      <c r="FC36" s="101">
        <v>0.77264957264957301</v>
      </c>
      <c r="FD36" s="101">
        <f t="shared" si="50"/>
        <v>0.97803743373363672</v>
      </c>
      <c r="FE36" s="63">
        <v>0.2</v>
      </c>
      <c r="FF36" s="101">
        <v>0.38081849422055603</v>
      </c>
      <c r="FG36" s="101">
        <f t="shared" si="51"/>
        <v>1.90409247110278</v>
      </c>
      <c r="FH36" s="63">
        <v>0.495</v>
      </c>
      <c r="FI36" s="101">
        <v>0.44136291600633898</v>
      </c>
      <c r="FJ36" s="101">
        <f t="shared" si="52"/>
        <v>0.89164225455826052</v>
      </c>
      <c r="FK36" s="54">
        <v>0.9</v>
      </c>
      <c r="FL36" s="101">
        <v>0.84693877551020402</v>
      </c>
      <c r="FM36" s="101">
        <f t="shared" si="53"/>
        <v>0.94104308390022662</v>
      </c>
      <c r="FN36" s="54">
        <v>0.61009999999999998</v>
      </c>
      <c r="FO36" s="101">
        <v>0.41761363636363602</v>
      </c>
      <c r="FP36" s="101">
        <f t="shared" si="54"/>
        <v>0.68450030546408136</v>
      </c>
      <c r="FQ36" s="64">
        <v>981</v>
      </c>
      <c r="FR36" s="8">
        <v>232</v>
      </c>
      <c r="FS36" s="92">
        <f t="shared" si="55"/>
        <v>0.23649337410805302</v>
      </c>
      <c r="FT36" s="64">
        <v>536</v>
      </c>
      <c r="FU36" s="8">
        <v>401</v>
      </c>
      <c r="FV36" s="92">
        <f t="shared" si="56"/>
        <v>0.74813432835820892</v>
      </c>
      <c r="FW36" s="64">
        <v>1517</v>
      </c>
      <c r="FX36" s="8">
        <v>633</v>
      </c>
      <c r="FY36" s="92">
        <f t="shared" si="57"/>
        <v>0.41727092946605143</v>
      </c>
      <c r="FZ36" s="64">
        <v>11691</v>
      </c>
      <c r="GA36" s="8">
        <v>4481</v>
      </c>
      <c r="GB36" s="92">
        <f t="shared" si="58"/>
        <v>0.3832862885980669</v>
      </c>
      <c r="GC36" s="64">
        <v>13208</v>
      </c>
      <c r="GD36" s="8">
        <v>5114</v>
      </c>
      <c r="GE36" s="92">
        <f t="shared" si="59"/>
        <v>0.38718958207147186</v>
      </c>
      <c r="GF36" s="64">
        <v>546</v>
      </c>
      <c r="GG36" s="8">
        <v>0</v>
      </c>
      <c r="GH36" s="101">
        <f t="shared" si="60"/>
        <v>0</v>
      </c>
      <c r="GI36" s="8">
        <v>73</v>
      </c>
      <c r="GJ36" s="8">
        <v>23</v>
      </c>
      <c r="GK36" s="101">
        <f t="shared" si="61"/>
        <v>0.31506849315068491</v>
      </c>
      <c r="GL36" s="8">
        <v>73</v>
      </c>
      <c r="GM36" s="8">
        <v>147</v>
      </c>
      <c r="GN36" s="101">
        <f t="shared" si="62"/>
        <v>2.0136986301369864</v>
      </c>
    </row>
    <row r="37" spans="1:196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186</v>
      </c>
      <c r="F37" s="8">
        <v>132</v>
      </c>
      <c r="G37" s="187">
        <f t="shared" si="63"/>
        <v>0.70967741935483875</v>
      </c>
      <c r="H37" s="8">
        <v>3627</v>
      </c>
      <c r="I37" s="8">
        <v>3113</v>
      </c>
      <c r="J37" s="187">
        <f t="shared" si="0"/>
        <v>0.8582850840915357</v>
      </c>
      <c r="K37" s="8">
        <v>0</v>
      </c>
      <c r="L37" s="8">
        <v>0</v>
      </c>
      <c r="M37" s="187" t="str">
        <f t="shared" si="1"/>
        <v>N/A</v>
      </c>
      <c r="N37" s="8">
        <v>0</v>
      </c>
      <c r="O37" s="8">
        <v>0</v>
      </c>
      <c r="P37" s="182" t="str">
        <f t="shared" si="2"/>
        <v>N/A</v>
      </c>
      <c r="Q37" s="8">
        <v>0</v>
      </c>
      <c r="R37" s="8">
        <v>0</v>
      </c>
      <c r="S37" s="182" t="str">
        <f t="shared" si="3"/>
        <v>N/A</v>
      </c>
      <c r="T37" s="8">
        <v>3813</v>
      </c>
      <c r="U37" s="8">
        <v>3245</v>
      </c>
      <c r="V37" s="187">
        <f t="shared" si="4"/>
        <v>0.85103592971413589</v>
      </c>
      <c r="W37" s="8">
        <v>3813</v>
      </c>
      <c r="X37" s="8">
        <v>3245</v>
      </c>
      <c r="Y37" s="187">
        <f t="shared" si="5"/>
        <v>0.85103592971413589</v>
      </c>
      <c r="Z37" s="8">
        <v>99</v>
      </c>
      <c r="AA37" s="8">
        <v>47</v>
      </c>
      <c r="AB37" s="187">
        <f t="shared" si="6"/>
        <v>0.47474747474747475</v>
      </c>
      <c r="AC37" s="8">
        <v>15</v>
      </c>
      <c r="AD37" s="8">
        <v>15</v>
      </c>
      <c r="AE37" s="182">
        <f t="shared" si="7"/>
        <v>1</v>
      </c>
      <c r="AF37" s="8">
        <v>15</v>
      </c>
      <c r="AG37" s="8">
        <v>17</v>
      </c>
      <c r="AH37" s="182">
        <f t="shared" si="8"/>
        <v>1.1333333333333333</v>
      </c>
      <c r="AI37" s="8">
        <v>129</v>
      </c>
      <c r="AJ37" s="8">
        <v>79</v>
      </c>
      <c r="AK37" s="187">
        <f t="shared" si="9"/>
        <v>0.61240310077519378</v>
      </c>
      <c r="AL37" s="8">
        <v>0</v>
      </c>
      <c r="AM37" s="8">
        <v>0</v>
      </c>
      <c r="AN37" s="187" t="str">
        <f t="shared" si="10"/>
        <v>N/A</v>
      </c>
      <c r="AO37" s="8">
        <v>0</v>
      </c>
      <c r="AP37" s="8">
        <v>0</v>
      </c>
      <c r="AQ37" s="182" t="str">
        <f t="shared" si="11"/>
        <v>N/A</v>
      </c>
      <c r="AR37" s="8">
        <v>15</v>
      </c>
      <c r="AS37" s="8">
        <v>0</v>
      </c>
      <c r="AT37" s="182">
        <f t="shared" si="12"/>
        <v>0</v>
      </c>
      <c r="AU37" s="8">
        <v>15</v>
      </c>
      <c r="AV37" s="8">
        <v>0</v>
      </c>
      <c r="AW37" s="187">
        <f t="shared" si="13"/>
        <v>0</v>
      </c>
      <c r="AX37" s="8">
        <v>1843</v>
      </c>
      <c r="AY37" s="8">
        <v>1565</v>
      </c>
      <c r="AZ37" s="187">
        <f t="shared" si="14"/>
        <v>0.84915897992403688</v>
      </c>
      <c r="BA37" s="8">
        <v>551</v>
      </c>
      <c r="BB37" s="8">
        <v>343</v>
      </c>
      <c r="BC37" s="187">
        <f t="shared" si="15"/>
        <v>0.6225045372050817</v>
      </c>
      <c r="BD37" s="8">
        <v>47</v>
      </c>
      <c r="BE37" s="8">
        <v>76</v>
      </c>
      <c r="BF37" s="182">
        <f t="shared" si="16"/>
        <v>1.6170212765957446</v>
      </c>
      <c r="BG37" s="8">
        <v>15</v>
      </c>
      <c r="BH37" s="8">
        <v>17</v>
      </c>
      <c r="BI37" s="182">
        <f t="shared" si="17"/>
        <v>1.1333333333333333</v>
      </c>
      <c r="BJ37" s="8">
        <v>1033</v>
      </c>
      <c r="BK37" s="8">
        <v>1008</v>
      </c>
      <c r="BL37" s="187">
        <f t="shared" si="18"/>
        <v>0.9757986447241046</v>
      </c>
      <c r="BM37" s="8">
        <v>3489</v>
      </c>
      <c r="BN37" s="8">
        <v>3009</v>
      </c>
      <c r="BO37" s="187">
        <f t="shared" si="19"/>
        <v>0.86242476354256237</v>
      </c>
      <c r="BP37" s="8">
        <v>100</v>
      </c>
      <c r="BQ37" s="8">
        <v>53</v>
      </c>
      <c r="BR37" s="187">
        <f t="shared" si="20"/>
        <v>0.53</v>
      </c>
      <c r="BS37" s="8">
        <v>3733</v>
      </c>
      <c r="BT37" s="8">
        <v>3141</v>
      </c>
      <c r="BU37" s="187">
        <f t="shared" si="21"/>
        <v>0.84141441200107148</v>
      </c>
      <c r="BV37" s="8">
        <v>7546</v>
      </c>
      <c r="BW37" s="8">
        <v>6386</v>
      </c>
      <c r="BX37" s="187">
        <f t="shared" si="22"/>
        <v>0.84627617280678502</v>
      </c>
      <c r="BY37" s="8">
        <v>34800</v>
      </c>
      <c r="BZ37" s="8">
        <v>20640</v>
      </c>
      <c r="CA37" s="322">
        <f t="shared" si="23"/>
        <v>0.59310344827586203</v>
      </c>
      <c r="CB37" s="8">
        <v>6000</v>
      </c>
      <c r="CC37" s="8">
        <v>4258</v>
      </c>
      <c r="CD37" s="322">
        <f t="shared" si="24"/>
        <v>0.70966666666666667</v>
      </c>
      <c r="CE37" s="8">
        <v>5120</v>
      </c>
      <c r="CF37" s="8">
        <v>2560</v>
      </c>
      <c r="CG37" s="322">
        <f t="shared" si="25"/>
        <v>0.5</v>
      </c>
      <c r="CH37" s="8">
        <v>660</v>
      </c>
      <c r="CI37" s="8">
        <v>533</v>
      </c>
      <c r="CJ37" s="187">
        <f t="shared" si="26"/>
        <v>0.80757575757575761</v>
      </c>
      <c r="CK37" s="8">
        <v>5780</v>
      </c>
      <c r="CL37" s="8">
        <v>3093</v>
      </c>
      <c r="CM37" s="322">
        <f t="shared" si="27"/>
        <v>0.53512110726643602</v>
      </c>
      <c r="CN37" s="8">
        <v>90</v>
      </c>
      <c r="CO37" s="8">
        <v>102</v>
      </c>
      <c r="CP37" s="322">
        <f t="shared" si="28"/>
        <v>1.1333333333333333</v>
      </c>
      <c r="CQ37" s="8">
        <v>240</v>
      </c>
      <c r="CR37" s="8">
        <v>262</v>
      </c>
      <c r="CS37" s="322">
        <f t="shared" si="29"/>
        <v>1.0916666666666666</v>
      </c>
      <c r="CT37" s="8">
        <v>46910</v>
      </c>
      <c r="CU37" s="8">
        <v>28355</v>
      </c>
      <c r="CV37" s="322">
        <f t="shared" si="30"/>
        <v>0.60445534001279044</v>
      </c>
      <c r="CW37" s="8">
        <v>54456</v>
      </c>
      <c r="CX37" s="8">
        <v>34741</v>
      </c>
      <c r="CY37" s="322">
        <f t="shared" si="31"/>
        <v>0.63796459526957539</v>
      </c>
      <c r="CZ37" s="8">
        <v>152</v>
      </c>
      <c r="DA37" s="8">
        <v>193</v>
      </c>
      <c r="DB37" s="182">
        <f t="shared" si="32"/>
        <v>1.2697368421052631</v>
      </c>
      <c r="DC37" s="8">
        <v>285</v>
      </c>
      <c r="DD37" s="8">
        <v>296</v>
      </c>
      <c r="DE37" s="182">
        <f t="shared" si="33"/>
        <v>1.0385964912280701</v>
      </c>
      <c r="DF37" s="8">
        <v>44098</v>
      </c>
      <c r="DG37" s="8">
        <v>26656</v>
      </c>
      <c r="DH37" s="322">
        <f t="shared" si="34"/>
        <v>0.60447185813415572</v>
      </c>
      <c r="DI37" s="63">
        <v>0.82</v>
      </c>
      <c r="DJ37" s="101">
        <v>0.93817012151536805</v>
      </c>
      <c r="DK37" s="101">
        <f t="shared" si="35"/>
        <v>1.1441099042870342</v>
      </c>
      <c r="DL37" s="63">
        <v>0.68</v>
      </c>
      <c r="DM37" s="101">
        <v>0.65597667638484003</v>
      </c>
      <c r="DN37" s="101">
        <f t="shared" si="36"/>
        <v>0.96467158291888233</v>
      </c>
      <c r="DO37" s="63">
        <v>0.75</v>
      </c>
      <c r="DP37" s="101">
        <v>0.90735434574976104</v>
      </c>
      <c r="DQ37" s="101">
        <f t="shared" si="37"/>
        <v>1.2098057943330147</v>
      </c>
      <c r="DR37" s="63">
        <v>0.95</v>
      </c>
      <c r="DS37" s="101">
        <v>0.80303030303030298</v>
      </c>
      <c r="DT37" s="101">
        <f t="shared" si="38"/>
        <v>0.84529505582137165</v>
      </c>
      <c r="DU37" s="63">
        <v>0.86</v>
      </c>
      <c r="DV37" s="101">
        <v>0.74911660777385103</v>
      </c>
      <c r="DW37" s="101">
        <f t="shared" si="39"/>
        <v>0.87106582299285007</v>
      </c>
      <c r="DX37" s="63">
        <v>0.90500000000000003</v>
      </c>
      <c r="DY37" s="101">
        <v>0.75130970724191104</v>
      </c>
      <c r="DZ37" s="101">
        <f t="shared" si="40"/>
        <v>0.83017647209050938</v>
      </c>
      <c r="EA37" s="63">
        <v>0.88500000000000001</v>
      </c>
      <c r="EB37" s="101">
        <v>0.93208191126279905</v>
      </c>
      <c r="EC37" s="101">
        <f t="shared" si="41"/>
        <v>1.0531998997319763</v>
      </c>
      <c r="ED37" s="63">
        <v>0.77</v>
      </c>
      <c r="EE37" s="101">
        <v>0.73987268518518501</v>
      </c>
      <c r="EF37" s="101">
        <f t="shared" si="42"/>
        <v>0.96087361712361685</v>
      </c>
      <c r="EG37" s="63">
        <v>0.82750000000000001</v>
      </c>
      <c r="EH37" s="101">
        <v>0.82806138427810805</v>
      </c>
      <c r="EI37" s="101">
        <f t="shared" si="43"/>
        <v>1.000678410003756</v>
      </c>
      <c r="EJ37" s="63">
        <v>0.85</v>
      </c>
      <c r="EK37" s="101">
        <v>0.86188166828321999</v>
      </c>
      <c r="EL37" s="101">
        <f t="shared" si="44"/>
        <v>1.0139784332743764</v>
      </c>
      <c r="EM37" s="63">
        <v>0.24</v>
      </c>
      <c r="EN37" s="101">
        <v>0.245387931034483</v>
      </c>
      <c r="EO37" s="101">
        <f t="shared" si="45"/>
        <v>1.0224497126436791</v>
      </c>
      <c r="EP37" s="63">
        <v>0.54499999999999993</v>
      </c>
      <c r="EQ37" s="101">
        <v>0.35746781872685601</v>
      </c>
      <c r="ER37" s="101">
        <f t="shared" si="46"/>
        <v>0.65590425454469004</v>
      </c>
      <c r="ES37" s="63">
        <v>0.86749999999999994</v>
      </c>
      <c r="ET37" s="101">
        <v>0.88732220160791597</v>
      </c>
      <c r="EU37" s="101">
        <f t="shared" si="47"/>
        <v>1.0228498001243989</v>
      </c>
      <c r="EV37" s="63">
        <v>0.505</v>
      </c>
      <c r="EW37" s="101">
        <v>0.30949879951980802</v>
      </c>
      <c r="EX37" s="101">
        <f t="shared" si="48"/>
        <v>0.61286890994021392</v>
      </c>
      <c r="EY37" s="63">
        <v>0.68625000000000003</v>
      </c>
      <c r="EZ37" s="101">
        <v>0.44397110042888799</v>
      </c>
      <c r="FA37" s="101">
        <f t="shared" si="49"/>
        <v>0.64695242321149427</v>
      </c>
      <c r="FB37" s="63">
        <v>0.88</v>
      </c>
      <c r="FC37" s="101">
        <v>0.91369606003752302</v>
      </c>
      <c r="FD37" s="101">
        <f t="shared" si="50"/>
        <v>1.038290977315367</v>
      </c>
      <c r="FE37" s="63">
        <v>0.3</v>
      </c>
      <c r="FF37" s="101">
        <v>0.462890625</v>
      </c>
      <c r="FG37" s="101">
        <f t="shared" si="51"/>
        <v>1.54296875</v>
      </c>
      <c r="FH37" s="63">
        <v>0.59</v>
      </c>
      <c r="FI37" s="101">
        <v>0.54057549304882002</v>
      </c>
      <c r="FJ37" s="101">
        <f t="shared" si="52"/>
        <v>0.91622964923528827</v>
      </c>
      <c r="FK37" s="54">
        <v>0.84705882352941175</v>
      </c>
      <c r="FL37" s="101">
        <v>0.94818652849740903</v>
      </c>
      <c r="FM37" s="101">
        <f t="shared" si="53"/>
        <v>1.1193868739205524</v>
      </c>
      <c r="FN37" s="54">
        <v>0.61009999999999998</v>
      </c>
      <c r="FO37" s="101">
        <v>0.92567567567567599</v>
      </c>
      <c r="FP37" s="101">
        <f t="shared" si="54"/>
        <v>1.5172523777670481</v>
      </c>
      <c r="FQ37" s="64">
        <v>1431</v>
      </c>
      <c r="FR37" s="8">
        <v>228</v>
      </c>
      <c r="FS37" s="92">
        <f t="shared" si="55"/>
        <v>0.15932914046121593</v>
      </c>
      <c r="FT37" s="64">
        <v>810</v>
      </c>
      <c r="FU37" s="8">
        <v>30</v>
      </c>
      <c r="FV37" s="92">
        <f t="shared" si="56"/>
        <v>3.7037037037037035E-2</v>
      </c>
      <c r="FW37" s="64">
        <v>2241</v>
      </c>
      <c r="FX37" s="8">
        <v>258</v>
      </c>
      <c r="FY37" s="92">
        <f t="shared" si="57"/>
        <v>0.11512717536813923</v>
      </c>
      <c r="FZ37" s="64">
        <v>15569</v>
      </c>
      <c r="GA37" s="8">
        <v>5692</v>
      </c>
      <c r="GB37" s="92">
        <f t="shared" si="58"/>
        <v>0.36559830432269252</v>
      </c>
      <c r="GC37" s="64">
        <v>17810</v>
      </c>
      <c r="GD37" s="8">
        <v>5950</v>
      </c>
      <c r="GE37" s="92">
        <f t="shared" si="59"/>
        <v>0.33408197641774284</v>
      </c>
      <c r="GF37" s="64">
        <v>362</v>
      </c>
      <c r="GG37" s="8">
        <v>5</v>
      </c>
      <c r="GH37" s="101">
        <f t="shared" si="60"/>
        <v>1.3812154696132596E-2</v>
      </c>
      <c r="GI37" s="8">
        <v>69</v>
      </c>
      <c r="GJ37" s="8">
        <v>47</v>
      </c>
      <c r="GK37" s="101">
        <f t="shared" si="61"/>
        <v>0.6811594202898551</v>
      </c>
      <c r="GL37" s="8">
        <v>146</v>
      </c>
      <c r="GM37" s="8">
        <v>182</v>
      </c>
      <c r="GN37" s="101">
        <f t="shared" si="62"/>
        <v>1.2465753424657535</v>
      </c>
    </row>
    <row r="38" spans="1:196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2404</v>
      </c>
      <c r="F38" s="8">
        <v>2182</v>
      </c>
      <c r="G38" s="187">
        <f t="shared" si="63"/>
        <v>0.90765391014975039</v>
      </c>
      <c r="H38" s="8">
        <v>1393</v>
      </c>
      <c r="I38" s="8">
        <v>1463</v>
      </c>
      <c r="J38" s="187">
        <f t="shared" si="0"/>
        <v>1.050251256281407</v>
      </c>
      <c r="K38" s="8">
        <v>0</v>
      </c>
      <c r="L38" s="8">
        <v>0</v>
      </c>
      <c r="M38" s="187" t="str">
        <f t="shared" si="1"/>
        <v>N/A</v>
      </c>
      <c r="N38" s="8">
        <v>0</v>
      </c>
      <c r="O38" s="8">
        <v>0</v>
      </c>
      <c r="P38" s="182" t="str">
        <f t="shared" si="2"/>
        <v>N/A</v>
      </c>
      <c r="Q38" s="8">
        <v>0</v>
      </c>
      <c r="R38" s="8">
        <v>0</v>
      </c>
      <c r="S38" s="182" t="str">
        <f t="shared" si="3"/>
        <v>N/A</v>
      </c>
      <c r="T38" s="8">
        <v>3797</v>
      </c>
      <c r="U38" s="8">
        <v>3645</v>
      </c>
      <c r="V38" s="187">
        <f t="shared" si="4"/>
        <v>0.95996839610218598</v>
      </c>
      <c r="W38" s="8">
        <v>3797</v>
      </c>
      <c r="X38" s="8">
        <v>3645</v>
      </c>
      <c r="Y38" s="187">
        <f t="shared" si="5"/>
        <v>0.95996839610218598</v>
      </c>
      <c r="Z38" s="8">
        <v>0</v>
      </c>
      <c r="AA38" s="8">
        <v>0</v>
      </c>
      <c r="AB38" s="187" t="str">
        <f t="shared" si="6"/>
        <v>N/A</v>
      </c>
      <c r="AC38" s="8">
        <v>0</v>
      </c>
      <c r="AD38" s="8">
        <v>0</v>
      </c>
      <c r="AE38" s="182" t="str">
        <f t="shared" si="7"/>
        <v>N/A</v>
      </c>
      <c r="AF38" s="8">
        <v>0</v>
      </c>
      <c r="AG38" s="8">
        <v>0</v>
      </c>
      <c r="AH38" s="182" t="str">
        <f t="shared" si="8"/>
        <v>N/A</v>
      </c>
      <c r="AI38" s="8">
        <v>0</v>
      </c>
      <c r="AJ38" s="8">
        <v>0</v>
      </c>
      <c r="AK38" s="187" t="str">
        <f t="shared" si="9"/>
        <v>N/A</v>
      </c>
      <c r="AL38" s="8">
        <v>0</v>
      </c>
      <c r="AM38" s="8">
        <v>0</v>
      </c>
      <c r="AN38" s="187" t="str">
        <f t="shared" si="10"/>
        <v>N/A</v>
      </c>
      <c r="AO38" s="8">
        <v>0</v>
      </c>
      <c r="AP38" s="8">
        <v>0</v>
      </c>
      <c r="AQ38" s="182" t="str">
        <f t="shared" si="11"/>
        <v>N/A</v>
      </c>
      <c r="AR38" s="8">
        <v>0</v>
      </c>
      <c r="AS38" s="8">
        <v>0</v>
      </c>
      <c r="AT38" s="182" t="str">
        <f t="shared" si="12"/>
        <v>N/A</v>
      </c>
      <c r="AU38" s="8">
        <v>0</v>
      </c>
      <c r="AV38" s="8">
        <v>0</v>
      </c>
      <c r="AW38" s="187" t="str">
        <f t="shared" si="13"/>
        <v>N/A</v>
      </c>
      <c r="AX38" s="8">
        <v>601</v>
      </c>
      <c r="AY38" s="8">
        <v>501</v>
      </c>
      <c r="AZ38" s="187">
        <f t="shared" si="14"/>
        <v>0.83361064891846925</v>
      </c>
      <c r="BA38" s="8">
        <v>549</v>
      </c>
      <c r="BB38" s="8">
        <v>393</v>
      </c>
      <c r="BC38" s="187">
        <f t="shared" si="15"/>
        <v>0.71584699453551914</v>
      </c>
      <c r="BD38" s="8">
        <v>15</v>
      </c>
      <c r="BE38" s="8">
        <v>0</v>
      </c>
      <c r="BF38" s="182">
        <f t="shared" si="16"/>
        <v>0</v>
      </c>
      <c r="BG38" s="8">
        <v>0</v>
      </c>
      <c r="BH38" s="8">
        <v>0</v>
      </c>
      <c r="BI38" s="182" t="str">
        <f t="shared" si="17"/>
        <v>N/A</v>
      </c>
      <c r="BJ38" s="8">
        <v>839</v>
      </c>
      <c r="BK38" s="8">
        <v>835</v>
      </c>
      <c r="BL38" s="187">
        <f t="shared" si="18"/>
        <v>0.99523241954707986</v>
      </c>
      <c r="BM38" s="8">
        <v>2004</v>
      </c>
      <c r="BN38" s="8">
        <v>1729</v>
      </c>
      <c r="BO38" s="187">
        <f t="shared" si="19"/>
        <v>0.86277445109780437</v>
      </c>
      <c r="BP38" s="8">
        <v>0</v>
      </c>
      <c r="BQ38" s="8">
        <v>0</v>
      </c>
      <c r="BR38" s="187" t="str">
        <f t="shared" si="20"/>
        <v>N/A</v>
      </c>
      <c r="BS38" s="8">
        <v>2004</v>
      </c>
      <c r="BT38" s="8">
        <v>1729</v>
      </c>
      <c r="BU38" s="187">
        <f t="shared" si="21"/>
        <v>0.86277445109780437</v>
      </c>
      <c r="BV38" s="8">
        <v>5801</v>
      </c>
      <c r="BW38" s="8">
        <v>5374</v>
      </c>
      <c r="BX38" s="187">
        <f t="shared" si="22"/>
        <v>0.92639200137907263</v>
      </c>
      <c r="BY38" s="8">
        <v>18400</v>
      </c>
      <c r="BZ38" s="8">
        <v>4000</v>
      </c>
      <c r="CA38" s="322">
        <f t="shared" si="23"/>
        <v>0.21739130434782608</v>
      </c>
      <c r="CB38" s="8">
        <v>4200</v>
      </c>
      <c r="CC38" s="8">
        <v>2066</v>
      </c>
      <c r="CD38" s="322">
        <f t="shared" si="24"/>
        <v>0.4919047619047619</v>
      </c>
      <c r="CE38" s="8">
        <v>3840</v>
      </c>
      <c r="CF38" s="8">
        <v>1920</v>
      </c>
      <c r="CG38" s="322">
        <f t="shared" si="25"/>
        <v>0.5</v>
      </c>
      <c r="CH38" s="8">
        <v>660</v>
      </c>
      <c r="CI38" s="8">
        <v>114</v>
      </c>
      <c r="CJ38" s="187">
        <f t="shared" si="26"/>
        <v>0.17272727272727273</v>
      </c>
      <c r="CK38" s="8">
        <v>4500</v>
      </c>
      <c r="CL38" s="8">
        <v>2034</v>
      </c>
      <c r="CM38" s="322">
        <f t="shared" si="27"/>
        <v>0.45200000000000001</v>
      </c>
      <c r="CN38" s="8">
        <v>90</v>
      </c>
      <c r="CO38" s="8">
        <v>80</v>
      </c>
      <c r="CP38" s="322">
        <f t="shared" si="28"/>
        <v>0.88888888888888884</v>
      </c>
      <c r="CQ38" s="8">
        <v>300</v>
      </c>
      <c r="CR38" s="8">
        <v>385</v>
      </c>
      <c r="CS38" s="322">
        <f t="shared" si="29"/>
        <v>1.2833333333333334</v>
      </c>
      <c r="CT38" s="8">
        <v>27490</v>
      </c>
      <c r="CU38" s="8">
        <v>8565</v>
      </c>
      <c r="CV38" s="322">
        <f t="shared" si="30"/>
        <v>0.31156784285194616</v>
      </c>
      <c r="CW38" s="8">
        <v>33291</v>
      </c>
      <c r="CX38" s="8">
        <v>13939</v>
      </c>
      <c r="CY38" s="322">
        <f t="shared" si="31"/>
        <v>0.41870175122405456</v>
      </c>
      <c r="CZ38" s="8">
        <v>105</v>
      </c>
      <c r="DA38" s="8">
        <v>80</v>
      </c>
      <c r="DB38" s="182">
        <f t="shared" si="32"/>
        <v>0.76190476190476186</v>
      </c>
      <c r="DC38" s="8">
        <v>300</v>
      </c>
      <c r="DD38" s="8">
        <v>385</v>
      </c>
      <c r="DE38" s="182">
        <f t="shared" si="33"/>
        <v>1.2833333333333334</v>
      </c>
      <c r="DF38" s="8">
        <v>24182</v>
      </c>
      <c r="DG38" s="8">
        <v>7776</v>
      </c>
      <c r="DH38" s="322">
        <f t="shared" si="34"/>
        <v>0.32156149201885698</v>
      </c>
      <c r="DI38" s="63">
        <v>0.91</v>
      </c>
      <c r="DJ38" s="101">
        <v>0.97305389221556904</v>
      </c>
      <c r="DK38" s="101">
        <f t="shared" si="35"/>
        <v>1.0692899914456802</v>
      </c>
      <c r="DL38" s="63">
        <v>0.61</v>
      </c>
      <c r="DM38" s="101">
        <v>0.87531806615776098</v>
      </c>
      <c r="DN38" s="101">
        <f t="shared" si="36"/>
        <v>1.4349476494389524</v>
      </c>
      <c r="DO38" s="63">
        <v>0.76</v>
      </c>
      <c r="DP38" s="101">
        <v>0.950838635049161</v>
      </c>
      <c r="DQ38" s="101">
        <f t="shared" si="37"/>
        <v>1.2511034671699486</v>
      </c>
      <c r="DR38" s="63">
        <v>0.86</v>
      </c>
      <c r="DS38" s="101">
        <v>0.98075160403299699</v>
      </c>
      <c r="DT38" s="101">
        <f t="shared" si="38"/>
        <v>1.1404088418988336</v>
      </c>
      <c r="DU38" s="63">
        <v>0.78</v>
      </c>
      <c r="DV38" s="101">
        <v>0.94873547505126499</v>
      </c>
      <c r="DW38" s="101">
        <f t="shared" si="39"/>
        <v>1.2163275321170064</v>
      </c>
      <c r="DX38" s="63">
        <v>0.82000000000000006</v>
      </c>
      <c r="DY38" s="101">
        <v>0.967901234567901</v>
      </c>
      <c r="DZ38" s="101">
        <f t="shared" si="40"/>
        <v>1.1803673592291475</v>
      </c>
      <c r="EA38" s="63">
        <v>0.88500000000000001</v>
      </c>
      <c r="EB38" s="101">
        <v>0.97782831154064798</v>
      </c>
      <c r="EC38" s="101">
        <f t="shared" si="41"/>
        <v>1.104890747503557</v>
      </c>
      <c r="ED38" s="63">
        <v>0.69500000000000006</v>
      </c>
      <c r="EE38" s="101">
        <v>0.93318965517241403</v>
      </c>
      <c r="EF38" s="101">
        <f t="shared" si="42"/>
        <v>1.3427189283056316</v>
      </c>
      <c r="EG38" s="63">
        <v>0.79</v>
      </c>
      <c r="EH38" s="101">
        <v>0.96241161146259802</v>
      </c>
      <c r="EI38" s="101">
        <f t="shared" si="43"/>
        <v>1.2182425461551873</v>
      </c>
      <c r="EJ38" s="63">
        <v>0.85</v>
      </c>
      <c r="EK38" s="101">
        <v>0.81134215500945195</v>
      </c>
      <c r="EL38" s="101">
        <f t="shared" si="44"/>
        <v>0.95452018236406111</v>
      </c>
      <c r="EM38" s="63">
        <v>0.3</v>
      </c>
      <c r="EN38" s="101">
        <v>0.44898648648648598</v>
      </c>
      <c r="EO38" s="101">
        <f t="shared" si="45"/>
        <v>1.4966216216216199</v>
      </c>
      <c r="EP38" s="63">
        <v>0.57499999999999996</v>
      </c>
      <c r="EQ38" s="101">
        <v>0.56088733216579101</v>
      </c>
      <c r="ER38" s="101">
        <f t="shared" si="46"/>
        <v>0.97545622985354963</v>
      </c>
      <c r="ES38" s="63">
        <v>0.86749999999999994</v>
      </c>
      <c r="ET38" s="101">
        <v>0.90637676456271299</v>
      </c>
      <c r="EU38" s="101">
        <f t="shared" si="47"/>
        <v>1.0448147141933293</v>
      </c>
      <c r="EV38" s="63">
        <v>0.49750000000000005</v>
      </c>
      <c r="EW38" s="101">
        <v>0.56455761316872399</v>
      </c>
      <c r="EX38" s="101">
        <f t="shared" si="48"/>
        <v>1.13478917219844</v>
      </c>
      <c r="EY38" s="63">
        <v>0.6825</v>
      </c>
      <c r="EZ38" s="101">
        <v>0.71568979123322995</v>
      </c>
      <c r="FA38" s="101">
        <f t="shared" si="49"/>
        <v>1.0486297307446593</v>
      </c>
      <c r="FB38" s="63">
        <v>0.94</v>
      </c>
      <c r="FC38" s="101">
        <v>1</v>
      </c>
      <c r="FD38" s="101">
        <f t="shared" si="50"/>
        <v>1.0638297872340425</v>
      </c>
      <c r="FE38" s="63">
        <v>0.28999999999999998</v>
      </c>
      <c r="FF38" s="101">
        <v>0.53489583333333302</v>
      </c>
      <c r="FG38" s="101">
        <f t="shared" si="51"/>
        <v>1.8444683908045967</v>
      </c>
      <c r="FH38" s="63">
        <v>0.61499999999999999</v>
      </c>
      <c r="FI38" s="101">
        <v>0.56096361848574205</v>
      </c>
      <c r="FJ38" s="101">
        <f t="shared" si="52"/>
        <v>0.91213596501746674</v>
      </c>
      <c r="FK38" s="54">
        <v>0.9</v>
      </c>
      <c r="FL38" s="101">
        <v>1</v>
      </c>
      <c r="FM38" s="101">
        <f t="shared" si="53"/>
        <v>1.1111111111111112</v>
      </c>
      <c r="FN38" s="54">
        <v>0.61009999999999998</v>
      </c>
      <c r="FO38" s="101">
        <v>0.82857142857142796</v>
      </c>
      <c r="FP38" s="101">
        <f t="shared" si="54"/>
        <v>1.3580911794319424</v>
      </c>
      <c r="FQ38" s="64">
        <v>799</v>
      </c>
      <c r="FR38" s="8">
        <v>124</v>
      </c>
      <c r="FS38" s="92">
        <f t="shared" si="55"/>
        <v>0.15519399249061328</v>
      </c>
      <c r="FT38" s="64">
        <v>761</v>
      </c>
      <c r="FU38" s="8">
        <v>354</v>
      </c>
      <c r="FV38" s="92">
        <f t="shared" si="56"/>
        <v>0.46517739816031539</v>
      </c>
      <c r="FW38" s="64">
        <v>1560</v>
      </c>
      <c r="FX38" s="8">
        <v>478</v>
      </c>
      <c r="FY38" s="92">
        <f t="shared" si="57"/>
        <v>0.30641025641025643</v>
      </c>
      <c r="FZ38" s="64">
        <v>10824</v>
      </c>
      <c r="GA38" s="8">
        <v>3126</v>
      </c>
      <c r="GB38" s="92">
        <f t="shared" si="58"/>
        <v>0.28880266075388028</v>
      </c>
      <c r="GC38" s="64">
        <v>12384</v>
      </c>
      <c r="GD38" s="8">
        <v>3604</v>
      </c>
      <c r="GE38" s="92">
        <f t="shared" si="59"/>
        <v>0.29102067183462532</v>
      </c>
      <c r="GF38" s="64">
        <v>267</v>
      </c>
      <c r="GG38" s="8">
        <v>3</v>
      </c>
      <c r="GH38" s="101">
        <f t="shared" si="60"/>
        <v>1.1235955056179775E-2</v>
      </c>
      <c r="GI38" s="8">
        <v>73</v>
      </c>
      <c r="GJ38" s="8">
        <v>43</v>
      </c>
      <c r="GK38" s="101">
        <f t="shared" si="61"/>
        <v>0.58904109589041098</v>
      </c>
      <c r="GL38" s="8">
        <v>183</v>
      </c>
      <c r="GM38" s="8">
        <v>127</v>
      </c>
      <c r="GN38" s="101">
        <f t="shared" si="62"/>
        <v>0.69398907103825136</v>
      </c>
    </row>
    <row r="39" spans="1:196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1560</v>
      </c>
      <c r="F39" s="8">
        <v>1288</v>
      </c>
      <c r="G39" s="187">
        <f t="shared" si="63"/>
        <v>0.82564102564102559</v>
      </c>
      <c r="H39" s="8">
        <v>2602</v>
      </c>
      <c r="I39" s="8">
        <v>1780</v>
      </c>
      <c r="J39" s="187">
        <f t="shared" si="0"/>
        <v>0.68408916218293625</v>
      </c>
      <c r="K39" s="8">
        <v>0</v>
      </c>
      <c r="L39" s="8">
        <v>0</v>
      </c>
      <c r="M39" s="187" t="str">
        <f t="shared" si="1"/>
        <v>N/A</v>
      </c>
      <c r="N39" s="8">
        <v>0</v>
      </c>
      <c r="O39" s="8">
        <v>0</v>
      </c>
      <c r="P39" s="182" t="str">
        <f t="shared" si="2"/>
        <v>N/A</v>
      </c>
      <c r="Q39" s="8">
        <v>0</v>
      </c>
      <c r="R39" s="8">
        <v>0</v>
      </c>
      <c r="S39" s="182" t="str">
        <f t="shared" si="3"/>
        <v>N/A</v>
      </c>
      <c r="T39" s="8">
        <v>4162</v>
      </c>
      <c r="U39" s="8">
        <v>3068</v>
      </c>
      <c r="V39" s="187">
        <f t="shared" si="4"/>
        <v>0.73714560307544452</v>
      </c>
      <c r="W39" s="8">
        <v>4162</v>
      </c>
      <c r="X39" s="8">
        <v>3068</v>
      </c>
      <c r="Y39" s="187">
        <f t="shared" si="5"/>
        <v>0.73714560307544452</v>
      </c>
      <c r="Z39" s="8">
        <v>0</v>
      </c>
      <c r="AA39" s="8">
        <v>0</v>
      </c>
      <c r="AB39" s="187" t="str">
        <f t="shared" si="6"/>
        <v>N/A</v>
      </c>
      <c r="AC39" s="8">
        <v>0</v>
      </c>
      <c r="AD39" s="8">
        <v>0</v>
      </c>
      <c r="AE39" s="182" t="str">
        <f t="shared" si="7"/>
        <v>N/A</v>
      </c>
      <c r="AF39" s="8">
        <v>0</v>
      </c>
      <c r="AG39" s="8">
        <v>0</v>
      </c>
      <c r="AH39" s="182" t="str">
        <f t="shared" si="8"/>
        <v>N/A</v>
      </c>
      <c r="AI39" s="8">
        <v>0</v>
      </c>
      <c r="AJ39" s="8">
        <v>0</v>
      </c>
      <c r="AK39" s="187" t="str">
        <f t="shared" si="9"/>
        <v>N/A</v>
      </c>
      <c r="AL39" s="8">
        <v>74</v>
      </c>
      <c r="AM39" s="8">
        <v>41</v>
      </c>
      <c r="AN39" s="187">
        <f t="shared" si="10"/>
        <v>0.55405405405405406</v>
      </c>
      <c r="AO39" s="8">
        <v>32</v>
      </c>
      <c r="AP39" s="8">
        <v>32</v>
      </c>
      <c r="AQ39" s="182">
        <f t="shared" si="11"/>
        <v>1</v>
      </c>
      <c r="AR39" s="8">
        <v>31</v>
      </c>
      <c r="AS39" s="8">
        <v>31</v>
      </c>
      <c r="AT39" s="182">
        <f t="shared" si="12"/>
        <v>1</v>
      </c>
      <c r="AU39" s="8">
        <v>137</v>
      </c>
      <c r="AV39" s="8">
        <v>104</v>
      </c>
      <c r="AW39" s="187">
        <f t="shared" si="13"/>
        <v>0.75912408759124084</v>
      </c>
      <c r="AX39" s="8">
        <v>897</v>
      </c>
      <c r="AY39" s="8">
        <v>692</v>
      </c>
      <c r="AZ39" s="187">
        <f t="shared" si="14"/>
        <v>0.77146042363433665</v>
      </c>
      <c r="BA39" s="8">
        <v>273</v>
      </c>
      <c r="BB39" s="8">
        <v>161</v>
      </c>
      <c r="BC39" s="187">
        <f t="shared" si="15"/>
        <v>0.58974358974358976</v>
      </c>
      <c r="BD39" s="8">
        <v>0</v>
      </c>
      <c r="BE39" s="8">
        <v>0</v>
      </c>
      <c r="BF39" s="182" t="str">
        <f t="shared" si="16"/>
        <v>N/A</v>
      </c>
      <c r="BG39" s="8">
        <v>0</v>
      </c>
      <c r="BH39" s="8">
        <v>0</v>
      </c>
      <c r="BI39" s="182" t="str">
        <f t="shared" si="17"/>
        <v>N/A</v>
      </c>
      <c r="BJ39" s="8">
        <v>3059</v>
      </c>
      <c r="BK39" s="8">
        <v>3553</v>
      </c>
      <c r="BL39" s="187">
        <f t="shared" si="18"/>
        <v>1.1614906832298137</v>
      </c>
      <c r="BM39" s="8">
        <v>4229</v>
      </c>
      <c r="BN39" s="8">
        <v>4406</v>
      </c>
      <c r="BO39" s="187">
        <f t="shared" si="19"/>
        <v>1.0418538661622132</v>
      </c>
      <c r="BP39" s="8">
        <v>0</v>
      </c>
      <c r="BQ39" s="8">
        <v>0</v>
      </c>
      <c r="BR39" s="187" t="str">
        <f t="shared" si="20"/>
        <v>N/A</v>
      </c>
      <c r="BS39" s="8">
        <v>4366</v>
      </c>
      <c r="BT39" s="8">
        <v>4510</v>
      </c>
      <c r="BU39" s="187">
        <f t="shared" si="21"/>
        <v>1.03298213467705</v>
      </c>
      <c r="BV39" s="8">
        <v>8528</v>
      </c>
      <c r="BW39" s="8">
        <v>7578</v>
      </c>
      <c r="BX39" s="187">
        <f t="shared" si="22"/>
        <v>0.88860225140712945</v>
      </c>
      <c r="BY39" s="8">
        <v>14080</v>
      </c>
      <c r="BZ39" s="8">
        <v>8000</v>
      </c>
      <c r="CA39" s="322">
        <f t="shared" si="23"/>
        <v>0.56818181818181823</v>
      </c>
      <c r="CB39" s="8">
        <v>8520</v>
      </c>
      <c r="CC39" s="8">
        <v>4166</v>
      </c>
      <c r="CD39" s="322">
        <f t="shared" si="24"/>
        <v>0.48896713615023474</v>
      </c>
      <c r="CE39" s="8">
        <v>3840</v>
      </c>
      <c r="CF39" s="8">
        <v>3200</v>
      </c>
      <c r="CG39" s="322">
        <f t="shared" si="25"/>
        <v>0.83333333333333337</v>
      </c>
      <c r="CH39" s="8">
        <v>2640</v>
      </c>
      <c r="CI39" s="8">
        <v>1468</v>
      </c>
      <c r="CJ39" s="187">
        <f t="shared" si="26"/>
        <v>0.55606060606060603</v>
      </c>
      <c r="CK39" s="8">
        <v>6480</v>
      </c>
      <c r="CL39" s="8">
        <v>4668</v>
      </c>
      <c r="CM39" s="322">
        <f t="shared" si="27"/>
        <v>0.72037037037037033</v>
      </c>
      <c r="CN39" s="8">
        <v>135</v>
      </c>
      <c r="CO39" s="8">
        <v>132</v>
      </c>
      <c r="CP39" s="322">
        <f t="shared" si="28"/>
        <v>0.97777777777777775</v>
      </c>
      <c r="CQ39" s="8">
        <v>240</v>
      </c>
      <c r="CR39" s="8">
        <v>75</v>
      </c>
      <c r="CS39" s="322">
        <f t="shared" si="29"/>
        <v>0.3125</v>
      </c>
      <c r="CT39" s="8">
        <v>29455</v>
      </c>
      <c r="CU39" s="8">
        <v>17041</v>
      </c>
      <c r="CV39" s="322">
        <f t="shared" si="30"/>
        <v>0.5785435409947377</v>
      </c>
      <c r="CW39" s="8">
        <v>37983</v>
      </c>
      <c r="CX39" s="8">
        <v>24619</v>
      </c>
      <c r="CY39" s="322">
        <f t="shared" si="31"/>
        <v>0.6481583866466577</v>
      </c>
      <c r="CZ39" s="8">
        <v>167</v>
      </c>
      <c r="DA39" s="8">
        <v>164</v>
      </c>
      <c r="DB39" s="182">
        <f t="shared" si="32"/>
        <v>0.98203592814371254</v>
      </c>
      <c r="DC39" s="8">
        <v>271</v>
      </c>
      <c r="DD39" s="8">
        <v>106</v>
      </c>
      <c r="DE39" s="182">
        <f t="shared" si="33"/>
        <v>0.39114391143911437</v>
      </c>
      <c r="DF39" s="8">
        <v>20795</v>
      </c>
      <c r="DG39" s="8">
        <v>13141</v>
      </c>
      <c r="DH39" s="322">
        <f t="shared" si="34"/>
        <v>0.63193075258475595</v>
      </c>
      <c r="DI39" s="63">
        <v>0.8</v>
      </c>
      <c r="DJ39" s="101">
        <v>0.92297079788457104</v>
      </c>
      <c r="DK39" s="101">
        <f t="shared" si="35"/>
        <v>1.1537134973557137</v>
      </c>
      <c r="DL39" s="63">
        <v>0.68</v>
      </c>
      <c r="DM39" s="101">
        <v>0.881987577639752</v>
      </c>
      <c r="DN39" s="101">
        <f t="shared" si="36"/>
        <v>1.2970405553525763</v>
      </c>
      <c r="DO39" s="63">
        <v>0.74</v>
      </c>
      <c r="DP39" s="101">
        <v>0.921507760532151</v>
      </c>
      <c r="DQ39" s="101">
        <f t="shared" si="37"/>
        <v>1.2452807574758797</v>
      </c>
      <c r="DR39" s="63">
        <v>0.91</v>
      </c>
      <c r="DS39" s="101">
        <v>0.89906832298136696</v>
      </c>
      <c r="DT39" s="101">
        <f t="shared" si="38"/>
        <v>0.9879871681113922</v>
      </c>
      <c r="DU39" s="63">
        <v>0.68</v>
      </c>
      <c r="DV39" s="101">
        <v>0.69831460674157297</v>
      </c>
      <c r="DW39" s="101">
        <f t="shared" si="39"/>
        <v>1.0269332452081954</v>
      </c>
      <c r="DX39" s="63">
        <v>0.79500000000000004</v>
      </c>
      <c r="DY39" s="101">
        <v>0.78259452411994801</v>
      </c>
      <c r="DZ39" s="101">
        <f t="shared" si="40"/>
        <v>0.98439562782383394</v>
      </c>
      <c r="EA39" s="63">
        <v>0.85499999999999998</v>
      </c>
      <c r="EB39" s="101">
        <v>0.91750931346460896</v>
      </c>
      <c r="EC39" s="101">
        <f t="shared" si="41"/>
        <v>1.0731103081457416</v>
      </c>
      <c r="ED39" s="63">
        <v>0.68</v>
      </c>
      <c r="EE39" s="101">
        <v>0.71354971664090705</v>
      </c>
      <c r="EF39" s="101">
        <f t="shared" si="42"/>
        <v>1.0493378185895692</v>
      </c>
      <c r="EG39" s="63">
        <v>0.76750000000000007</v>
      </c>
      <c r="EH39" s="101">
        <v>0.86526788070731098</v>
      </c>
      <c r="EI39" s="101">
        <f t="shared" si="43"/>
        <v>1.1273848608564312</v>
      </c>
      <c r="EJ39" s="63">
        <v>0.68</v>
      </c>
      <c r="EK39" s="101">
        <v>0.66135935627461095</v>
      </c>
      <c r="EL39" s="101">
        <f t="shared" si="44"/>
        <v>0.97258728863913368</v>
      </c>
      <c r="EM39" s="63">
        <v>0.28000000000000003</v>
      </c>
      <c r="EN39" s="101">
        <v>0.38500000000000001</v>
      </c>
      <c r="EO39" s="101">
        <f t="shared" si="45"/>
        <v>1.375</v>
      </c>
      <c r="EP39" s="63">
        <v>0.48000000000000004</v>
      </c>
      <c r="EQ39" s="101">
        <v>0.47972536822956402</v>
      </c>
      <c r="ER39" s="101">
        <f t="shared" si="46"/>
        <v>0.99942785047825833</v>
      </c>
      <c r="ES39" s="63">
        <v>0.76750000000000007</v>
      </c>
      <c r="ET39" s="101">
        <v>0.78715804147063895</v>
      </c>
      <c r="EU39" s="101">
        <f t="shared" si="47"/>
        <v>1.0256130833493666</v>
      </c>
      <c r="EV39" s="63">
        <v>0.48000000000000004</v>
      </c>
      <c r="EW39" s="101">
        <v>0.43352865078761099</v>
      </c>
      <c r="EX39" s="101">
        <f t="shared" si="48"/>
        <v>0.90318468914085615</v>
      </c>
      <c r="EY39" s="63">
        <v>0.62375000000000003</v>
      </c>
      <c r="EZ39" s="101">
        <v>0.59839961005727305</v>
      </c>
      <c r="FA39" s="101">
        <f t="shared" si="49"/>
        <v>0.95935809227618918</v>
      </c>
      <c r="FB39" s="63">
        <v>0.59</v>
      </c>
      <c r="FC39" s="101">
        <v>0.61035422343324197</v>
      </c>
      <c r="FD39" s="101">
        <f t="shared" si="50"/>
        <v>1.034498683785156</v>
      </c>
      <c r="FE39" s="63">
        <v>0.36</v>
      </c>
      <c r="FF39" s="101">
        <v>0.48531249999999998</v>
      </c>
      <c r="FG39" s="101">
        <f t="shared" si="51"/>
        <v>1.3480902777777777</v>
      </c>
      <c r="FH39" s="63">
        <v>0.47499999999999998</v>
      </c>
      <c r="FI39" s="101">
        <v>0.52463581833761797</v>
      </c>
      <c r="FJ39" s="101">
        <f t="shared" si="52"/>
        <v>1.104496459658143</v>
      </c>
      <c r="FK39" s="54">
        <v>0.89056603773584908</v>
      </c>
      <c r="FL39" s="101">
        <v>0.97560975609756095</v>
      </c>
      <c r="FM39" s="101">
        <f t="shared" si="53"/>
        <v>1.0954940057875155</v>
      </c>
      <c r="FN39" s="54">
        <v>0.61009999999999998</v>
      </c>
      <c r="FO39" s="101">
        <v>0.60377358490566002</v>
      </c>
      <c r="FP39" s="101">
        <f t="shared" si="54"/>
        <v>0.98963052762770043</v>
      </c>
      <c r="FQ39" s="64">
        <v>1848</v>
      </c>
      <c r="FR39" s="8">
        <v>188</v>
      </c>
      <c r="FS39" s="92">
        <f t="shared" si="55"/>
        <v>0.10173160173160173</v>
      </c>
      <c r="FT39" s="64">
        <v>784</v>
      </c>
      <c r="FU39" s="8">
        <v>330</v>
      </c>
      <c r="FV39" s="92">
        <f t="shared" si="56"/>
        <v>0.42091836734693877</v>
      </c>
      <c r="FW39" s="64">
        <v>2632</v>
      </c>
      <c r="FX39" s="8">
        <v>518</v>
      </c>
      <c r="FY39" s="92">
        <f t="shared" si="57"/>
        <v>0.19680851063829788</v>
      </c>
      <c r="FZ39" s="64">
        <v>12676</v>
      </c>
      <c r="GA39" s="8">
        <v>5920</v>
      </c>
      <c r="GB39" s="92">
        <f t="shared" si="58"/>
        <v>0.46702429788576838</v>
      </c>
      <c r="GC39" s="64">
        <v>15308</v>
      </c>
      <c r="GD39" s="8">
        <v>6438</v>
      </c>
      <c r="GE39" s="92">
        <f t="shared" si="59"/>
        <v>0.42056441076561274</v>
      </c>
      <c r="GF39" s="64">
        <v>1201</v>
      </c>
      <c r="GG39" s="8">
        <v>2</v>
      </c>
      <c r="GH39" s="101">
        <f t="shared" si="60"/>
        <v>1.6652789342214821E-3</v>
      </c>
      <c r="GI39" s="8">
        <v>108</v>
      </c>
      <c r="GJ39" s="8">
        <v>88</v>
      </c>
      <c r="GK39" s="101">
        <f t="shared" si="61"/>
        <v>0.81481481481481477</v>
      </c>
      <c r="GL39" s="8">
        <v>146</v>
      </c>
      <c r="GM39" s="8">
        <v>29</v>
      </c>
      <c r="GN39" s="101">
        <f t="shared" si="62"/>
        <v>0.19863013698630136</v>
      </c>
    </row>
    <row r="40" spans="1:196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5888</v>
      </c>
      <c r="F40" s="8">
        <v>4372</v>
      </c>
      <c r="G40" s="187">
        <f t="shared" si="63"/>
        <v>0.74252717391304346</v>
      </c>
      <c r="H40" s="8">
        <v>3851</v>
      </c>
      <c r="I40" s="8">
        <v>3303</v>
      </c>
      <c r="J40" s="187">
        <f t="shared" si="0"/>
        <v>0.8576992988834069</v>
      </c>
      <c r="K40" s="8">
        <v>0</v>
      </c>
      <c r="L40" s="8">
        <v>0</v>
      </c>
      <c r="M40" s="187" t="str">
        <f t="shared" si="1"/>
        <v>N/A</v>
      </c>
      <c r="N40" s="8">
        <v>0</v>
      </c>
      <c r="O40" s="8">
        <v>0</v>
      </c>
      <c r="P40" s="182" t="str">
        <f t="shared" si="2"/>
        <v>N/A</v>
      </c>
      <c r="Q40" s="8">
        <v>0</v>
      </c>
      <c r="R40" s="8">
        <v>0</v>
      </c>
      <c r="S40" s="182" t="str">
        <f t="shared" si="3"/>
        <v>N/A</v>
      </c>
      <c r="T40" s="8">
        <v>9739</v>
      </c>
      <c r="U40" s="8">
        <v>7675</v>
      </c>
      <c r="V40" s="187">
        <f t="shared" si="4"/>
        <v>0.78806859020433306</v>
      </c>
      <c r="W40" s="8">
        <v>9739</v>
      </c>
      <c r="X40" s="8">
        <v>7675</v>
      </c>
      <c r="Y40" s="187">
        <f t="shared" si="5"/>
        <v>0.78806859020433306</v>
      </c>
      <c r="Z40" s="8">
        <v>0</v>
      </c>
      <c r="AA40" s="8">
        <v>0</v>
      </c>
      <c r="AB40" s="187" t="str">
        <f t="shared" si="6"/>
        <v>N/A</v>
      </c>
      <c r="AC40" s="8">
        <v>0</v>
      </c>
      <c r="AD40" s="8">
        <v>0</v>
      </c>
      <c r="AE40" s="182" t="str">
        <f t="shared" si="7"/>
        <v>N/A</v>
      </c>
      <c r="AF40" s="8">
        <v>0</v>
      </c>
      <c r="AG40" s="8">
        <v>0</v>
      </c>
      <c r="AH40" s="182" t="str">
        <f t="shared" si="8"/>
        <v>N/A</v>
      </c>
      <c r="AI40" s="8">
        <v>0</v>
      </c>
      <c r="AJ40" s="8">
        <v>0</v>
      </c>
      <c r="AK40" s="187" t="str">
        <f t="shared" si="9"/>
        <v>N/A</v>
      </c>
      <c r="AL40" s="8">
        <v>182</v>
      </c>
      <c r="AM40" s="8">
        <v>152</v>
      </c>
      <c r="AN40" s="187">
        <f t="shared" si="10"/>
        <v>0.8351648351648352</v>
      </c>
      <c r="AO40" s="8">
        <v>0</v>
      </c>
      <c r="AP40" s="8">
        <v>0</v>
      </c>
      <c r="AQ40" s="182" t="str">
        <f t="shared" si="11"/>
        <v>N/A</v>
      </c>
      <c r="AR40" s="8">
        <v>0</v>
      </c>
      <c r="AS40" s="8">
        <v>0</v>
      </c>
      <c r="AT40" s="182" t="str">
        <f t="shared" si="12"/>
        <v>N/A</v>
      </c>
      <c r="AU40" s="8">
        <v>182</v>
      </c>
      <c r="AV40" s="8">
        <v>152</v>
      </c>
      <c r="AW40" s="187">
        <f t="shared" si="13"/>
        <v>0.8351648351648352</v>
      </c>
      <c r="AX40" s="8">
        <v>4019</v>
      </c>
      <c r="AY40" s="8">
        <v>3024</v>
      </c>
      <c r="AZ40" s="187">
        <f t="shared" si="14"/>
        <v>0.75242597661109734</v>
      </c>
      <c r="BA40" s="8">
        <v>2000</v>
      </c>
      <c r="BB40" s="8">
        <v>1664</v>
      </c>
      <c r="BC40" s="187">
        <f t="shared" si="15"/>
        <v>0.83199999999999996</v>
      </c>
      <c r="BD40" s="8">
        <v>0</v>
      </c>
      <c r="BE40" s="8">
        <v>0</v>
      </c>
      <c r="BF40" s="182" t="str">
        <f t="shared" si="16"/>
        <v>N/A</v>
      </c>
      <c r="BG40" s="8">
        <v>0</v>
      </c>
      <c r="BH40" s="8">
        <v>0</v>
      </c>
      <c r="BI40" s="182" t="str">
        <f t="shared" si="17"/>
        <v>N/A</v>
      </c>
      <c r="BJ40" s="8">
        <v>8359</v>
      </c>
      <c r="BK40" s="8">
        <v>8658</v>
      </c>
      <c r="BL40" s="187">
        <f t="shared" si="18"/>
        <v>1.0357698289269051</v>
      </c>
      <c r="BM40" s="8">
        <v>14378</v>
      </c>
      <c r="BN40" s="8">
        <v>13346</v>
      </c>
      <c r="BO40" s="187">
        <f t="shared" si="19"/>
        <v>0.92822367505911807</v>
      </c>
      <c r="BP40" s="8">
        <v>0</v>
      </c>
      <c r="BQ40" s="8">
        <v>0</v>
      </c>
      <c r="BR40" s="187" t="str">
        <f t="shared" si="20"/>
        <v>N/A</v>
      </c>
      <c r="BS40" s="8">
        <v>14560</v>
      </c>
      <c r="BT40" s="8">
        <v>13498</v>
      </c>
      <c r="BU40" s="187">
        <f t="shared" si="21"/>
        <v>0.9270604395604396</v>
      </c>
      <c r="BV40" s="8">
        <v>24299</v>
      </c>
      <c r="BW40" s="8">
        <v>21173</v>
      </c>
      <c r="BX40" s="187">
        <f t="shared" si="22"/>
        <v>0.87135273056504381</v>
      </c>
      <c r="BY40" s="8">
        <v>33440</v>
      </c>
      <c r="BZ40" s="8">
        <v>19520</v>
      </c>
      <c r="CA40" s="322">
        <f t="shared" si="23"/>
        <v>0.58373205741626799</v>
      </c>
      <c r="CB40" s="8">
        <v>30000</v>
      </c>
      <c r="CC40" s="8">
        <v>12333</v>
      </c>
      <c r="CD40" s="322">
        <f t="shared" si="24"/>
        <v>0.41110000000000002</v>
      </c>
      <c r="CE40" s="8">
        <v>11520</v>
      </c>
      <c r="CF40" s="8">
        <v>7680</v>
      </c>
      <c r="CG40" s="322">
        <f t="shared" si="25"/>
        <v>0.66666666666666663</v>
      </c>
      <c r="CH40" s="8">
        <v>1320</v>
      </c>
      <c r="CI40" s="8">
        <v>480</v>
      </c>
      <c r="CJ40" s="187">
        <f t="shared" si="26"/>
        <v>0.36363636363636365</v>
      </c>
      <c r="CK40" s="8">
        <v>12840</v>
      </c>
      <c r="CL40" s="8">
        <v>8160</v>
      </c>
      <c r="CM40" s="322">
        <f t="shared" si="27"/>
        <v>0.63551401869158874</v>
      </c>
      <c r="CN40" s="8">
        <v>300</v>
      </c>
      <c r="CO40" s="8">
        <v>46</v>
      </c>
      <c r="CP40" s="322">
        <f t="shared" si="28"/>
        <v>0.15333333333333332</v>
      </c>
      <c r="CQ40" s="8">
        <v>400</v>
      </c>
      <c r="CR40" s="8">
        <v>160</v>
      </c>
      <c r="CS40" s="322">
        <f t="shared" si="29"/>
        <v>0.4</v>
      </c>
      <c r="CT40" s="8">
        <v>76980</v>
      </c>
      <c r="CU40" s="8">
        <v>40219</v>
      </c>
      <c r="CV40" s="322">
        <f t="shared" si="30"/>
        <v>0.52246037931930367</v>
      </c>
      <c r="CW40" s="8">
        <v>101279</v>
      </c>
      <c r="CX40" s="8">
        <v>61392</v>
      </c>
      <c r="CY40" s="322">
        <f t="shared" si="31"/>
        <v>0.60616712250318427</v>
      </c>
      <c r="CZ40" s="8">
        <v>300</v>
      </c>
      <c r="DA40" s="8">
        <v>46</v>
      </c>
      <c r="DB40" s="182">
        <f t="shared" si="32"/>
        <v>0.15333333333333332</v>
      </c>
      <c r="DC40" s="8">
        <v>400</v>
      </c>
      <c r="DD40" s="8">
        <v>160</v>
      </c>
      <c r="DE40" s="182">
        <f t="shared" si="33"/>
        <v>0.4</v>
      </c>
      <c r="DF40" s="8">
        <v>50811</v>
      </c>
      <c r="DG40" s="8">
        <v>32167</v>
      </c>
      <c r="DH40" s="322">
        <f t="shared" si="34"/>
        <v>0.63307157898880162</v>
      </c>
      <c r="DI40" s="63">
        <v>0.8</v>
      </c>
      <c r="DJ40" s="101">
        <v>0.96264999154977204</v>
      </c>
      <c r="DK40" s="101">
        <f t="shared" si="35"/>
        <v>1.2033124894372149</v>
      </c>
      <c r="DL40" s="63">
        <v>0.67</v>
      </c>
      <c r="DM40" s="101">
        <v>0.87980769230769196</v>
      </c>
      <c r="DN40" s="101">
        <f t="shared" si="36"/>
        <v>1.3131458094144655</v>
      </c>
      <c r="DO40" s="63">
        <v>0.7350000000000001</v>
      </c>
      <c r="DP40" s="101">
        <v>0.95243739813305694</v>
      </c>
      <c r="DQ40" s="101">
        <f t="shared" si="37"/>
        <v>1.2958331947388528</v>
      </c>
      <c r="DR40" s="63">
        <v>0.89</v>
      </c>
      <c r="DS40" s="101">
        <v>0.95288197621226001</v>
      </c>
      <c r="DT40" s="101">
        <f t="shared" si="38"/>
        <v>1.0706539058564719</v>
      </c>
      <c r="DU40" s="63">
        <v>0.73</v>
      </c>
      <c r="DV40" s="101">
        <v>0.88707235846200405</v>
      </c>
      <c r="DW40" s="101">
        <f t="shared" si="39"/>
        <v>1.2151676143315124</v>
      </c>
      <c r="DX40" s="63">
        <v>0.81</v>
      </c>
      <c r="DY40" s="101">
        <v>0.92456026058631902</v>
      </c>
      <c r="DZ40" s="101">
        <f t="shared" si="40"/>
        <v>1.141432420476937</v>
      </c>
      <c r="EA40" s="63">
        <v>0.84499999999999997</v>
      </c>
      <c r="EB40" s="101">
        <v>0.96001480932987804</v>
      </c>
      <c r="EC40" s="101">
        <f t="shared" si="41"/>
        <v>1.1361122003903883</v>
      </c>
      <c r="ED40" s="63">
        <v>0.7</v>
      </c>
      <c r="EE40" s="101">
        <v>0.88463861485806305</v>
      </c>
      <c r="EF40" s="101">
        <f t="shared" si="42"/>
        <v>1.2637694497972329</v>
      </c>
      <c r="EG40" s="63">
        <v>0.77249999999999996</v>
      </c>
      <c r="EH40" s="101">
        <v>0.94233221555754998</v>
      </c>
      <c r="EI40" s="101">
        <f t="shared" si="43"/>
        <v>1.2198475282298382</v>
      </c>
      <c r="EJ40" s="63">
        <v>0.78</v>
      </c>
      <c r="EK40" s="101">
        <v>0.87979107458330097</v>
      </c>
      <c r="EL40" s="101">
        <f t="shared" si="44"/>
        <v>1.127937275106796</v>
      </c>
      <c r="EM40" s="63">
        <v>0.27</v>
      </c>
      <c r="EN40" s="101">
        <v>0.39529411764705902</v>
      </c>
      <c r="EO40" s="101">
        <f t="shared" si="45"/>
        <v>1.4640522875816999</v>
      </c>
      <c r="EP40" s="63">
        <v>0.52500000000000002</v>
      </c>
      <c r="EQ40" s="101">
        <v>0.55212710410502497</v>
      </c>
      <c r="ER40" s="101">
        <f t="shared" si="46"/>
        <v>1.0516706744857618</v>
      </c>
      <c r="ES40" s="63">
        <v>0.8125</v>
      </c>
      <c r="ET40" s="101">
        <v>0.92427715996578297</v>
      </c>
      <c r="EU40" s="101">
        <f t="shared" si="47"/>
        <v>1.1375718891886559</v>
      </c>
      <c r="EV40" s="63">
        <v>0.48499999999999999</v>
      </c>
      <c r="EW40" s="101">
        <v>0.47085522429819399</v>
      </c>
      <c r="EX40" s="101">
        <f t="shared" si="48"/>
        <v>0.97083551401689483</v>
      </c>
      <c r="EY40" s="63">
        <v>0.64874999999999994</v>
      </c>
      <c r="EZ40" s="101">
        <v>0.68670185040396103</v>
      </c>
      <c r="FA40" s="101">
        <f t="shared" si="49"/>
        <v>1.0584999620870306</v>
      </c>
      <c r="FB40" s="63">
        <v>0.62</v>
      </c>
      <c r="FC40" s="101">
        <v>0.84791666666666599</v>
      </c>
      <c r="FD40" s="101">
        <f t="shared" si="50"/>
        <v>1.3676075268817194</v>
      </c>
      <c r="FE40" s="63">
        <v>0.34</v>
      </c>
      <c r="FF40" s="101">
        <v>0.45703125</v>
      </c>
      <c r="FG40" s="101">
        <f t="shared" si="51"/>
        <v>1.3442095588235292</v>
      </c>
      <c r="FH40" s="63">
        <v>0.48</v>
      </c>
      <c r="FI40" s="101">
        <v>0.48002450980392197</v>
      </c>
      <c r="FJ40" s="101">
        <f t="shared" si="52"/>
        <v>1.0000510620915042</v>
      </c>
      <c r="FK40" s="54">
        <v>0.86618004866180054</v>
      </c>
      <c r="FL40" s="101">
        <v>1</v>
      </c>
      <c r="FM40" s="101">
        <f t="shared" si="53"/>
        <v>1.1544943820224718</v>
      </c>
      <c r="FN40" s="54">
        <v>0.61009999999999998</v>
      </c>
      <c r="FO40" s="101">
        <v>1</v>
      </c>
      <c r="FP40" s="101">
        <f t="shared" si="54"/>
        <v>1.6390755613833798</v>
      </c>
      <c r="FQ40" s="64">
        <v>6537</v>
      </c>
      <c r="FR40" s="8">
        <v>1769</v>
      </c>
      <c r="FS40" s="92">
        <f t="shared" si="55"/>
        <v>0.27061343123757076</v>
      </c>
      <c r="FT40" s="64">
        <v>1615</v>
      </c>
      <c r="FU40" s="8">
        <v>1112</v>
      </c>
      <c r="FV40" s="92">
        <f t="shared" si="56"/>
        <v>0.68854489164086685</v>
      </c>
      <c r="FW40" s="64">
        <v>8152</v>
      </c>
      <c r="FX40" s="8">
        <v>2881</v>
      </c>
      <c r="FY40" s="92">
        <f t="shared" si="57"/>
        <v>0.35341020608439649</v>
      </c>
      <c r="FZ40" s="64">
        <v>37164</v>
      </c>
      <c r="GA40" s="8">
        <v>15235</v>
      </c>
      <c r="GB40" s="92">
        <f t="shared" si="58"/>
        <v>0.40993972661715639</v>
      </c>
      <c r="GC40" s="64">
        <v>45316</v>
      </c>
      <c r="GD40" s="8">
        <v>18116</v>
      </c>
      <c r="GE40" s="92">
        <f t="shared" si="59"/>
        <v>0.39977050048547974</v>
      </c>
      <c r="GF40" s="64">
        <v>3373</v>
      </c>
      <c r="GG40" s="8">
        <v>510</v>
      </c>
      <c r="GH40" s="101">
        <f t="shared" si="60"/>
        <v>0.15120071153276016</v>
      </c>
      <c r="GI40" s="8">
        <v>234</v>
      </c>
      <c r="GJ40" s="8">
        <v>103</v>
      </c>
      <c r="GK40" s="101">
        <f t="shared" si="61"/>
        <v>0.44017094017094016</v>
      </c>
      <c r="GL40" s="8">
        <v>244</v>
      </c>
      <c r="GM40" s="8">
        <v>27</v>
      </c>
      <c r="GN40" s="101">
        <f t="shared" si="62"/>
        <v>0.11065573770491803</v>
      </c>
    </row>
    <row r="41" spans="1:196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1288</v>
      </c>
      <c r="F41" s="8">
        <v>1178</v>
      </c>
      <c r="G41" s="187">
        <f t="shared" si="63"/>
        <v>0.9145962732919255</v>
      </c>
      <c r="H41" s="8">
        <v>370</v>
      </c>
      <c r="I41" s="8">
        <v>354</v>
      </c>
      <c r="J41" s="187">
        <f t="shared" si="0"/>
        <v>0.95675675675675675</v>
      </c>
      <c r="K41" s="8">
        <v>0</v>
      </c>
      <c r="L41" s="8">
        <v>0</v>
      </c>
      <c r="M41" s="187" t="str">
        <f t="shared" si="1"/>
        <v>N/A</v>
      </c>
      <c r="N41" s="8">
        <v>0</v>
      </c>
      <c r="O41" s="8">
        <v>0</v>
      </c>
      <c r="P41" s="182" t="str">
        <f t="shared" si="2"/>
        <v>N/A</v>
      </c>
      <c r="Q41" s="8">
        <v>0</v>
      </c>
      <c r="R41" s="8">
        <v>0</v>
      </c>
      <c r="S41" s="182" t="str">
        <f t="shared" si="3"/>
        <v>N/A</v>
      </c>
      <c r="T41" s="8">
        <v>1658</v>
      </c>
      <c r="U41" s="8">
        <v>1532</v>
      </c>
      <c r="V41" s="187">
        <f t="shared" si="4"/>
        <v>0.92400482509047044</v>
      </c>
      <c r="W41" s="8">
        <v>1658</v>
      </c>
      <c r="X41" s="8">
        <v>1532</v>
      </c>
      <c r="Y41" s="187">
        <f t="shared" si="5"/>
        <v>0.92400482509047044</v>
      </c>
      <c r="Z41" s="8">
        <v>424</v>
      </c>
      <c r="AA41" s="8">
        <v>412</v>
      </c>
      <c r="AB41" s="187">
        <f t="shared" si="6"/>
        <v>0.97169811320754718</v>
      </c>
      <c r="AC41" s="8">
        <v>27</v>
      </c>
      <c r="AD41" s="8">
        <v>27</v>
      </c>
      <c r="AE41" s="182">
        <f t="shared" si="7"/>
        <v>1</v>
      </c>
      <c r="AF41" s="8">
        <v>15</v>
      </c>
      <c r="AG41" s="8">
        <v>0</v>
      </c>
      <c r="AH41" s="182">
        <f t="shared" si="8"/>
        <v>0</v>
      </c>
      <c r="AI41" s="8">
        <v>466</v>
      </c>
      <c r="AJ41" s="8">
        <v>439</v>
      </c>
      <c r="AK41" s="187">
        <f t="shared" si="9"/>
        <v>0.94206008583690992</v>
      </c>
      <c r="AL41" s="8">
        <v>0</v>
      </c>
      <c r="AM41" s="8">
        <v>0</v>
      </c>
      <c r="AN41" s="187" t="str">
        <f t="shared" si="10"/>
        <v>N/A</v>
      </c>
      <c r="AO41" s="8">
        <v>0</v>
      </c>
      <c r="AP41" s="8">
        <v>0</v>
      </c>
      <c r="AQ41" s="182" t="str">
        <f t="shared" si="11"/>
        <v>N/A</v>
      </c>
      <c r="AR41" s="8">
        <v>15</v>
      </c>
      <c r="AS41" s="8">
        <v>0</v>
      </c>
      <c r="AT41" s="182">
        <f t="shared" si="12"/>
        <v>0</v>
      </c>
      <c r="AU41" s="8">
        <v>15</v>
      </c>
      <c r="AV41" s="8">
        <v>0</v>
      </c>
      <c r="AW41" s="187">
        <f t="shared" si="13"/>
        <v>0</v>
      </c>
      <c r="AX41" s="8">
        <v>2881</v>
      </c>
      <c r="AY41" s="8">
        <v>2592</v>
      </c>
      <c r="AZ41" s="187">
        <f t="shared" si="14"/>
        <v>0.89968760846928153</v>
      </c>
      <c r="BA41" s="8">
        <v>279</v>
      </c>
      <c r="BB41" s="8">
        <v>269</v>
      </c>
      <c r="BC41" s="187">
        <f t="shared" si="15"/>
        <v>0.96415770609318996</v>
      </c>
      <c r="BD41" s="8">
        <v>28</v>
      </c>
      <c r="BE41" s="8">
        <v>29</v>
      </c>
      <c r="BF41" s="182">
        <f t="shared" si="16"/>
        <v>1.0357142857142858</v>
      </c>
      <c r="BG41" s="8">
        <v>30</v>
      </c>
      <c r="BH41" s="8">
        <v>28</v>
      </c>
      <c r="BI41" s="182">
        <f t="shared" si="17"/>
        <v>0.93333333333333335</v>
      </c>
      <c r="BJ41" s="8">
        <v>0</v>
      </c>
      <c r="BK41" s="8">
        <v>0</v>
      </c>
      <c r="BL41" s="187" t="str">
        <f t="shared" si="18"/>
        <v>N/A</v>
      </c>
      <c r="BM41" s="8">
        <v>3218</v>
      </c>
      <c r="BN41" s="8">
        <v>2918</v>
      </c>
      <c r="BO41" s="187">
        <f t="shared" si="19"/>
        <v>0.90677439403356119</v>
      </c>
      <c r="BP41" s="8">
        <v>210</v>
      </c>
      <c r="BQ41" s="8">
        <v>124</v>
      </c>
      <c r="BR41" s="187">
        <f t="shared" si="20"/>
        <v>0.59047619047619049</v>
      </c>
      <c r="BS41" s="8">
        <v>3909</v>
      </c>
      <c r="BT41" s="8">
        <v>3481</v>
      </c>
      <c r="BU41" s="187">
        <f t="shared" si="21"/>
        <v>0.89050908160654896</v>
      </c>
      <c r="BV41" s="8">
        <v>5567</v>
      </c>
      <c r="BW41" s="8">
        <v>5013</v>
      </c>
      <c r="BX41" s="187">
        <f t="shared" si="22"/>
        <v>0.90048500089814976</v>
      </c>
      <c r="BY41" s="8">
        <v>25520</v>
      </c>
      <c r="BZ41" s="8">
        <v>12800</v>
      </c>
      <c r="CA41" s="322">
        <f t="shared" si="23"/>
        <v>0.50156739811912221</v>
      </c>
      <c r="CB41" s="8">
        <v>18000</v>
      </c>
      <c r="CC41" s="8">
        <v>8773</v>
      </c>
      <c r="CD41" s="322">
        <f t="shared" si="24"/>
        <v>0.48738888888888887</v>
      </c>
      <c r="CE41" s="8">
        <v>5120</v>
      </c>
      <c r="CF41" s="8">
        <v>2640</v>
      </c>
      <c r="CG41" s="322">
        <f t="shared" si="25"/>
        <v>0.515625</v>
      </c>
      <c r="CH41" s="8">
        <v>1320</v>
      </c>
      <c r="CI41" s="8">
        <v>248</v>
      </c>
      <c r="CJ41" s="187">
        <f t="shared" si="26"/>
        <v>0.18787878787878787</v>
      </c>
      <c r="CK41" s="8">
        <v>6440</v>
      </c>
      <c r="CL41" s="8">
        <v>2888</v>
      </c>
      <c r="CM41" s="322">
        <f t="shared" si="27"/>
        <v>0.44844720496894408</v>
      </c>
      <c r="CN41" s="8">
        <v>150</v>
      </c>
      <c r="CO41" s="8">
        <v>173</v>
      </c>
      <c r="CP41" s="322">
        <f t="shared" si="28"/>
        <v>1.1533333333333333</v>
      </c>
      <c r="CQ41" s="8">
        <v>240</v>
      </c>
      <c r="CR41" s="8">
        <v>532</v>
      </c>
      <c r="CS41" s="322">
        <f t="shared" si="29"/>
        <v>2.2166666666666668</v>
      </c>
      <c r="CT41" s="8">
        <v>50350</v>
      </c>
      <c r="CU41" s="8">
        <v>25166</v>
      </c>
      <c r="CV41" s="322">
        <f t="shared" si="30"/>
        <v>0.49982125124131083</v>
      </c>
      <c r="CW41" s="8">
        <v>55917</v>
      </c>
      <c r="CX41" s="8">
        <v>30179</v>
      </c>
      <c r="CY41" s="322">
        <f t="shared" si="31"/>
        <v>0.53971064255950785</v>
      </c>
      <c r="CZ41" s="8">
        <v>205</v>
      </c>
      <c r="DA41" s="8">
        <v>229</v>
      </c>
      <c r="DB41" s="182">
        <f t="shared" si="32"/>
        <v>1.1170731707317074</v>
      </c>
      <c r="DC41" s="8">
        <v>300</v>
      </c>
      <c r="DD41" s="8">
        <v>560</v>
      </c>
      <c r="DE41" s="182">
        <f t="shared" si="33"/>
        <v>1.8666666666666667</v>
      </c>
      <c r="DF41" s="8">
        <v>31289</v>
      </c>
      <c r="DG41" s="8">
        <v>16063</v>
      </c>
      <c r="DH41" s="322">
        <f t="shared" si="34"/>
        <v>0.51337530761609507</v>
      </c>
      <c r="DI41" s="63">
        <v>0.82</v>
      </c>
      <c r="DJ41" s="101">
        <v>0.90566625155666303</v>
      </c>
      <c r="DK41" s="101">
        <f t="shared" si="35"/>
        <v>1.1044710384837355</v>
      </c>
      <c r="DL41" s="63">
        <v>0.73</v>
      </c>
      <c r="DM41" s="101">
        <v>0.84014869888475796</v>
      </c>
      <c r="DN41" s="101">
        <f t="shared" si="36"/>
        <v>1.1508886286092574</v>
      </c>
      <c r="DO41" s="63">
        <v>0.77499999999999991</v>
      </c>
      <c r="DP41" s="101">
        <v>0.90060327492100001</v>
      </c>
      <c r="DQ41" s="101">
        <f t="shared" si="37"/>
        <v>1.1620687418335485</v>
      </c>
      <c r="DR41" s="63">
        <v>0.88</v>
      </c>
      <c r="DS41" s="101">
        <v>0.93718166383701196</v>
      </c>
      <c r="DT41" s="101">
        <f t="shared" si="38"/>
        <v>1.0649791634511498</v>
      </c>
      <c r="DU41" s="63">
        <v>0.76</v>
      </c>
      <c r="DV41" s="101">
        <v>0.855932203389831</v>
      </c>
      <c r="DW41" s="101">
        <f t="shared" si="39"/>
        <v>1.1262265834076723</v>
      </c>
      <c r="DX41" s="63">
        <v>0.82000000000000006</v>
      </c>
      <c r="DY41" s="101">
        <v>0.91840731070496096</v>
      </c>
      <c r="DZ41" s="101">
        <f t="shared" si="40"/>
        <v>1.1200089154938548</v>
      </c>
      <c r="EA41" s="63">
        <v>0.85</v>
      </c>
      <c r="EB41" s="101">
        <v>0.91412300683371295</v>
      </c>
      <c r="EC41" s="101">
        <f t="shared" si="41"/>
        <v>1.0754388315690742</v>
      </c>
      <c r="ED41" s="63">
        <v>0.745</v>
      </c>
      <c r="EE41" s="101">
        <v>0.84911717495987105</v>
      </c>
      <c r="EF41" s="101">
        <f t="shared" si="42"/>
        <v>1.1397545972615719</v>
      </c>
      <c r="EG41" s="63">
        <v>0.79749999999999999</v>
      </c>
      <c r="EH41" s="101">
        <v>0.90604428485936594</v>
      </c>
      <c r="EI41" s="101">
        <f t="shared" si="43"/>
        <v>1.1361056863440326</v>
      </c>
      <c r="EJ41" s="63">
        <v>0.9</v>
      </c>
      <c r="EK41" s="101">
        <v>0.87209541435327997</v>
      </c>
      <c r="EL41" s="101">
        <f t="shared" si="44"/>
        <v>0.9689949048369777</v>
      </c>
      <c r="EM41" s="63">
        <v>0.32</v>
      </c>
      <c r="EN41" s="101">
        <v>0.37817357512953398</v>
      </c>
      <c r="EO41" s="101">
        <f t="shared" si="45"/>
        <v>1.1817924222797938</v>
      </c>
      <c r="EP41" s="63">
        <v>0.61</v>
      </c>
      <c r="EQ41" s="101">
        <v>0.56906143209091598</v>
      </c>
      <c r="ER41" s="101">
        <f t="shared" si="46"/>
        <v>0.93288759359166551</v>
      </c>
      <c r="ES41" s="63">
        <v>0.875</v>
      </c>
      <c r="ET41" s="101">
        <v>0.88516576933975599</v>
      </c>
      <c r="EU41" s="101">
        <f t="shared" si="47"/>
        <v>1.0116180221025783</v>
      </c>
      <c r="EV41" s="63">
        <v>0.53249999999999997</v>
      </c>
      <c r="EW41" s="101">
        <v>0.39643902135342102</v>
      </c>
      <c r="EX41" s="101">
        <f t="shared" si="48"/>
        <v>0.74448642507684704</v>
      </c>
      <c r="EY41" s="63">
        <v>0.70374999999999999</v>
      </c>
      <c r="EZ41" s="101">
        <v>0.62503727757712302</v>
      </c>
      <c r="FA41" s="101">
        <f t="shared" si="49"/>
        <v>0.88815243705452651</v>
      </c>
      <c r="FB41" s="63">
        <v>0.78</v>
      </c>
      <c r="FC41" s="101">
        <v>0.82258064516129004</v>
      </c>
      <c r="FD41" s="101">
        <f t="shared" si="50"/>
        <v>1.0545905707196026</v>
      </c>
      <c r="FE41" s="63">
        <v>0.36</v>
      </c>
      <c r="FF41" s="101">
        <v>0.44886363636363602</v>
      </c>
      <c r="FG41" s="101">
        <f t="shared" si="51"/>
        <v>1.2468434343434334</v>
      </c>
      <c r="FH41" s="63">
        <v>0.57000000000000006</v>
      </c>
      <c r="FI41" s="101">
        <v>0.48095567867035999</v>
      </c>
      <c r="FJ41" s="101">
        <f t="shared" si="52"/>
        <v>0.84378189240414025</v>
      </c>
      <c r="FK41" s="54">
        <v>0.9</v>
      </c>
      <c r="FL41" s="101">
        <v>0.938864628820961</v>
      </c>
      <c r="FM41" s="101">
        <f t="shared" si="53"/>
        <v>1.0431829209121788</v>
      </c>
      <c r="FN41" s="54">
        <v>0.61009999999999998</v>
      </c>
      <c r="FO41" s="101">
        <v>0.875</v>
      </c>
      <c r="FP41" s="101">
        <f t="shared" si="54"/>
        <v>1.4341911162104573</v>
      </c>
      <c r="FQ41" s="64">
        <v>1437</v>
      </c>
      <c r="FR41" s="8">
        <v>898</v>
      </c>
      <c r="FS41" s="92">
        <f t="shared" si="55"/>
        <v>0.62491301322199022</v>
      </c>
      <c r="FT41" s="64">
        <v>132</v>
      </c>
      <c r="FU41" s="8">
        <v>115</v>
      </c>
      <c r="FV41" s="92">
        <f t="shared" si="56"/>
        <v>0.87121212121212122</v>
      </c>
      <c r="FW41" s="64">
        <v>1569</v>
      </c>
      <c r="FX41" s="8">
        <v>1013</v>
      </c>
      <c r="FY41" s="92">
        <f t="shared" si="57"/>
        <v>0.64563416188655198</v>
      </c>
      <c r="FZ41" s="64">
        <v>27239</v>
      </c>
      <c r="GA41" s="8">
        <v>10002</v>
      </c>
      <c r="GB41" s="92">
        <f t="shared" si="58"/>
        <v>0.36719409669958514</v>
      </c>
      <c r="GC41" s="64">
        <v>28808</v>
      </c>
      <c r="GD41" s="8">
        <v>11015</v>
      </c>
      <c r="GE41" s="92">
        <f t="shared" si="59"/>
        <v>0.38235906692585392</v>
      </c>
      <c r="GF41" s="64">
        <v>0</v>
      </c>
      <c r="GG41" s="8">
        <v>0</v>
      </c>
      <c r="GH41" s="101" t="str">
        <f t="shared" si="60"/>
        <v>N/A</v>
      </c>
      <c r="GI41" s="8">
        <v>131</v>
      </c>
      <c r="GJ41" s="8">
        <v>180</v>
      </c>
      <c r="GK41" s="101">
        <f t="shared" si="61"/>
        <v>1.3740458015267176</v>
      </c>
      <c r="GL41" s="8">
        <v>146</v>
      </c>
      <c r="GM41" s="8">
        <v>471</v>
      </c>
      <c r="GN41" s="101">
        <f t="shared" si="62"/>
        <v>3.2260273972602738</v>
      </c>
    </row>
    <row r="42" spans="1:196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14614</v>
      </c>
      <c r="F42" s="8">
        <v>12063</v>
      </c>
      <c r="G42" s="187">
        <f t="shared" si="63"/>
        <v>0.8254413576022992</v>
      </c>
      <c r="H42" s="8">
        <v>1861</v>
      </c>
      <c r="I42" s="8">
        <v>1543</v>
      </c>
      <c r="J42" s="187">
        <f t="shared" si="0"/>
        <v>0.82912412681354108</v>
      </c>
      <c r="K42" s="8">
        <v>0</v>
      </c>
      <c r="L42" s="8">
        <v>0</v>
      </c>
      <c r="M42" s="187" t="str">
        <f t="shared" si="1"/>
        <v>N/A</v>
      </c>
      <c r="N42" s="8">
        <v>81</v>
      </c>
      <c r="O42" s="8">
        <v>0</v>
      </c>
      <c r="P42" s="182">
        <f t="shared" si="2"/>
        <v>0</v>
      </c>
      <c r="Q42" s="8">
        <v>0</v>
      </c>
      <c r="R42" s="8">
        <v>0</v>
      </c>
      <c r="S42" s="182" t="str">
        <f t="shared" si="3"/>
        <v>N/A</v>
      </c>
      <c r="T42" s="8">
        <v>16556</v>
      </c>
      <c r="U42" s="8">
        <v>13606</v>
      </c>
      <c r="V42" s="187">
        <f t="shared" si="4"/>
        <v>0.82181686397680598</v>
      </c>
      <c r="W42" s="8">
        <v>16556</v>
      </c>
      <c r="X42" s="8">
        <v>13606</v>
      </c>
      <c r="Y42" s="187">
        <f t="shared" si="5"/>
        <v>0.82181686397680598</v>
      </c>
      <c r="Z42" s="8">
        <v>0</v>
      </c>
      <c r="AA42" s="8">
        <v>0</v>
      </c>
      <c r="AB42" s="187" t="str">
        <f t="shared" si="6"/>
        <v>N/A</v>
      </c>
      <c r="AC42" s="8">
        <v>0</v>
      </c>
      <c r="AD42" s="8">
        <v>0</v>
      </c>
      <c r="AE42" s="182" t="str">
        <f t="shared" si="7"/>
        <v>N/A</v>
      </c>
      <c r="AF42" s="8">
        <v>0</v>
      </c>
      <c r="AG42" s="8">
        <v>0</v>
      </c>
      <c r="AH42" s="182" t="str">
        <f t="shared" si="8"/>
        <v>N/A</v>
      </c>
      <c r="AI42" s="8">
        <v>0</v>
      </c>
      <c r="AJ42" s="8">
        <v>0</v>
      </c>
      <c r="AK42" s="187" t="str">
        <f t="shared" si="9"/>
        <v>N/A</v>
      </c>
      <c r="AL42" s="8">
        <v>0</v>
      </c>
      <c r="AM42" s="8">
        <v>0</v>
      </c>
      <c r="AN42" s="187" t="str">
        <f t="shared" si="10"/>
        <v>N/A</v>
      </c>
      <c r="AO42" s="8">
        <v>0</v>
      </c>
      <c r="AP42" s="8">
        <v>0</v>
      </c>
      <c r="AQ42" s="182" t="str">
        <f t="shared" si="11"/>
        <v>N/A</v>
      </c>
      <c r="AR42" s="8">
        <v>0</v>
      </c>
      <c r="AS42" s="8">
        <v>0</v>
      </c>
      <c r="AT42" s="182" t="str">
        <f t="shared" si="12"/>
        <v>N/A</v>
      </c>
      <c r="AU42" s="8">
        <v>0</v>
      </c>
      <c r="AV42" s="8">
        <v>0</v>
      </c>
      <c r="AW42" s="187" t="str">
        <f t="shared" si="13"/>
        <v>N/A</v>
      </c>
      <c r="AX42" s="8">
        <v>3080</v>
      </c>
      <c r="AY42" s="8">
        <v>1875</v>
      </c>
      <c r="AZ42" s="187">
        <f t="shared" si="14"/>
        <v>0.60876623376623373</v>
      </c>
      <c r="BA42" s="8">
        <v>312</v>
      </c>
      <c r="BB42" s="8">
        <v>274</v>
      </c>
      <c r="BC42" s="187">
        <f t="shared" si="15"/>
        <v>0.87820512820512819</v>
      </c>
      <c r="BD42" s="8">
        <v>222</v>
      </c>
      <c r="BE42" s="8">
        <v>133</v>
      </c>
      <c r="BF42" s="182">
        <f t="shared" si="16"/>
        <v>0.59909909909909909</v>
      </c>
      <c r="BG42" s="8">
        <v>60</v>
      </c>
      <c r="BH42" s="8">
        <v>25</v>
      </c>
      <c r="BI42" s="182">
        <f t="shared" si="17"/>
        <v>0.41666666666666669</v>
      </c>
      <c r="BJ42" s="8">
        <v>4357</v>
      </c>
      <c r="BK42" s="8">
        <v>4414</v>
      </c>
      <c r="BL42" s="187">
        <f t="shared" si="18"/>
        <v>1.013082396144136</v>
      </c>
      <c r="BM42" s="8">
        <v>8031</v>
      </c>
      <c r="BN42" s="8">
        <v>6721</v>
      </c>
      <c r="BO42" s="187">
        <f t="shared" si="19"/>
        <v>0.83688208193251157</v>
      </c>
      <c r="BP42" s="8">
        <v>0</v>
      </c>
      <c r="BQ42" s="8">
        <v>0</v>
      </c>
      <c r="BR42" s="187" t="str">
        <f t="shared" si="20"/>
        <v>N/A</v>
      </c>
      <c r="BS42" s="8">
        <v>8031</v>
      </c>
      <c r="BT42" s="8">
        <v>6721</v>
      </c>
      <c r="BU42" s="187">
        <f t="shared" si="21"/>
        <v>0.83688208193251157</v>
      </c>
      <c r="BV42" s="8">
        <v>24587</v>
      </c>
      <c r="BW42" s="8">
        <v>20327</v>
      </c>
      <c r="BX42" s="187">
        <f t="shared" si="22"/>
        <v>0.82673770691829018</v>
      </c>
      <c r="BY42" s="8">
        <v>17440</v>
      </c>
      <c r="BZ42" s="8">
        <v>8160</v>
      </c>
      <c r="CA42" s="322">
        <f t="shared" si="23"/>
        <v>0.46788990825688076</v>
      </c>
      <c r="CB42" s="8">
        <v>20370</v>
      </c>
      <c r="CC42" s="8">
        <v>8235</v>
      </c>
      <c r="CD42" s="322">
        <f t="shared" si="24"/>
        <v>0.40427098674521356</v>
      </c>
      <c r="CE42" s="8">
        <v>3840</v>
      </c>
      <c r="CF42" s="8">
        <v>2401</v>
      </c>
      <c r="CG42" s="322">
        <f t="shared" si="25"/>
        <v>0.62526041666666665</v>
      </c>
      <c r="CH42" s="8">
        <v>660</v>
      </c>
      <c r="CI42" s="8">
        <v>515</v>
      </c>
      <c r="CJ42" s="187">
        <f t="shared" si="26"/>
        <v>0.78030303030303028</v>
      </c>
      <c r="CK42" s="8">
        <v>4500</v>
      </c>
      <c r="CL42" s="8">
        <v>2916</v>
      </c>
      <c r="CM42" s="322">
        <f t="shared" si="27"/>
        <v>0.64800000000000002</v>
      </c>
      <c r="CN42" s="8">
        <v>390</v>
      </c>
      <c r="CO42" s="8">
        <v>229</v>
      </c>
      <c r="CP42" s="322">
        <f t="shared" si="28"/>
        <v>0.5871794871794872</v>
      </c>
      <c r="CQ42" s="8">
        <v>510</v>
      </c>
      <c r="CR42" s="8">
        <v>342</v>
      </c>
      <c r="CS42" s="322">
        <f t="shared" si="29"/>
        <v>0.6705882352941176</v>
      </c>
      <c r="CT42" s="8">
        <v>43210</v>
      </c>
      <c r="CU42" s="8">
        <v>19882</v>
      </c>
      <c r="CV42" s="322">
        <f t="shared" si="30"/>
        <v>0.46012497107151124</v>
      </c>
      <c r="CW42" s="8">
        <v>67797</v>
      </c>
      <c r="CX42" s="8">
        <v>40209</v>
      </c>
      <c r="CY42" s="322">
        <f t="shared" si="31"/>
        <v>0.59307933979379623</v>
      </c>
      <c r="CZ42" s="8">
        <v>693</v>
      </c>
      <c r="DA42" s="8">
        <v>362</v>
      </c>
      <c r="DB42" s="182">
        <f t="shared" si="32"/>
        <v>0.52236652236652237</v>
      </c>
      <c r="DC42" s="8">
        <v>570</v>
      </c>
      <c r="DD42" s="8">
        <v>367</v>
      </c>
      <c r="DE42" s="182">
        <f t="shared" si="33"/>
        <v>0.64385964912280702</v>
      </c>
      <c r="DF42" s="8">
        <v>23453</v>
      </c>
      <c r="DG42" s="8">
        <v>12378</v>
      </c>
      <c r="DH42" s="322">
        <f t="shared" si="34"/>
        <v>0.52777896217967846</v>
      </c>
      <c r="DI42" s="63">
        <v>0.84</v>
      </c>
      <c r="DJ42" s="101">
        <v>0.96882270823638905</v>
      </c>
      <c r="DK42" s="101">
        <f t="shared" si="35"/>
        <v>1.1533603669480823</v>
      </c>
      <c r="DL42" s="63">
        <v>0.71</v>
      </c>
      <c r="DM42" s="101">
        <v>0.99270072992700698</v>
      </c>
      <c r="DN42" s="101">
        <f t="shared" si="36"/>
        <v>1.3981700421507142</v>
      </c>
      <c r="DO42" s="63">
        <v>0.77499999999999991</v>
      </c>
      <c r="DP42" s="101">
        <v>0.96979616128552304</v>
      </c>
      <c r="DQ42" s="101">
        <f t="shared" si="37"/>
        <v>1.2513498855297074</v>
      </c>
      <c r="DR42" s="63">
        <v>0.86</v>
      </c>
      <c r="DS42" s="101">
        <v>0.96883030755201804</v>
      </c>
      <c r="DT42" s="101">
        <f t="shared" si="38"/>
        <v>1.1265468692465326</v>
      </c>
      <c r="DU42" s="63">
        <v>0.92</v>
      </c>
      <c r="DV42" s="101">
        <v>0.98250162022035004</v>
      </c>
      <c r="DW42" s="101">
        <f t="shared" si="39"/>
        <v>1.0679365437177717</v>
      </c>
      <c r="DX42" s="63">
        <v>0.89</v>
      </c>
      <c r="DY42" s="101">
        <v>0.97038071439071005</v>
      </c>
      <c r="DZ42" s="101">
        <f t="shared" si="40"/>
        <v>1.0903154094277641</v>
      </c>
      <c r="EA42" s="63">
        <v>0.85</v>
      </c>
      <c r="EB42" s="101">
        <v>0.968827660723933</v>
      </c>
      <c r="EC42" s="101">
        <f t="shared" si="41"/>
        <v>1.1397972479105094</v>
      </c>
      <c r="ED42" s="63">
        <v>0.81499999999999995</v>
      </c>
      <c r="EE42" s="101">
        <v>0.98403962575674198</v>
      </c>
      <c r="EF42" s="101">
        <f t="shared" si="42"/>
        <v>1.2074105837506037</v>
      </c>
      <c r="EG42" s="63">
        <v>0.83250000000000002</v>
      </c>
      <c r="EH42" s="101">
        <v>0.97018743543070796</v>
      </c>
      <c r="EI42" s="101">
        <f t="shared" si="43"/>
        <v>1.1653903128296792</v>
      </c>
      <c r="EJ42" s="63">
        <v>0.95</v>
      </c>
      <c r="EK42" s="101">
        <v>0.91910739191073898</v>
      </c>
      <c r="EL42" s="101">
        <f t="shared" si="44"/>
        <v>0.96748146516919897</v>
      </c>
      <c r="EM42" s="63">
        <v>0.31</v>
      </c>
      <c r="EN42" s="101">
        <v>0.34627402708076899</v>
      </c>
      <c r="EO42" s="101">
        <f t="shared" si="45"/>
        <v>1.1170129905831259</v>
      </c>
      <c r="EP42" s="63">
        <v>0.63</v>
      </c>
      <c r="EQ42" s="101">
        <v>0.61482748214465299</v>
      </c>
      <c r="ER42" s="101">
        <f t="shared" si="46"/>
        <v>0.97591663832484599</v>
      </c>
      <c r="ES42" s="63">
        <v>0.89999999999999991</v>
      </c>
      <c r="ET42" s="101">
        <v>0.95217563149006501</v>
      </c>
      <c r="EU42" s="101">
        <f t="shared" si="47"/>
        <v>1.0579729238778501</v>
      </c>
      <c r="EV42" s="63">
        <v>0.5625</v>
      </c>
      <c r="EW42" s="101">
        <v>0.43989335918565198</v>
      </c>
      <c r="EX42" s="101">
        <f t="shared" si="48"/>
        <v>0.78203263855227023</v>
      </c>
      <c r="EY42" s="63">
        <v>0.73124999999999996</v>
      </c>
      <c r="EZ42" s="101">
        <v>0.79447387400830605</v>
      </c>
      <c r="FA42" s="101">
        <f t="shared" si="49"/>
        <v>1.0864599986438375</v>
      </c>
      <c r="FB42" s="63">
        <v>0.59</v>
      </c>
      <c r="FC42" s="101">
        <v>0.59805825242718502</v>
      </c>
      <c r="FD42" s="101">
        <f t="shared" si="50"/>
        <v>1.0136580549613305</v>
      </c>
      <c r="FE42" s="63">
        <v>0.27</v>
      </c>
      <c r="FF42" s="101">
        <v>0.37109537692628097</v>
      </c>
      <c r="FG42" s="101">
        <f t="shared" si="51"/>
        <v>1.3744273219491887</v>
      </c>
      <c r="FH42" s="63">
        <v>0.43</v>
      </c>
      <c r="FI42" s="101">
        <v>0.411179698216735</v>
      </c>
      <c r="FJ42" s="101">
        <f t="shared" si="52"/>
        <v>0.95623185631798835</v>
      </c>
      <c r="FK42" s="54">
        <v>0.9</v>
      </c>
      <c r="FL42" s="101">
        <v>0.91988950276243098</v>
      </c>
      <c r="FM42" s="101">
        <f t="shared" si="53"/>
        <v>1.0220994475138121</v>
      </c>
      <c r="FN42" s="54">
        <v>0.61009999999999998</v>
      </c>
      <c r="FO42" s="101">
        <v>0.91008174386921004</v>
      </c>
      <c r="FP42" s="101">
        <f t="shared" si="54"/>
        <v>1.4916927452371906</v>
      </c>
      <c r="FQ42" s="64">
        <v>3046</v>
      </c>
      <c r="FR42" s="8">
        <v>704</v>
      </c>
      <c r="FS42" s="92">
        <f t="shared" si="55"/>
        <v>0.23112278397898883</v>
      </c>
      <c r="FT42" s="64">
        <v>3650</v>
      </c>
      <c r="FU42" s="8">
        <v>2015</v>
      </c>
      <c r="FV42" s="92">
        <f t="shared" si="56"/>
        <v>0.55205479452054795</v>
      </c>
      <c r="FW42" s="64">
        <v>6696</v>
      </c>
      <c r="FX42" s="8">
        <v>2719</v>
      </c>
      <c r="FY42" s="92">
        <f t="shared" si="57"/>
        <v>0.40606332138590201</v>
      </c>
      <c r="FZ42" s="64">
        <v>26184</v>
      </c>
      <c r="GA42" s="8">
        <v>9157</v>
      </c>
      <c r="GB42" s="92">
        <f t="shared" si="58"/>
        <v>0.34971738466238922</v>
      </c>
      <c r="GC42" s="64">
        <v>32880</v>
      </c>
      <c r="GD42" s="8">
        <v>11876</v>
      </c>
      <c r="GE42" s="92">
        <f t="shared" si="59"/>
        <v>0.36119221411192215</v>
      </c>
      <c r="GF42" s="64">
        <v>1833</v>
      </c>
      <c r="GG42" s="8">
        <v>196</v>
      </c>
      <c r="GH42" s="101">
        <f t="shared" si="60"/>
        <v>0.10692853246044735</v>
      </c>
      <c r="GI42" s="8">
        <v>316</v>
      </c>
      <c r="GJ42" s="8">
        <v>82</v>
      </c>
      <c r="GK42" s="101">
        <f t="shared" si="61"/>
        <v>0.25949367088607594</v>
      </c>
      <c r="GL42" s="8">
        <v>311</v>
      </c>
      <c r="GM42" s="8">
        <v>179</v>
      </c>
      <c r="GN42" s="101">
        <f t="shared" si="62"/>
        <v>0.57556270096463025</v>
      </c>
    </row>
    <row r="43" spans="1:196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12900</v>
      </c>
      <c r="F43" s="8">
        <v>11488</v>
      </c>
      <c r="G43" s="187">
        <f t="shared" si="63"/>
        <v>0.89054263565891478</v>
      </c>
      <c r="H43" s="8">
        <v>11313</v>
      </c>
      <c r="I43" s="8">
        <v>8665</v>
      </c>
      <c r="J43" s="187">
        <f t="shared" si="0"/>
        <v>0.76593299743657739</v>
      </c>
      <c r="K43" s="8">
        <v>0</v>
      </c>
      <c r="L43" s="8">
        <v>0</v>
      </c>
      <c r="M43" s="187" t="str">
        <f t="shared" si="1"/>
        <v>N/A</v>
      </c>
      <c r="N43" s="8">
        <v>0</v>
      </c>
      <c r="O43" s="8">
        <v>0</v>
      </c>
      <c r="P43" s="182" t="str">
        <f t="shared" si="2"/>
        <v>N/A</v>
      </c>
      <c r="Q43" s="8">
        <v>0</v>
      </c>
      <c r="R43" s="8">
        <v>0</v>
      </c>
      <c r="S43" s="182" t="str">
        <f t="shared" si="3"/>
        <v>N/A</v>
      </c>
      <c r="T43" s="8">
        <v>24213</v>
      </c>
      <c r="U43" s="8">
        <v>20153</v>
      </c>
      <c r="V43" s="187">
        <f t="shared" si="4"/>
        <v>0.83232148019658858</v>
      </c>
      <c r="W43" s="8">
        <v>24213</v>
      </c>
      <c r="X43" s="8">
        <v>20153</v>
      </c>
      <c r="Y43" s="187">
        <f t="shared" si="5"/>
        <v>0.83232148019658858</v>
      </c>
      <c r="Z43" s="8">
        <v>0</v>
      </c>
      <c r="AA43" s="8">
        <v>0</v>
      </c>
      <c r="AB43" s="187" t="str">
        <f t="shared" si="6"/>
        <v>N/A</v>
      </c>
      <c r="AC43" s="8">
        <v>0</v>
      </c>
      <c r="AD43" s="8">
        <v>0</v>
      </c>
      <c r="AE43" s="182" t="str">
        <f t="shared" si="7"/>
        <v>N/A</v>
      </c>
      <c r="AF43" s="8">
        <v>0</v>
      </c>
      <c r="AG43" s="8">
        <v>0</v>
      </c>
      <c r="AH43" s="182" t="str">
        <f t="shared" si="8"/>
        <v>N/A</v>
      </c>
      <c r="AI43" s="8">
        <v>0</v>
      </c>
      <c r="AJ43" s="8">
        <v>0</v>
      </c>
      <c r="AK43" s="187" t="str">
        <f t="shared" si="9"/>
        <v>N/A</v>
      </c>
      <c r="AL43" s="8">
        <v>0</v>
      </c>
      <c r="AM43" s="8">
        <v>0</v>
      </c>
      <c r="AN43" s="187" t="str">
        <f t="shared" si="10"/>
        <v>N/A</v>
      </c>
      <c r="AO43" s="8">
        <v>0</v>
      </c>
      <c r="AP43" s="8">
        <v>0</v>
      </c>
      <c r="AQ43" s="182" t="str">
        <f t="shared" si="11"/>
        <v>N/A</v>
      </c>
      <c r="AR43" s="8">
        <v>0</v>
      </c>
      <c r="AS43" s="8">
        <v>0</v>
      </c>
      <c r="AT43" s="182" t="str">
        <f t="shared" si="12"/>
        <v>N/A</v>
      </c>
      <c r="AU43" s="8">
        <v>0</v>
      </c>
      <c r="AV43" s="8">
        <v>0</v>
      </c>
      <c r="AW43" s="187" t="str">
        <f t="shared" si="13"/>
        <v>N/A</v>
      </c>
      <c r="AX43" s="8">
        <v>4766</v>
      </c>
      <c r="AY43" s="8">
        <v>4411</v>
      </c>
      <c r="AZ43" s="187">
        <f t="shared" si="14"/>
        <v>0.92551405791019725</v>
      </c>
      <c r="BA43" s="8">
        <v>2441</v>
      </c>
      <c r="BB43" s="8">
        <v>1864</v>
      </c>
      <c r="BC43" s="187">
        <f t="shared" si="15"/>
        <v>0.76362146661204422</v>
      </c>
      <c r="BD43" s="8">
        <v>0</v>
      </c>
      <c r="BE43" s="8">
        <v>0</v>
      </c>
      <c r="BF43" s="182" t="str">
        <f t="shared" si="16"/>
        <v>N/A</v>
      </c>
      <c r="BG43" s="8">
        <v>0</v>
      </c>
      <c r="BH43" s="8">
        <v>0</v>
      </c>
      <c r="BI43" s="182" t="str">
        <f t="shared" si="17"/>
        <v>N/A</v>
      </c>
      <c r="BJ43" s="8">
        <v>13493</v>
      </c>
      <c r="BK43" s="8">
        <v>13151</v>
      </c>
      <c r="BL43" s="187">
        <f t="shared" si="18"/>
        <v>0.97465352404950711</v>
      </c>
      <c r="BM43" s="8">
        <v>20700</v>
      </c>
      <c r="BN43" s="8">
        <v>19426</v>
      </c>
      <c r="BO43" s="187">
        <f t="shared" si="19"/>
        <v>0.93845410628019321</v>
      </c>
      <c r="BP43" s="8">
        <v>0</v>
      </c>
      <c r="BQ43" s="8">
        <v>0</v>
      </c>
      <c r="BR43" s="187" t="str">
        <f t="shared" si="20"/>
        <v>N/A</v>
      </c>
      <c r="BS43" s="8">
        <v>20700</v>
      </c>
      <c r="BT43" s="8">
        <v>19426</v>
      </c>
      <c r="BU43" s="187">
        <f t="shared" si="21"/>
        <v>0.93845410628019321</v>
      </c>
      <c r="BV43" s="8">
        <v>44913</v>
      </c>
      <c r="BW43" s="8">
        <v>39579</v>
      </c>
      <c r="BX43" s="187">
        <f t="shared" si="22"/>
        <v>0.88123705831273791</v>
      </c>
      <c r="BY43" s="8">
        <v>22720</v>
      </c>
      <c r="BZ43" s="8">
        <v>10560</v>
      </c>
      <c r="CA43" s="322">
        <f t="shared" si="23"/>
        <v>0.46478873239436619</v>
      </c>
      <c r="CB43" s="8">
        <v>47430</v>
      </c>
      <c r="CC43" s="8">
        <v>33259</v>
      </c>
      <c r="CD43" s="322">
        <f t="shared" si="24"/>
        <v>0.70122285473329116</v>
      </c>
      <c r="CE43" s="8">
        <v>10240</v>
      </c>
      <c r="CF43" s="8">
        <v>5360</v>
      </c>
      <c r="CG43" s="322">
        <f t="shared" si="25"/>
        <v>0.5234375</v>
      </c>
      <c r="CH43" s="8">
        <v>2640</v>
      </c>
      <c r="CI43" s="8">
        <v>1844</v>
      </c>
      <c r="CJ43" s="187">
        <f t="shared" si="26"/>
        <v>0.69848484848484849</v>
      </c>
      <c r="CK43" s="8">
        <v>12880</v>
      </c>
      <c r="CL43" s="8">
        <v>7204</v>
      </c>
      <c r="CM43" s="322">
        <f t="shared" si="27"/>
        <v>0.55931677018633541</v>
      </c>
      <c r="CN43" s="8">
        <v>405</v>
      </c>
      <c r="CO43" s="8">
        <v>291</v>
      </c>
      <c r="CP43" s="322">
        <f t="shared" si="28"/>
        <v>0.71851851851851856</v>
      </c>
      <c r="CQ43" s="8">
        <v>525</v>
      </c>
      <c r="CR43" s="8">
        <v>553</v>
      </c>
      <c r="CS43" s="322">
        <f t="shared" si="29"/>
        <v>1.0533333333333332</v>
      </c>
      <c r="CT43" s="8">
        <v>83960</v>
      </c>
      <c r="CU43" s="8">
        <v>51867</v>
      </c>
      <c r="CV43" s="322">
        <f t="shared" si="30"/>
        <v>0.61775845640781324</v>
      </c>
      <c r="CW43" s="8">
        <v>128873</v>
      </c>
      <c r="CX43" s="8">
        <v>91446</v>
      </c>
      <c r="CY43" s="322">
        <f t="shared" si="31"/>
        <v>0.70958230195618943</v>
      </c>
      <c r="CZ43" s="8">
        <v>405</v>
      </c>
      <c r="DA43" s="8">
        <v>291</v>
      </c>
      <c r="DB43" s="182">
        <f t="shared" si="32"/>
        <v>0.71851851851851856</v>
      </c>
      <c r="DC43" s="8">
        <v>525</v>
      </c>
      <c r="DD43" s="8">
        <v>553</v>
      </c>
      <c r="DE43" s="182">
        <f t="shared" si="33"/>
        <v>1.0533333333333332</v>
      </c>
      <c r="DF43" s="8">
        <v>46714</v>
      </c>
      <c r="DG43" s="8">
        <v>26449</v>
      </c>
      <c r="DH43" s="322">
        <f t="shared" si="34"/>
        <v>0.56619000727833202</v>
      </c>
      <c r="DI43" s="63">
        <v>0.85</v>
      </c>
      <c r="DJ43" s="101">
        <v>0.978134608814486</v>
      </c>
      <c r="DK43" s="101">
        <f t="shared" si="35"/>
        <v>1.1507465986052776</v>
      </c>
      <c r="DL43" s="63">
        <v>0.76</v>
      </c>
      <c r="DM43" s="101">
        <v>0.99839055793991405</v>
      </c>
      <c r="DN43" s="101">
        <f t="shared" si="36"/>
        <v>1.3136717867630447</v>
      </c>
      <c r="DO43" s="63">
        <v>0.80499999999999994</v>
      </c>
      <c r="DP43" s="101">
        <v>0.980078245650159</v>
      </c>
      <c r="DQ43" s="101">
        <f t="shared" si="37"/>
        <v>1.217488503913241</v>
      </c>
      <c r="DR43" s="63">
        <v>0.85</v>
      </c>
      <c r="DS43" s="101">
        <v>0.93393105849582203</v>
      </c>
      <c r="DT43" s="101">
        <f t="shared" si="38"/>
        <v>1.0987424217597908</v>
      </c>
      <c r="DU43" s="63">
        <v>0.8</v>
      </c>
      <c r="DV43" s="101">
        <v>0.88320830929024796</v>
      </c>
      <c r="DW43" s="101">
        <f t="shared" si="39"/>
        <v>1.1040103866128099</v>
      </c>
      <c r="DX43" s="63">
        <v>0.82499999999999996</v>
      </c>
      <c r="DY43" s="101">
        <v>0.91212226467523405</v>
      </c>
      <c r="DZ43" s="101">
        <f t="shared" si="40"/>
        <v>1.1056027450608898</v>
      </c>
      <c r="EA43" s="63">
        <v>0.85</v>
      </c>
      <c r="EB43" s="101">
        <v>0.96065404475043004</v>
      </c>
      <c r="EC43" s="101">
        <f t="shared" si="41"/>
        <v>1.130181229118153</v>
      </c>
      <c r="ED43" s="63">
        <v>0.78</v>
      </c>
      <c r="EE43" s="101">
        <v>0.90359958210656299</v>
      </c>
      <c r="EF43" s="101">
        <f t="shared" si="42"/>
        <v>1.1584610027007218</v>
      </c>
      <c r="EG43" s="63">
        <v>0.81499999999999995</v>
      </c>
      <c r="EH43" s="101">
        <v>0.945476136334925</v>
      </c>
      <c r="EI43" s="101">
        <f t="shared" si="43"/>
        <v>1.1600934188158589</v>
      </c>
      <c r="EJ43" s="63">
        <v>0.82</v>
      </c>
      <c r="EK43" s="101">
        <v>0.79934347789801696</v>
      </c>
      <c r="EL43" s="101">
        <f t="shared" si="44"/>
        <v>0.97480911938782566</v>
      </c>
      <c r="EM43" s="63">
        <v>0.24</v>
      </c>
      <c r="EN43" s="101">
        <v>0.327826633165829</v>
      </c>
      <c r="EO43" s="101">
        <f t="shared" si="45"/>
        <v>1.365944304857621</v>
      </c>
      <c r="EP43" s="63">
        <v>0.53</v>
      </c>
      <c r="EQ43" s="101">
        <v>0.65461661557444994</v>
      </c>
      <c r="ER43" s="101">
        <f t="shared" si="46"/>
        <v>1.2351256897631131</v>
      </c>
      <c r="ES43" s="63">
        <v>0.83499999999999996</v>
      </c>
      <c r="ET43" s="101">
        <v>0.87144022031786095</v>
      </c>
      <c r="EU43" s="101">
        <f t="shared" si="47"/>
        <v>1.0436409824166</v>
      </c>
      <c r="EV43" s="63">
        <v>0.51</v>
      </c>
      <c r="EW43" s="101">
        <v>0.55703429241181102</v>
      </c>
      <c r="EX43" s="101">
        <f t="shared" si="48"/>
        <v>1.0922241027682569</v>
      </c>
      <c r="EY43" s="63">
        <v>0.67249999999999999</v>
      </c>
      <c r="EZ43" s="101">
        <v>0.78050434135992797</v>
      </c>
      <c r="FA43" s="101">
        <f t="shared" si="49"/>
        <v>1.1606012510928296</v>
      </c>
      <c r="FB43" s="63">
        <v>0.71</v>
      </c>
      <c r="FC43" s="101">
        <v>0.76030368763557499</v>
      </c>
      <c r="FD43" s="101">
        <f t="shared" si="50"/>
        <v>1.0708502642754578</v>
      </c>
      <c r="FE43" s="63">
        <v>0.23</v>
      </c>
      <c r="FF43" s="101">
        <v>0.43078358208955198</v>
      </c>
      <c r="FG43" s="101">
        <f t="shared" si="51"/>
        <v>1.8729720960415301</v>
      </c>
      <c r="FH43" s="63">
        <v>0.47</v>
      </c>
      <c r="FI43" s="101">
        <v>0.51513048306496401</v>
      </c>
      <c r="FJ43" s="101">
        <f t="shared" si="52"/>
        <v>1.0960223043935404</v>
      </c>
      <c r="FK43" s="54">
        <v>0.9</v>
      </c>
      <c r="FL43" s="101">
        <v>0.96907216494845405</v>
      </c>
      <c r="FM43" s="101">
        <f t="shared" si="53"/>
        <v>1.0767468499427266</v>
      </c>
      <c r="FN43" s="54">
        <v>0.61009999999999998</v>
      </c>
      <c r="FO43" s="101">
        <v>0.80650994575045198</v>
      </c>
      <c r="FP43" s="101">
        <f t="shared" si="54"/>
        <v>1.3219307420922013</v>
      </c>
      <c r="FQ43" s="64">
        <v>8821</v>
      </c>
      <c r="FR43" s="8">
        <v>1122</v>
      </c>
      <c r="FS43" s="92">
        <f t="shared" si="55"/>
        <v>0.127196462986056</v>
      </c>
      <c r="FT43" s="64">
        <v>4399</v>
      </c>
      <c r="FU43" s="8">
        <v>1871</v>
      </c>
      <c r="FV43" s="92">
        <f t="shared" si="56"/>
        <v>0.42532393725846784</v>
      </c>
      <c r="FW43" s="64">
        <v>13220</v>
      </c>
      <c r="FX43" s="8">
        <v>2993</v>
      </c>
      <c r="FY43" s="92">
        <f t="shared" si="57"/>
        <v>0.22639939485627836</v>
      </c>
      <c r="FZ43" s="64">
        <v>48575</v>
      </c>
      <c r="GA43" s="8">
        <v>30160</v>
      </c>
      <c r="GB43" s="92">
        <f t="shared" si="58"/>
        <v>0.62089552238805967</v>
      </c>
      <c r="GC43" s="64">
        <v>61795</v>
      </c>
      <c r="GD43" s="8">
        <v>33153</v>
      </c>
      <c r="GE43" s="92">
        <f t="shared" si="59"/>
        <v>0.53649971680556674</v>
      </c>
      <c r="GF43" s="64">
        <v>5392</v>
      </c>
      <c r="GG43" s="8">
        <v>204</v>
      </c>
      <c r="GH43" s="101">
        <f t="shared" si="60"/>
        <v>3.7833827893175076E-2</v>
      </c>
      <c r="GI43" s="8">
        <v>360</v>
      </c>
      <c r="GJ43" s="8">
        <v>162</v>
      </c>
      <c r="GK43" s="101">
        <f t="shared" si="61"/>
        <v>0.45</v>
      </c>
      <c r="GL43" s="8">
        <v>320</v>
      </c>
      <c r="GM43" s="8">
        <v>423</v>
      </c>
      <c r="GN43" s="101">
        <f t="shared" si="62"/>
        <v>1.3218749999999999</v>
      </c>
    </row>
    <row r="44" spans="1:196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2659</v>
      </c>
      <c r="F44" s="8">
        <v>2118</v>
      </c>
      <c r="G44" s="187">
        <f t="shared" si="63"/>
        <v>0.79654005265137273</v>
      </c>
      <c r="H44" s="8">
        <v>936</v>
      </c>
      <c r="I44" s="8">
        <v>656</v>
      </c>
      <c r="J44" s="187">
        <f t="shared" si="0"/>
        <v>0.70085470085470081</v>
      </c>
      <c r="K44" s="8">
        <v>1522</v>
      </c>
      <c r="L44" s="8">
        <v>934</v>
      </c>
      <c r="M44" s="187">
        <f t="shared" si="1"/>
        <v>0.61366622864651776</v>
      </c>
      <c r="N44" s="8">
        <v>0</v>
      </c>
      <c r="O44" s="8">
        <v>0</v>
      </c>
      <c r="P44" s="182" t="str">
        <f t="shared" si="2"/>
        <v>N/A</v>
      </c>
      <c r="Q44" s="8">
        <v>0</v>
      </c>
      <c r="R44" s="8">
        <v>0</v>
      </c>
      <c r="S44" s="182" t="str">
        <f t="shared" si="3"/>
        <v>N/A</v>
      </c>
      <c r="T44" s="8">
        <v>5117</v>
      </c>
      <c r="U44" s="8">
        <v>3708</v>
      </c>
      <c r="V44" s="187">
        <f t="shared" si="4"/>
        <v>0.72464334571037714</v>
      </c>
      <c r="W44" s="8">
        <v>5117</v>
      </c>
      <c r="X44" s="8">
        <v>3708</v>
      </c>
      <c r="Y44" s="187">
        <f t="shared" si="5"/>
        <v>0.72464334571037714</v>
      </c>
      <c r="Z44" s="8">
        <v>111</v>
      </c>
      <c r="AA44" s="8">
        <v>79</v>
      </c>
      <c r="AB44" s="187">
        <f t="shared" si="6"/>
        <v>0.71171171171171166</v>
      </c>
      <c r="AC44" s="8">
        <v>0</v>
      </c>
      <c r="AD44" s="8">
        <v>0</v>
      </c>
      <c r="AE44" s="182" t="str">
        <f t="shared" si="7"/>
        <v>N/A</v>
      </c>
      <c r="AF44" s="8">
        <v>14</v>
      </c>
      <c r="AG44" s="8">
        <v>14</v>
      </c>
      <c r="AH44" s="182">
        <f t="shared" si="8"/>
        <v>1</v>
      </c>
      <c r="AI44" s="8">
        <v>125</v>
      </c>
      <c r="AJ44" s="8">
        <v>93</v>
      </c>
      <c r="AK44" s="187">
        <f t="shared" si="9"/>
        <v>0.74399999999999999</v>
      </c>
      <c r="AL44" s="8">
        <v>257</v>
      </c>
      <c r="AM44" s="8">
        <v>221</v>
      </c>
      <c r="AN44" s="187">
        <f t="shared" si="10"/>
        <v>0.8599221789883269</v>
      </c>
      <c r="AO44" s="8">
        <v>0</v>
      </c>
      <c r="AP44" s="8">
        <v>0</v>
      </c>
      <c r="AQ44" s="182" t="str">
        <f t="shared" si="11"/>
        <v>N/A</v>
      </c>
      <c r="AR44" s="8">
        <v>0</v>
      </c>
      <c r="AS44" s="8">
        <v>0</v>
      </c>
      <c r="AT44" s="182" t="str">
        <f t="shared" si="12"/>
        <v>N/A</v>
      </c>
      <c r="AU44" s="8">
        <v>257</v>
      </c>
      <c r="AV44" s="8">
        <v>221</v>
      </c>
      <c r="AW44" s="187">
        <f t="shared" si="13"/>
        <v>0.8599221789883269</v>
      </c>
      <c r="AX44" s="8">
        <v>3874</v>
      </c>
      <c r="AY44" s="8">
        <v>3158</v>
      </c>
      <c r="AZ44" s="187">
        <f t="shared" si="14"/>
        <v>0.8151781104801239</v>
      </c>
      <c r="BA44" s="8">
        <v>235</v>
      </c>
      <c r="BB44" s="8">
        <v>131</v>
      </c>
      <c r="BC44" s="187">
        <f t="shared" si="15"/>
        <v>0.55744680851063833</v>
      </c>
      <c r="BD44" s="8">
        <v>71</v>
      </c>
      <c r="BE44" s="8">
        <v>88</v>
      </c>
      <c r="BF44" s="182">
        <f t="shared" si="16"/>
        <v>1.2394366197183098</v>
      </c>
      <c r="BG44" s="8">
        <v>24</v>
      </c>
      <c r="BH44" s="8">
        <v>24</v>
      </c>
      <c r="BI44" s="182">
        <f t="shared" si="17"/>
        <v>1</v>
      </c>
      <c r="BJ44" s="8">
        <v>2111</v>
      </c>
      <c r="BK44" s="8">
        <v>2097</v>
      </c>
      <c r="BL44" s="187">
        <f t="shared" si="18"/>
        <v>0.99336807200378963</v>
      </c>
      <c r="BM44" s="8">
        <v>6315</v>
      </c>
      <c r="BN44" s="8">
        <v>5498</v>
      </c>
      <c r="BO44" s="187">
        <f t="shared" si="19"/>
        <v>0.87062549485352336</v>
      </c>
      <c r="BP44" s="8">
        <v>0</v>
      </c>
      <c r="BQ44" s="8">
        <v>0</v>
      </c>
      <c r="BR44" s="187" t="str">
        <f t="shared" si="20"/>
        <v>N/A</v>
      </c>
      <c r="BS44" s="8">
        <v>6697</v>
      </c>
      <c r="BT44" s="8">
        <v>5812</v>
      </c>
      <c r="BU44" s="187">
        <f t="shared" si="21"/>
        <v>0.86785127669105566</v>
      </c>
      <c r="BV44" s="8">
        <v>11814</v>
      </c>
      <c r="BW44" s="8">
        <v>9520</v>
      </c>
      <c r="BX44" s="187">
        <f t="shared" si="22"/>
        <v>0.80582359911968848</v>
      </c>
      <c r="BY44" s="8">
        <v>20480</v>
      </c>
      <c r="BZ44" s="8">
        <v>5840</v>
      </c>
      <c r="CA44" s="322">
        <f t="shared" si="23"/>
        <v>0.28515625</v>
      </c>
      <c r="CB44" s="8">
        <v>22710</v>
      </c>
      <c r="CC44" s="8">
        <v>9144</v>
      </c>
      <c r="CD44" s="322">
        <f t="shared" si="24"/>
        <v>0.40264200792602378</v>
      </c>
      <c r="CE44" s="8">
        <v>10240</v>
      </c>
      <c r="CF44" s="8">
        <v>6080</v>
      </c>
      <c r="CG44" s="322">
        <f t="shared" si="25"/>
        <v>0.59375</v>
      </c>
      <c r="CH44" s="8">
        <v>2100</v>
      </c>
      <c r="CI44" s="8">
        <v>1023</v>
      </c>
      <c r="CJ44" s="187">
        <f t="shared" si="26"/>
        <v>0.48714285714285716</v>
      </c>
      <c r="CK44" s="8">
        <v>12340</v>
      </c>
      <c r="CL44" s="8">
        <v>7103</v>
      </c>
      <c r="CM44" s="322">
        <f t="shared" si="27"/>
        <v>0.5756077795786062</v>
      </c>
      <c r="CN44" s="8">
        <v>390</v>
      </c>
      <c r="CO44" s="8">
        <v>140</v>
      </c>
      <c r="CP44" s="322">
        <f t="shared" si="28"/>
        <v>0.35897435897435898</v>
      </c>
      <c r="CQ44" s="8">
        <v>510</v>
      </c>
      <c r="CR44" s="8">
        <v>404</v>
      </c>
      <c r="CS44" s="322">
        <f t="shared" si="29"/>
        <v>0.792156862745098</v>
      </c>
      <c r="CT44" s="8">
        <v>56430</v>
      </c>
      <c r="CU44" s="8">
        <v>22631</v>
      </c>
      <c r="CV44" s="322">
        <f t="shared" si="30"/>
        <v>0.40104554315080632</v>
      </c>
      <c r="CW44" s="8">
        <v>68244</v>
      </c>
      <c r="CX44" s="8">
        <v>32151</v>
      </c>
      <c r="CY44" s="322">
        <f t="shared" si="31"/>
        <v>0.47111834007385267</v>
      </c>
      <c r="CZ44" s="8">
        <v>461</v>
      </c>
      <c r="DA44" s="8">
        <v>228</v>
      </c>
      <c r="DB44" s="182">
        <f t="shared" si="32"/>
        <v>0.49457700650759218</v>
      </c>
      <c r="DC44" s="8">
        <v>548</v>
      </c>
      <c r="DD44" s="8">
        <v>442</v>
      </c>
      <c r="DE44" s="182">
        <f t="shared" si="33"/>
        <v>0.80656934306569339</v>
      </c>
      <c r="DF44" s="8">
        <v>31891</v>
      </c>
      <c r="DG44" s="8">
        <v>12707</v>
      </c>
      <c r="DH44" s="322">
        <f t="shared" si="34"/>
        <v>0.39845097362892351</v>
      </c>
      <c r="DI44" s="63">
        <v>0.88</v>
      </c>
      <c r="DJ44" s="101">
        <v>0.94490406618553102</v>
      </c>
      <c r="DK44" s="101">
        <f t="shared" si="35"/>
        <v>1.0737546206653761</v>
      </c>
      <c r="DL44" s="63">
        <v>0.79</v>
      </c>
      <c r="DM44" s="101">
        <v>0.84732824427480902</v>
      </c>
      <c r="DN44" s="101">
        <f t="shared" si="36"/>
        <v>1.0725673978162138</v>
      </c>
      <c r="DO44" s="63">
        <v>0.83499999999999996</v>
      </c>
      <c r="DP44" s="101">
        <v>0.94270474879559496</v>
      </c>
      <c r="DQ44" s="101">
        <f t="shared" si="37"/>
        <v>1.128987723108497</v>
      </c>
      <c r="DR44" s="63">
        <v>0.86</v>
      </c>
      <c r="DS44" s="101">
        <v>0.94462647444298797</v>
      </c>
      <c r="DT44" s="101">
        <f t="shared" si="38"/>
        <v>1.0984028772592884</v>
      </c>
      <c r="DU44" s="63">
        <v>0.89</v>
      </c>
      <c r="DV44" s="101">
        <v>0.85975609756097604</v>
      </c>
      <c r="DW44" s="101">
        <f t="shared" si="39"/>
        <v>0.96601808714716408</v>
      </c>
      <c r="DX44" s="63">
        <v>0.875</v>
      </c>
      <c r="DY44" s="101">
        <v>0.92961165048543704</v>
      </c>
      <c r="DZ44" s="101">
        <f t="shared" si="40"/>
        <v>1.0624133148404995</v>
      </c>
      <c r="EA44" s="63">
        <v>0.87</v>
      </c>
      <c r="EB44" s="101">
        <v>0.94480705370434004</v>
      </c>
      <c r="EC44" s="101">
        <f t="shared" si="41"/>
        <v>1.0859851192003909</v>
      </c>
      <c r="ED44" s="63">
        <v>0.84000000000000008</v>
      </c>
      <c r="EE44" s="101">
        <v>0.85768742058449798</v>
      </c>
      <c r="EF44" s="101">
        <f t="shared" si="42"/>
        <v>1.0210564530767832</v>
      </c>
      <c r="EG44" s="63">
        <v>0.85499999999999998</v>
      </c>
      <c r="EH44" s="101">
        <v>0.93760504201680706</v>
      </c>
      <c r="EI44" s="101">
        <f t="shared" si="43"/>
        <v>1.0966140842301837</v>
      </c>
      <c r="EJ44" s="63">
        <v>0.91</v>
      </c>
      <c r="EK44" s="101">
        <v>0.88964615815516801</v>
      </c>
      <c r="EL44" s="101">
        <f t="shared" si="44"/>
        <v>0.97763314082985497</v>
      </c>
      <c r="EM44" s="63">
        <v>0.28999999999999998</v>
      </c>
      <c r="EN44" s="101">
        <v>0.38582214765100697</v>
      </c>
      <c r="EO44" s="101">
        <f t="shared" si="45"/>
        <v>1.3304211987965759</v>
      </c>
      <c r="EP44" s="63">
        <v>0.6</v>
      </c>
      <c r="EQ44" s="101">
        <v>0.62427643497856899</v>
      </c>
      <c r="ER44" s="101">
        <f t="shared" si="46"/>
        <v>1.0404607249642817</v>
      </c>
      <c r="ES44" s="63">
        <v>0.89</v>
      </c>
      <c r="ET44" s="101">
        <v>0.91442090104916696</v>
      </c>
      <c r="EU44" s="101">
        <f t="shared" si="47"/>
        <v>1.0274392146619853</v>
      </c>
      <c r="EV44" s="63">
        <v>0.56500000000000006</v>
      </c>
      <c r="EW44" s="101">
        <v>0.41504682458487402</v>
      </c>
      <c r="EX44" s="101">
        <f t="shared" si="48"/>
        <v>0.73459614970774156</v>
      </c>
      <c r="EY44" s="63">
        <v>0.72750000000000004</v>
      </c>
      <c r="EZ44" s="101">
        <v>0.71705390190040696</v>
      </c>
      <c r="FA44" s="101">
        <f t="shared" si="49"/>
        <v>0.98564110226860058</v>
      </c>
      <c r="FB44" s="63">
        <v>0.76</v>
      </c>
      <c r="FC44" s="101">
        <v>0.80645161290322598</v>
      </c>
      <c r="FD44" s="101">
        <f t="shared" si="50"/>
        <v>1.0611205432937183</v>
      </c>
      <c r="FE44" s="63">
        <v>0.37</v>
      </c>
      <c r="FF44" s="101">
        <v>0.42796052631578901</v>
      </c>
      <c r="FG44" s="101">
        <f t="shared" si="51"/>
        <v>1.1566500711237542</v>
      </c>
      <c r="FH44" s="63">
        <v>0.56499999999999995</v>
      </c>
      <c r="FI44" s="101">
        <v>0.48247219484724801</v>
      </c>
      <c r="FJ44" s="101">
        <f t="shared" si="52"/>
        <v>0.85393308822521785</v>
      </c>
      <c r="FK44" s="54">
        <v>0.9</v>
      </c>
      <c r="FL44" s="101">
        <v>0.94298245614035103</v>
      </c>
      <c r="FM44" s="101">
        <f t="shared" si="53"/>
        <v>1.0477582846003901</v>
      </c>
      <c r="FN44" s="54">
        <v>0.61009999999999998</v>
      </c>
      <c r="FO44" s="101">
        <v>0.88914027149321295</v>
      </c>
      <c r="FP44" s="101">
        <f t="shared" si="54"/>
        <v>1.4573680896463088</v>
      </c>
      <c r="FQ44" s="64">
        <v>3133</v>
      </c>
      <c r="FR44" s="8">
        <v>537</v>
      </c>
      <c r="FS44" s="92">
        <f t="shared" si="55"/>
        <v>0.17140121289498883</v>
      </c>
      <c r="FT44" s="64">
        <v>680</v>
      </c>
      <c r="FU44" s="8">
        <v>330</v>
      </c>
      <c r="FV44" s="92">
        <f t="shared" si="56"/>
        <v>0.48529411764705882</v>
      </c>
      <c r="FW44" s="64">
        <v>3813</v>
      </c>
      <c r="FX44" s="8">
        <v>867</v>
      </c>
      <c r="FY44" s="92">
        <f t="shared" si="57"/>
        <v>0.22738001573564123</v>
      </c>
      <c r="FZ44" s="64">
        <v>31990</v>
      </c>
      <c r="GA44" s="8">
        <v>8354</v>
      </c>
      <c r="GB44" s="92">
        <f t="shared" si="58"/>
        <v>0.26114410753360423</v>
      </c>
      <c r="GC44" s="64">
        <v>35803</v>
      </c>
      <c r="GD44" s="8">
        <v>9221</v>
      </c>
      <c r="GE44" s="92">
        <f t="shared" si="59"/>
        <v>0.25754825014663574</v>
      </c>
      <c r="GF44" s="64">
        <v>840</v>
      </c>
      <c r="GG44" s="8">
        <v>10</v>
      </c>
      <c r="GH44" s="101">
        <f t="shared" si="60"/>
        <v>1.1904761904761904E-2</v>
      </c>
      <c r="GI44" s="8">
        <v>316</v>
      </c>
      <c r="GJ44" s="8">
        <v>58</v>
      </c>
      <c r="GK44" s="101">
        <f t="shared" si="61"/>
        <v>0.18354430379746836</v>
      </c>
      <c r="GL44" s="8">
        <v>311</v>
      </c>
      <c r="GM44" s="8">
        <v>250</v>
      </c>
      <c r="GN44" s="101">
        <f t="shared" si="62"/>
        <v>0.8038585209003215</v>
      </c>
    </row>
    <row r="45" spans="1:196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3147</v>
      </c>
      <c r="F45" s="8">
        <v>2868</v>
      </c>
      <c r="G45" s="187">
        <f t="shared" si="63"/>
        <v>0.91134413727359387</v>
      </c>
      <c r="H45" s="8">
        <v>479</v>
      </c>
      <c r="I45" s="8">
        <v>384</v>
      </c>
      <c r="J45" s="187">
        <f t="shared" si="0"/>
        <v>0.80167014613778709</v>
      </c>
      <c r="K45" s="8">
        <v>1698</v>
      </c>
      <c r="L45" s="8">
        <v>723</v>
      </c>
      <c r="M45" s="187">
        <f t="shared" si="1"/>
        <v>0.42579505300353354</v>
      </c>
      <c r="N45" s="8">
        <v>0</v>
      </c>
      <c r="O45" s="8">
        <v>0</v>
      </c>
      <c r="P45" s="182" t="str">
        <f t="shared" si="2"/>
        <v>N/A</v>
      </c>
      <c r="Q45" s="8">
        <v>0</v>
      </c>
      <c r="R45" s="8">
        <v>0</v>
      </c>
      <c r="S45" s="182" t="str">
        <f t="shared" si="3"/>
        <v>N/A</v>
      </c>
      <c r="T45" s="8">
        <v>5324</v>
      </c>
      <c r="U45" s="8">
        <v>3975</v>
      </c>
      <c r="V45" s="187">
        <f t="shared" si="4"/>
        <v>0.74661908339594285</v>
      </c>
      <c r="W45" s="8">
        <v>5324</v>
      </c>
      <c r="X45" s="8">
        <v>3975</v>
      </c>
      <c r="Y45" s="187">
        <f t="shared" si="5"/>
        <v>0.74661908339594285</v>
      </c>
      <c r="Z45" s="8">
        <v>0</v>
      </c>
      <c r="AA45" s="8">
        <v>0</v>
      </c>
      <c r="AB45" s="187" t="str">
        <f t="shared" si="6"/>
        <v>N/A</v>
      </c>
      <c r="AC45" s="8">
        <v>0</v>
      </c>
      <c r="AD45" s="8">
        <v>0</v>
      </c>
      <c r="AE45" s="182" t="str">
        <f t="shared" si="7"/>
        <v>N/A</v>
      </c>
      <c r="AF45" s="8">
        <v>0</v>
      </c>
      <c r="AG45" s="8">
        <v>0</v>
      </c>
      <c r="AH45" s="182" t="str">
        <f t="shared" si="8"/>
        <v>N/A</v>
      </c>
      <c r="AI45" s="8">
        <v>0</v>
      </c>
      <c r="AJ45" s="8">
        <v>0</v>
      </c>
      <c r="AK45" s="187" t="str">
        <f t="shared" si="9"/>
        <v>N/A</v>
      </c>
      <c r="AL45" s="8">
        <v>0</v>
      </c>
      <c r="AM45" s="8">
        <v>0</v>
      </c>
      <c r="AN45" s="187" t="str">
        <f t="shared" si="10"/>
        <v>N/A</v>
      </c>
      <c r="AO45" s="8">
        <v>0</v>
      </c>
      <c r="AP45" s="8">
        <v>0</v>
      </c>
      <c r="AQ45" s="182" t="str">
        <f t="shared" si="11"/>
        <v>N/A</v>
      </c>
      <c r="AR45" s="8">
        <v>0</v>
      </c>
      <c r="AS45" s="8">
        <v>0</v>
      </c>
      <c r="AT45" s="182" t="str">
        <f t="shared" si="12"/>
        <v>N/A</v>
      </c>
      <c r="AU45" s="8">
        <v>0</v>
      </c>
      <c r="AV45" s="8">
        <v>0</v>
      </c>
      <c r="AW45" s="187" t="str">
        <f t="shared" si="13"/>
        <v>N/A</v>
      </c>
      <c r="AX45" s="8">
        <v>909</v>
      </c>
      <c r="AY45" s="8">
        <v>848</v>
      </c>
      <c r="AZ45" s="187">
        <f t="shared" si="14"/>
        <v>0.9328932893289329</v>
      </c>
      <c r="BA45" s="8">
        <v>214</v>
      </c>
      <c r="BB45" s="8">
        <v>212</v>
      </c>
      <c r="BC45" s="187">
        <f t="shared" si="15"/>
        <v>0.99065420560747663</v>
      </c>
      <c r="BD45" s="8">
        <v>30</v>
      </c>
      <c r="BE45" s="8">
        <v>0</v>
      </c>
      <c r="BF45" s="182">
        <f t="shared" si="16"/>
        <v>0</v>
      </c>
      <c r="BG45" s="8">
        <v>15</v>
      </c>
      <c r="BH45" s="8">
        <v>0</v>
      </c>
      <c r="BI45" s="182">
        <f t="shared" si="17"/>
        <v>0</v>
      </c>
      <c r="BJ45" s="8">
        <v>2287</v>
      </c>
      <c r="BK45" s="8">
        <v>2701</v>
      </c>
      <c r="BL45" s="187">
        <f t="shared" si="18"/>
        <v>1.1810231744643638</v>
      </c>
      <c r="BM45" s="8">
        <v>3455</v>
      </c>
      <c r="BN45" s="8">
        <v>3761</v>
      </c>
      <c r="BO45" s="187">
        <f t="shared" si="19"/>
        <v>1.0885672937771347</v>
      </c>
      <c r="BP45" s="8">
        <v>85</v>
      </c>
      <c r="BQ45" s="8">
        <v>0</v>
      </c>
      <c r="BR45" s="187">
        <f t="shared" si="20"/>
        <v>0</v>
      </c>
      <c r="BS45" s="8">
        <v>3540</v>
      </c>
      <c r="BT45" s="8">
        <v>3761</v>
      </c>
      <c r="BU45" s="187">
        <f t="shared" si="21"/>
        <v>1.0624293785310734</v>
      </c>
      <c r="BV45" s="8">
        <v>8864</v>
      </c>
      <c r="BW45" s="8">
        <v>7736</v>
      </c>
      <c r="BX45" s="187">
        <f t="shared" si="22"/>
        <v>0.87274368231046928</v>
      </c>
      <c r="BY45" s="8">
        <v>16000</v>
      </c>
      <c r="BZ45" s="8">
        <v>6960</v>
      </c>
      <c r="CA45" s="322">
        <f t="shared" si="23"/>
        <v>0.435</v>
      </c>
      <c r="CB45" s="8">
        <v>28740</v>
      </c>
      <c r="CC45" s="8">
        <v>15858</v>
      </c>
      <c r="CD45" s="322">
        <f t="shared" si="24"/>
        <v>0.55177453027139878</v>
      </c>
      <c r="CE45" s="8">
        <v>3840</v>
      </c>
      <c r="CF45" s="8">
        <v>1920</v>
      </c>
      <c r="CG45" s="322">
        <f t="shared" si="25"/>
        <v>0.5</v>
      </c>
      <c r="CH45" s="8">
        <v>660</v>
      </c>
      <c r="CI45" s="8">
        <v>490</v>
      </c>
      <c r="CJ45" s="187">
        <f t="shared" si="26"/>
        <v>0.74242424242424243</v>
      </c>
      <c r="CK45" s="8">
        <v>4500</v>
      </c>
      <c r="CL45" s="8">
        <v>2410</v>
      </c>
      <c r="CM45" s="322">
        <f t="shared" si="27"/>
        <v>0.53555555555555556</v>
      </c>
      <c r="CN45" s="8">
        <v>240</v>
      </c>
      <c r="CO45" s="8">
        <v>299</v>
      </c>
      <c r="CP45" s="322">
        <f t="shared" si="28"/>
        <v>1.2458333333333333</v>
      </c>
      <c r="CQ45" s="8">
        <v>300</v>
      </c>
      <c r="CR45" s="8">
        <v>457</v>
      </c>
      <c r="CS45" s="322">
        <f t="shared" si="29"/>
        <v>1.5233333333333334</v>
      </c>
      <c r="CT45" s="8">
        <v>49780</v>
      </c>
      <c r="CU45" s="8">
        <v>25984</v>
      </c>
      <c r="CV45" s="322">
        <f t="shared" si="30"/>
        <v>0.52197669746886299</v>
      </c>
      <c r="CW45" s="8">
        <v>58644</v>
      </c>
      <c r="CX45" s="8">
        <v>33720</v>
      </c>
      <c r="CY45" s="322">
        <f t="shared" si="31"/>
        <v>0.57499488438714963</v>
      </c>
      <c r="CZ45" s="8">
        <v>270</v>
      </c>
      <c r="DA45" s="8">
        <v>299</v>
      </c>
      <c r="DB45" s="182">
        <f t="shared" si="32"/>
        <v>1.1074074074074074</v>
      </c>
      <c r="DC45" s="8">
        <v>315</v>
      </c>
      <c r="DD45" s="8">
        <v>457</v>
      </c>
      <c r="DE45" s="182">
        <f t="shared" si="33"/>
        <v>1.4507936507936507</v>
      </c>
      <c r="DF45" s="8">
        <v>20533</v>
      </c>
      <c r="DG45" s="8">
        <v>9476</v>
      </c>
      <c r="DH45" s="322">
        <f t="shared" si="34"/>
        <v>0.46150099839283104</v>
      </c>
      <c r="DI45" s="63">
        <v>0.89</v>
      </c>
      <c r="DJ45" s="101">
        <v>0.98055790363482698</v>
      </c>
      <c r="DK45" s="101">
        <f t="shared" si="35"/>
        <v>1.1017504535222775</v>
      </c>
      <c r="DL45" s="63">
        <v>0.93</v>
      </c>
      <c r="DM45" s="101">
        <v>0.97169811320754695</v>
      </c>
      <c r="DN45" s="101">
        <f t="shared" si="36"/>
        <v>1.04483668086833</v>
      </c>
      <c r="DO45" s="63">
        <v>0.91</v>
      </c>
      <c r="DP45" s="101">
        <v>0.98005849508109499</v>
      </c>
      <c r="DQ45" s="101">
        <f t="shared" si="37"/>
        <v>1.0769873572319726</v>
      </c>
      <c r="DR45" s="63">
        <v>0.85</v>
      </c>
      <c r="DS45" s="101">
        <v>0.93901420217209697</v>
      </c>
      <c r="DT45" s="101">
        <f t="shared" si="38"/>
        <v>1.1047225907907023</v>
      </c>
      <c r="DU45" s="63">
        <v>0.72</v>
      </c>
      <c r="DV45" s="101">
        <v>0.9609375</v>
      </c>
      <c r="DW45" s="101">
        <f t="shared" si="39"/>
        <v>1.3346354166666667</v>
      </c>
      <c r="DX45" s="63">
        <v>0.78499999999999992</v>
      </c>
      <c r="DY45" s="101">
        <v>0.94113207547169797</v>
      </c>
      <c r="DZ45" s="101">
        <f t="shared" si="40"/>
        <v>1.1988943636582141</v>
      </c>
      <c r="EA45" s="63">
        <v>0.87</v>
      </c>
      <c r="EB45" s="101">
        <v>0.95966386554621796</v>
      </c>
      <c r="EC45" s="101">
        <f t="shared" si="41"/>
        <v>1.1030619144209401</v>
      </c>
      <c r="ED45" s="63">
        <v>0.82499999999999996</v>
      </c>
      <c r="EE45" s="101">
        <v>0.96476510067114096</v>
      </c>
      <c r="EF45" s="101">
        <f t="shared" si="42"/>
        <v>1.1694122432377467</v>
      </c>
      <c r="EG45" s="63">
        <v>0.84749999999999992</v>
      </c>
      <c r="EH45" s="101">
        <v>0.960056876938986</v>
      </c>
      <c r="EI45" s="101">
        <f t="shared" si="43"/>
        <v>1.1328104742642904</v>
      </c>
      <c r="EJ45" s="63">
        <v>0.83</v>
      </c>
      <c r="EK45" s="101">
        <v>0.84120673526660406</v>
      </c>
      <c r="EL45" s="101">
        <f t="shared" si="44"/>
        <v>1.0135020906826555</v>
      </c>
      <c r="EM45" s="63">
        <v>0.2</v>
      </c>
      <c r="EN45" s="101">
        <v>0.30709459459459398</v>
      </c>
      <c r="EO45" s="101">
        <f t="shared" si="45"/>
        <v>1.5354729729729699</v>
      </c>
      <c r="EP45" s="63">
        <v>0.51500000000000001</v>
      </c>
      <c r="EQ45" s="101">
        <v>0.65867456896551702</v>
      </c>
      <c r="ER45" s="101">
        <f t="shared" si="46"/>
        <v>1.2789797455641108</v>
      </c>
      <c r="ES45" s="63">
        <v>0.85</v>
      </c>
      <c r="ET45" s="101">
        <v>0.87609305395149295</v>
      </c>
      <c r="EU45" s="101">
        <f t="shared" si="47"/>
        <v>1.0306977105311681</v>
      </c>
      <c r="EV45" s="63">
        <v>0.51249999999999996</v>
      </c>
      <c r="EW45" s="101">
        <v>0.34845926551287498</v>
      </c>
      <c r="EX45" s="101">
        <f t="shared" si="48"/>
        <v>0.67992051807390241</v>
      </c>
      <c r="EY45" s="63">
        <v>0.68124999999999991</v>
      </c>
      <c r="EZ45" s="101">
        <v>0.72781731909845804</v>
      </c>
      <c r="FA45" s="101">
        <f t="shared" si="49"/>
        <v>1.0683556977592046</v>
      </c>
      <c r="FB45" s="63">
        <v>0.67</v>
      </c>
      <c r="FC45" s="101">
        <v>0.64285714285714302</v>
      </c>
      <c r="FD45" s="101">
        <f t="shared" si="50"/>
        <v>0.95948827292110894</v>
      </c>
      <c r="FE45" s="63">
        <v>0.23</v>
      </c>
      <c r="FF45" s="101">
        <v>0.45520833333333299</v>
      </c>
      <c r="FG45" s="101">
        <f t="shared" si="51"/>
        <v>1.9791666666666652</v>
      </c>
      <c r="FH45" s="63">
        <v>0.45</v>
      </c>
      <c r="FI45" s="101">
        <v>0.49336099585062199</v>
      </c>
      <c r="FJ45" s="101">
        <f t="shared" si="52"/>
        <v>1.0963577685569377</v>
      </c>
      <c r="FK45" s="54">
        <v>0.91099476439790572</v>
      </c>
      <c r="FL45" s="101">
        <v>0.97658862876254204</v>
      </c>
      <c r="FM45" s="101">
        <f t="shared" si="53"/>
        <v>1.0720024603083076</v>
      </c>
      <c r="FN45" s="54">
        <v>0.61009999999999998</v>
      </c>
      <c r="FO45" s="101">
        <v>0.74398249452954002</v>
      </c>
      <c r="FP45" s="101">
        <f t="shared" si="54"/>
        <v>1.2194435248804132</v>
      </c>
      <c r="FQ45" s="64">
        <v>2031</v>
      </c>
      <c r="FR45" s="8">
        <v>290</v>
      </c>
      <c r="FS45" s="92">
        <f t="shared" si="55"/>
        <v>0.14278680452978829</v>
      </c>
      <c r="FT45" s="64">
        <v>691</v>
      </c>
      <c r="FU45" s="8">
        <v>276</v>
      </c>
      <c r="FV45" s="92">
        <f t="shared" si="56"/>
        <v>0.39942112879884228</v>
      </c>
      <c r="FW45" s="64">
        <v>2722</v>
      </c>
      <c r="FX45" s="8">
        <v>566</v>
      </c>
      <c r="FY45" s="92">
        <f t="shared" si="57"/>
        <v>0.20793534166054373</v>
      </c>
      <c r="FZ45" s="64">
        <v>28379</v>
      </c>
      <c r="GA45" s="8">
        <v>15435</v>
      </c>
      <c r="GB45" s="92">
        <f t="shared" si="58"/>
        <v>0.54388808626096763</v>
      </c>
      <c r="GC45" s="64">
        <v>31101</v>
      </c>
      <c r="GD45" s="8">
        <v>16001</v>
      </c>
      <c r="GE45" s="92">
        <f t="shared" si="59"/>
        <v>0.51448506478891354</v>
      </c>
      <c r="GF45" s="64">
        <v>963</v>
      </c>
      <c r="GG45" s="8">
        <v>121</v>
      </c>
      <c r="GH45" s="101">
        <f t="shared" si="60"/>
        <v>0.12564901349948079</v>
      </c>
      <c r="GI45" s="8">
        <v>197</v>
      </c>
      <c r="GJ45" s="8">
        <v>371</v>
      </c>
      <c r="GK45" s="101">
        <f t="shared" si="61"/>
        <v>1.883248730964467</v>
      </c>
      <c r="GL45" s="8">
        <v>183</v>
      </c>
      <c r="GM45" s="8">
        <v>266</v>
      </c>
      <c r="GN45" s="101">
        <f t="shared" si="62"/>
        <v>1.4535519125683061</v>
      </c>
    </row>
    <row r="46" spans="1:196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2714</v>
      </c>
      <c r="F46" s="8">
        <v>2160</v>
      </c>
      <c r="G46" s="187">
        <f t="shared" si="63"/>
        <v>0.79587324981577012</v>
      </c>
      <c r="H46" s="8">
        <v>826</v>
      </c>
      <c r="I46" s="8">
        <v>743</v>
      </c>
      <c r="J46" s="187">
        <f t="shared" si="0"/>
        <v>0.8995157384987893</v>
      </c>
      <c r="K46" s="8">
        <v>0</v>
      </c>
      <c r="L46" s="8">
        <v>0</v>
      </c>
      <c r="M46" s="187" t="str">
        <f t="shared" si="1"/>
        <v>N/A</v>
      </c>
      <c r="N46" s="8">
        <v>118</v>
      </c>
      <c r="O46" s="8">
        <v>118</v>
      </c>
      <c r="P46" s="182">
        <f t="shared" si="2"/>
        <v>1</v>
      </c>
      <c r="Q46" s="8">
        <v>0</v>
      </c>
      <c r="R46" s="8">
        <v>0</v>
      </c>
      <c r="S46" s="182" t="str">
        <f t="shared" si="3"/>
        <v>N/A</v>
      </c>
      <c r="T46" s="8">
        <v>3658</v>
      </c>
      <c r="U46" s="8">
        <v>3021</v>
      </c>
      <c r="V46" s="187">
        <f t="shared" si="4"/>
        <v>0.82586112629852382</v>
      </c>
      <c r="W46" s="8">
        <v>3658</v>
      </c>
      <c r="X46" s="8">
        <v>3021</v>
      </c>
      <c r="Y46" s="187">
        <f t="shared" si="5"/>
        <v>0.82586112629852382</v>
      </c>
      <c r="Z46" s="8">
        <v>173</v>
      </c>
      <c r="AA46" s="8">
        <v>124</v>
      </c>
      <c r="AB46" s="187">
        <f t="shared" si="6"/>
        <v>0.7167630057803468</v>
      </c>
      <c r="AC46" s="8">
        <v>15</v>
      </c>
      <c r="AD46" s="8">
        <v>0</v>
      </c>
      <c r="AE46" s="182">
        <f t="shared" si="7"/>
        <v>0</v>
      </c>
      <c r="AF46" s="8">
        <v>53</v>
      </c>
      <c r="AG46" s="8">
        <v>53</v>
      </c>
      <c r="AH46" s="182">
        <f t="shared" si="8"/>
        <v>1</v>
      </c>
      <c r="AI46" s="8">
        <v>241</v>
      </c>
      <c r="AJ46" s="8">
        <v>177</v>
      </c>
      <c r="AK46" s="187">
        <f t="shared" si="9"/>
        <v>0.73443983402489632</v>
      </c>
      <c r="AL46" s="8">
        <v>0</v>
      </c>
      <c r="AM46" s="8">
        <v>0</v>
      </c>
      <c r="AN46" s="187" t="str">
        <f t="shared" si="10"/>
        <v>N/A</v>
      </c>
      <c r="AO46" s="8">
        <v>0</v>
      </c>
      <c r="AP46" s="8">
        <v>0</v>
      </c>
      <c r="AQ46" s="182" t="str">
        <f t="shared" si="11"/>
        <v>N/A</v>
      </c>
      <c r="AR46" s="8">
        <v>0</v>
      </c>
      <c r="AS46" s="8">
        <v>0</v>
      </c>
      <c r="AT46" s="182" t="str">
        <f t="shared" si="12"/>
        <v>N/A</v>
      </c>
      <c r="AU46" s="8">
        <v>0</v>
      </c>
      <c r="AV46" s="8">
        <v>0</v>
      </c>
      <c r="AW46" s="187" t="str">
        <f t="shared" si="13"/>
        <v>N/A</v>
      </c>
      <c r="AX46" s="8">
        <v>3002</v>
      </c>
      <c r="AY46" s="8">
        <v>2211</v>
      </c>
      <c r="AZ46" s="187">
        <f t="shared" si="14"/>
        <v>0.73650899400399739</v>
      </c>
      <c r="BA46" s="8">
        <v>444</v>
      </c>
      <c r="BB46" s="8">
        <v>260</v>
      </c>
      <c r="BC46" s="187">
        <f t="shared" si="15"/>
        <v>0.5855855855855856</v>
      </c>
      <c r="BD46" s="8">
        <v>443</v>
      </c>
      <c r="BE46" s="8">
        <v>343</v>
      </c>
      <c r="BF46" s="182">
        <f t="shared" si="16"/>
        <v>0.77426636568848761</v>
      </c>
      <c r="BG46" s="8">
        <v>15</v>
      </c>
      <c r="BH46" s="8">
        <v>0</v>
      </c>
      <c r="BI46" s="182">
        <f t="shared" si="17"/>
        <v>0</v>
      </c>
      <c r="BJ46" s="8">
        <v>9481</v>
      </c>
      <c r="BK46" s="8">
        <v>9542</v>
      </c>
      <c r="BL46" s="187">
        <f t="shared" si="18"/>
        <v>1.0064339204725239</v>
      </c>
      <c r="BM46" s="8">
        <v>13385</v>
      </c>
      <c r="BN46" s="8">
        <v>12356</v>
      </c>
      <c r="BO46" s="187">
        <f t="shared" si="19"/>
        <v>0.92312289876727682</v>
      </c>
      <c r="BP46" s="8">
        <v>0</v>
      </c>
      <c r="BQ46" s="8">
        <v>0</v>
      </c>
      <c r="BR46" s="187" t="str">
        <f t="shared" si="20"/>
        <v>N/A</v>
      </c>
      <c r="BS46" s="8">
        <v>13626</v>
      </c>
      <c r="BT46" s="8">
        <v>12533</v>
      </c>
      <c r="BU46" s="187">
        <f t="shared" si="21"/>
        <v>0.91978570380155589</v>
      </c>
      <c r="BV46" s="8">
        <v>17284</v>
      </c>
      <c r="BW46" s="8">
        <v>15554</v>
      </c>
      <c r="BX46" s="187">
        <f t="shared" si="22"/>
        <v>0.89990742883591757</v>
      </c>
      <c r="BY46" s="8">
        <v>31200</v>
      </c>
      <c r="BZ46" s="8">
        <v>19200</v>
      </c>
      <c r="CA46" s="322">
        <f t="shared" si="23"/>
        <v>0.61538461538461542</v>
      </c>
      <c r="CB46" s="8">
        <v>85070</v>
      </c>
      <c r="CC46" s="8">
        <v>53862</v>
      </c>
      <c r="CD46" s="322">
        <f t="shared" si="24"/>
        <v>0.63314917127071824</v>
      </c>
      <c r="CE46" s="8">
        <v>8960</v>
      </c>
      <c r="CF46" s="8">
        <v>6080</v>
      </c>
      <c r="CG46" s="322">
        <f t="shared" si="25"/>
        <v>0.6785714285714286</v>
      </c>
      <c r="CH46" s="8">
        <v>0</v>
      </c>
      <c r="CI46" s="8">
        <v>0</v>
      </c>
      <c r="CJ46" s="187" t="str">
        <f t="shared" si="26"/>
        <v>N/A</v>
      </c>
      <c r="CK46" s="8">
        <v>8960</v>
      </c>
      <c r="CL46" s="8">
        <v>6080</v>
      </c>
      <c r="CM46" s="322">
        <f t="shared" si="27"/>
        <v>0.6785714285714286</v>
      </c>
      <c r="CN46" s="8">
        <v>13110</v>
      </c>
      <c r="CO46" s="8">
        <v>8591</v>
      </c>
      <c r="CP46" s="322">
        <f t="shared" si="28"/>
        <v>0.65530129672006099</v>
      </c>
      <c r="CQ46" s="8">
        <v>750</v>
      </c>
      <c r="CR46" s="8">
        <v>525</v>
      </c>
      <c r="CS46" s="322">
        <f t="shared" si="29"/>
        <v>0.7</v>
      </c>
      <c r="CT46" s="8">
        <v>139090</v>
      </c>
      <c r="CU46" s="8">
        <v>88258</v>
      </c>
      <c r="CV46" s="322">
        <f t="shared" si="30"/>
        <v>0.63453878783521456</v>
      </c>
      <c r="CW46" s="8">
        <v>156374</v>
      </c>
      <c r="CX46" s="8">
        <v>103812</v>
      </c>
      <c r="CY46" s="322">
        <f t="shared" si="31"/>
        <v>0.66386995280545358</v>
      </c>
      <c r="CZ46" s="8">
        <v>13686</v>
      </c>
      <c r="DA46" s="8">
        <v>9052</v>
      </c>
      <c r="DB46" s="182">
        <f t="shared" si="32"/>
        <v>0.66140581616250183</v>
      </c>
      <c r="DC46" s="8">
        <v>818</v>
      </c>
      <c r="DD46" s="8">
        <v>578</v>
      </c>
      <c r="DE46" s="182">
        <f t="shared" si="33"/>
        <v>0.70660146699266502</v>
      </c>
      <c r="DF46" s="8">
        <v>41430</v>
      </c>
      <c r="DG46" s="8">
        <v>26283</v>
      </c>
      <c r="DH46" s="322">
        <f t="shared" si="34"/>
        <v>0.63439536567704558</v>
      </c>
      <c r="DI46" s="63">
        <v>0.92</v>
      </c>
      <c r="DJ46" s="101">
        <v>0.98199299274830898</v>
      </c>
      <c r="DK46" s="101">
        <f t="shared" si="35"/>
        <v>1.067383687769901</v>
      </c>
      <c r="DL46" s="63">
        <v>0.91</v>
      </c>
      <c r="DM46" s="101">
        <v>0.85769230769230798</v>
      </c>
      <c r="DN46" s="101">
        <f t="shared" si="36"/>
        <v>0.9425190194420966</v>
      </c>
      <c r="DO46" s="63">
        <v>0.91500000000000004</v>
      </c>
      <c r="DP46" s="101">
        <v>0.97941434612622702</v>
      </c>
      <c r="DQ46" s="101">
        <f t="shared" si="37"/>
        <v>1.0703981924876798</v>
      </c>
      <c r="DR46" s="63">
        <v>0.91</v>
      </c>
      <c r="DS46" s="101">
        <v>0.91352063213345003</v>
      </c>
      <c r="DT46" s="101">
        <f t="shared" si="38"/>
        <v>1.0038688265202746</v>
      </c>
      <c r="DU46" s="63">
        <v>0.88</v>
      </c>
      <c r="DV46" s="101">
        <v>0.88156123822341803</v>
      </c>
      <c r="DW46" s="101">
        <f t="shared" si="39"/>
        <v>1.0017741343447932</v>
      </c>
      <c r="DX46" s="63">
        <v>0.89500000000000002</v>
      </c>
      <c r="DY46" s="101">
        <v>0.90566037735849003</v>
      </c>
      <c r="DZ46" s="101">
        <f t="shared" si="40"/>
        <v>1.0119110361547374</v>
      </c>
      <c r="EA46" s="63">
        <v>0.91500000000000004</v>
      </c>
      <c r="EB46" s="101">
        <v>0.97127345199642601</v>
      </c>
      <c r="EC46" s="101">
        <f t="shared" si="41"/>
        <v>1.0615010404332523</v>
      </c>
      <c r="ED46" s="63">
        <v>0.89500000000000002</v>
      </c>
      <c r="EE46" s="101">
        <v>0.87537387836490499</v>
      </c>
      <c r="EF46" s="101">
        <f t="shared" si="42"/>
        <v>0.97807137247475417</v>
      </c>
      <c r="EG46" s="63">
        <v>0.90500000000000003</v>
      </c>
      <c r="EH46" s="101">
        <v>0.96508936607946505</v>
      </c>
      <c r="EI46" s="101">
        <f t="shared" si="43"/>
        <v>1.066397089590569</v>
      </c>
      <c r="EJ46" s="63">
        <v>0.94</v>
      </c>
      <c r="EK46" s="101">
        <v>0.92862586935120195</v>
      </c>
      <c r="EL46" s="101">
        <f t="shared" si="44"/>
        <v>0.98789986101191707</v>
      </c>
      <c r="EM46" s="63">
        <v>0.28999999999999998</v>
      </c>
      <c r="EN46" s="101">
        <v>0.38200158227848102</v>
      </c>
      <c r="EO46" s="101">
        <f t="shared" si="45"/>
        <v>1.317246835443038</v>
      </c>
      <c r="EP46" s="63">
        <v>0.61499999999999999</v>
      </c>
      <c r="EQ46" s="101">
        <v>0.77205465793469097</v>
      </c>
      <c r="ER46" s="101">
        <f t="shared" si="46"/>
        <v>1.2553734275360828</v>
      </c>
      <c r="ES46" s="63">
        <v>0.92749999999999999</v>
      </c>
      <c r="ET46" s="101">
        <v>0.93663016419662304</v>
      </c>
      <c r="EU46" s="101">
        <f t="shared" si="47"/>
        <v>1.0098438427995935</v>
      </c>
      <c r="EV46" s="63">
        <v>0.59250000000000003</v>
      </c>
      <c r="EW46" s="101">
        <v>0.40082943347410899</v>
      </c>
      <c r="EX46" s="101">
        <f t="shared" si="48"/>
        <v>0.67650537295208268</v>
      </c>
      <c r="EY46" s="63">
        <v>0.76</v>
      </c>
      <c r="EZ46" s="101">
        <v>0.80097676569182696</v>
      </c>
      <c r="FA46" s="101">
        <f t="shared" si="49"/>
        <v>1.0539167969629302</v>
      </c>
      <c r="FB46" s="63" t="s">
        <v>341</v>
      </c>
      <c r="FC46" s="101">
        <v>0</v>
      </c>
      <c r="FD46" s="101" t="str">
        <f t="shared" si="50"/>
        <v>N/A</v>
      </c>
      <c r="FE46" s="63">
        <v>0.42</v>
      </c>
      <c r="FF46" s="101">
        <v>0.442105263157895</v>
      </c>
      <c r="FG46" s="101">
        <f t="shared" si="51"/>
        <v>1.052631578947369</v>
      </c>
      <c r="FH46" s="63">
        <v>0.42</v>
      </c>
      <c r="FI46" s="101">
        <v>0.442105263157895</v>
      </c>
      <c r="FJ46" s="101">
        <f t="shared" si="52"/>
        <v>1.052631578947369</v>
      </c>
      <c r="FK46" s="54">
        <v>0.91980056980056979</v>
      </c>
      <c r="FL46" s="101">
        <v>0.94918250110472802</v>
      </c>
      <c r="FM46" s="101">
        <f t="shared" si="53"/>
        <v>1.0319438063737325</v>
      </c>
      <c r="FN46" s="54">
        <v>0.61009999999999998</v>
      </c>
      <c r="FO46" s="101">
        <v>0.81833910034602098</v>
      </c>
      <c r="FP46" s="101">
        <f t="shared" si="54"/>
        <v>1.3413196203016244</v>
      </c>
      <c r="FQ46" s="64">
        <v>5961</v>
      </c>
      <c r="FR46" s="8">
        <v>394</v>
      </c>
      <c r="FS46" s="92">
        <f t="shared" si="55"/>
        <v>6.6096292568361012E-2</v>
      </c>
      <c r="FT46" s="64">
        <v>1066</v>
      </c>
      <c r="FU46" s="8">
        <v>214</v>
      </c>
      <c r="FV46" s="92">
        <f t="shared" si="56"/>
        <v>0.20075046904315197</v>
      </c>
      <c r="FW46" s="64">
        <v>7027</v>
      </c>
      <c r="FX46" s="8">
        <v>608</v>
      </c>
      <c r="FY46" s="92">
        <f t="shared" si="57"/>
        <v>8.6523409705421939E-2</v>
      </c>
      <c r="FZ46" s="64">
        <v>92777</v>
      </c>
      <c r="GA46" s="8">
        <v>49655</v>
      </c>
      <c r="GB46" s="92">
        <f t="shared" si="58"/>
        <v>0.53520807958869121</v>
      </c>
      <c r="GC46" s="64">
        <v>99804</v>
      </c>
      <c r="GD46" s="8">
        <v>50263</v>
      </c>
      <c r="GE46" s="92">
        <f t="shared" si="59"/>
        <v>0.50361708949541095</v>
      </c>
      <c r="GF46" s="64">
        <v>4067</v>
      </c>
      <c r="GG46" s="8">
        <v>10</v>
      </c>
      <c r="GH46" s="101">
        <f t="shared" si="60"/>
        <v>2.4588148512417014E-3</v>
      </c>
      <c r="GI46" s="8">
        <v>11011</v>
      </c>
      <c r="GJ46" s="8">
        <v>5428</v>
      </c>
      <c r="GK46" s="101">
        <f t="shared" si="61"/>
        <v>0.49296158387067479</v>
      </c>
      <c r="GL46" s="8">
        <v>458</v>
      </c>
      <c r="GM46" s="8">
        <v>313</v>
      </c>
      <c r="GN46" s="101">
        <f t="shared" si="62"/>
        <v>0.68340611353711789</v>
      </c>
    </row>
    <row r="47" spans="1:196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3292</v>
      </c>
      <c r="F47" s="8">
        <v>2779</v>
      </c>
      <c r="G47" s="187">
        <f t="shared" si="63"/>
        <v>0.84416767922235725</v>
      </c>
      <c r="H47" s="8">
        <v>633</v>
      </c>
      <c r="I47" s="8">
        <v>597</v>
      </c>
      <c r="J47" s="187">
        <f t="shared" si="0"/>
        <v>0.94312796208530802</v>
      </c>
      <c r="K47" s="8">
        <v>0</v>
      </c>
      <c r="L47" s="8">
        <v>0</v>
      </c>
      <c r="M47" s="187" t="str">
        <f t="shared" si="1"/>
        <v>N/A</v>
      </c>
      <c r="N47" s="8">
        <v>0</v>
      </c>
      <c r="O47" s="8">
        <v>21</v>
      </c>
      <c r="P47" s="182" t="str">
        <f t="shared" si="2"/>
        <v>N/A</v>
      </c>
      <c r="Q47" s="8">
        <v>0</v>
      </c>
      <c r="R47" s="8">
        <v>0</v>
      </c>
      <c r="S47" s="182" t="str">
        <f t="shared" si="3"/>
        <v>N/A</v>
      </c>
      <c r="T47" s="8">
        <v>3925</v>
      </c>
      <c r="U47" s="8">
        <v>3397</v>
      </c>
      <c r="V47" s="187">
        <f t="shared" si="4"/>
        <v>0.86547770700636939</v>
      </c>
      <c r="W47" s="8">
        <v>3925</v>
      </c>
      <c r="X47" s="8">
        <v>3397</v>
      </c>
      <c r="Y47" s="187">
        <f t="shared" si="5"/>
        <v>0.86547770700636939</v>
      </c>
      <c r="Z47" s="8">
        <v>180</v>
      </c>
      <c r="AA47" s="8">
        <v>50</v>
      </c>
      <c r="AB47" s="187">
        <f t="shared" si="6"/>
        <v>0.27777777777777779</v>
      </c>
      <c r="AC47" s="8">
        <v>0</v>
      </c>
      <c r="AD47" s="8">
        <v>0</v>
      </c>
      <c r="AE47" s="182" t="str">
        <f t="shared" si="7"/>
        <v>N/A</v>
      </c>
      <c r="AF47" s="8">
        <v>43</v>
      </c>
      <c r="AG47" s="8">
        <v>43</v>
      </c>
      <c r="AH47" s="182">
        <f t="shared" si="8"/>
        <v>1</v>
      </c>
      <c r="AI47" s="8">
        <v>223</v>
      </c>
      <c r="AJ47" s="8">
        <v>93</v>
      </c>
      <c r="AK47" s="187">
        <f t="shared" si="9"/>
        <v>0.4170403587443946</v>
      </c>
      <c r="AL47" s="8">
        <v>0</v>
      </c>
      <c r="AM47" s="8">
        <v>0</v>
      </c>
      <c r="AN47" s="187" t="str">
        <f t="shared" si="10"/>
        <v>N/A</v>
      </c>
      <c r="AO47" s="8">
        <v>15</v>
      </c>
      <c r="AP47" s="8">
        <v>0</v>
      </c>
      <c r="AQ47" s="182">
        <f t="shared" si="11"/>
        <v>0</v>
      </c>
      <c r="AR47" s="8">
        <v>0</v>
      </c>
      <c r="AS47" s="8">
        <v>0</v>
      </c>
      <c r="AT47" s="182" t="str">
        <f t="shared" si="12"/>
        <v>N/A</v>
      </c>
      <c r="AU47" s="8">
        <v>15</v>
      </c>
      <c r="AV47" s="8">
        <v>0</v>
      </c>
      <c r="AW47" s="187">
        <f t="shared" si="13"/>
        <v>0</v>
      </c>
      <c r="AX47" s="8">
        <v>1213</v>
      </c>
      <c r="AY47" s="8">
        <v>743</v>
      </c>
      <c r="AZ47" s="187">
        <f t="shared" si="14"/>
        <v>0.61253091508656221</v>
      </c>
      <c r="BA47" s="8">
        <v>377</v>
      </c>
      <c r="BB47" s="8">
        <v>241</v>
      </c>
      <c r="BC47" s="187">
        <f t="shared" si="15"/>
        <v>0.63925729442970824</v>
      </c>
      <c r="BD47" s="8">
        <v>282</v>
      </c>
      <c r="BE47" s="8">
        <v>213</v>
      </c>
      <c r="BF47" s="182">
        <f t="shared" si="16"/>
        <v>0.75531914893617025</v>
      </c>
      <c r="BG47" s="8">
        <v>15</v>
      </c>
      <c r="BH47" s="8">
        <v>0</v>
      </c>
      <c r="BI47" s="182">
        <f t="shared" si="17"/>
        <v>0</v>
      </c>
      <c r="BJ47" s="8">
        <v>4184</v>
      </c>
      <c r="BK47" s="8">
        <v>4944</v>
      </c>
      <c r="BL47" s="187">
        <f t="shared" si="18"/>
        <v>1.1816443594646271</v>
      </c>
      <c r="BM47" s="8">
        <v>6071</v>
      </c>
      <c r="BN47" s="8">
        <v>6141</v>
      </c>
      <c r="BO47" s="187">
        <f t="shared" si="19"/>
        <v>1.0115302256629879</v>
      </c>
      <c r="BP47" s="8">
        <v>0</v>
      </c>
      <c r="BQ47" s="8">
        <v>0</v>
      </c>
      <c r="BR47" s="187" t="str">
        <f t="shared" si="20"/>
        <v>N/A</v>
      </c>
      <c r="BS47" s="8">
        <v>6309</v>
      </c>
      <c r="BT47" s="8">
        <v>6234</v>
      </c>
      <c r="BU47" s="187">
        <f t="shared" si="21"/>
        <v>0.98811222063718496</v>
      </c>
      <c r="BV47" s="8">
        <v>10234</v>
      </c>
      <c r="BW47" s="8">
        <v>9631</v>
      </c>
      <c r="BX47" s="187">
        <f t="shared" si="22"/>
        <v>0.94107875708422906</v>
      </c>
      <c r="BY47" s="8">
        <v>8960</v>
      </c>
      <c r="BZ47" s="8">
        <v>4160</v>
      </c>
      <c r="CA47" s="322">
        <f t="shared" si="23"/>
        <v>0.4642857142857143</v>
      </c>
      <c r="CB47" s="8">
        <v>38225</v>
      </c>
      <c r="CC47" s="8">
        <v>22343</v>
      </c>
      <c r="CD47" s="322">
        <f t="shared" si="24"/>
        <v>0.58451275343361675</v>
      </c>
      <c r="CE47" s="8">
        <v>5120</v>
      </c>
      <c r="CF47" s="8">
        <v>2720</v>
      </c>
      <c r="CG47" s="322">
        <f t="shared" si="25"/>
        <v>0.53125</v>
      </c>
      <c r="CH47" s="8">
        <v>475</v>
      </c>
      <c r="CI47" s="8">
        <v>278</v>
      </c>
      <c r="CJ47" s="187">
        <f t="shared" si="26"/>
        <v>0.58526315789473682</v>
      </c>
      <c r="CK47" s="8">
        <v>5595</v>
      </c>
      <c r="CL47" s="8">
        <v>2998</v>
      </c>
      <c r="CM47" s="322">
        <f t="shared" si="27"/>
        <v>0.53583556747095618</v>
      </c>
      <c r="CN47" s="8">
        <v>7470</v>
      </c>
      <c r="CO47" s="8">
        <v>5820</v>
      </c>
      <c r="CP47" s="322">
        <f t="shared" si="28"/>
        <v>0.77911646586345384</v>
      </c>
      <c r="CQ47" s="8">
        <v>900</v>
      </c>
      <c r="CR47" s="8">
        <v>667</v>
      </c>
      <c r="CS47" s="322">
        <f t="shared" si="29"/>
        <v>0.74111111111111116</v>
      </c>
      <c r="CT47" s="8">
        <v>61150</v>
      </c>
      <c r="CU47" s="8">
        <v>35988</v>
      </c>
      <c r="CV47" s="322">
        <f t="shared" si="30"/>
        <v>0.58852003270645947</v>
      </c>
      <c r="CW47" s="8">
        <v>71384</v>
      </c>
      <c r="CX47" s="8">
        <v>45619</v>
      </c>
      <c r="CY47" s="322">
        <f t="shared" si="31"/>
        <v>0.63906477642048642</v>
      </c>
      <c r="CZ47" s="8">
        <v>7767</v>
      </c>
      <c r="DA47" s="8">
        <v>6054</v>
      </c>
      <c r="DB47" s="182">
        <f t="shared" si="32"/>
        <v>0.77945152568559284</v>
      </c>
      <c r="DC47" s="8">
        <v>958</v>
      </c>
      <c r="DD47" s="8">
        <v>710</v>
      </c>
      <c r="DE47" s="182">
        <f t="shared" si="33"/>
        <v>0.74112734864300622</v>
      </c>
      <c r="DF47" s="8">
        <v>15090</v>
      </c>
      <c r="DG47" s="8">
        <v>7718</v>
      </c>
      <c r="DH47" s="322">
        <f t="shared" si="34"/>
        <v>0.51146454605699143</v>
      </c>
      <c r="DI47" s="63">
        <v>0.99</v>
      </c>
      <c r="DJ47" s="101">
        <v>0.97914233272150797</v>
      </c>
      <c r="DK47" s="101">
        <f t="shared" si="35"/>
        <v>0.98903265931465456</v>
      </c>
      <c r="DL47" s="63">
        <v>0.95</v>
      </c>
      <c r="DM47" s="101">
        <v>0.99585062240663902</v>
      </c>
      <c r="DN47" s="101">
        <f t="shared" si="36"/>
        <v>1.04826381305962</v>
      </c>
      <c r="DO47" s="63">
        <v>0.97</v>
      </c>
      <c r="DP47" s="101">
        <v>0.97978825794032698</v>
      </c>
      <c r="DQ47" s="101">
        <f t="shared" si="37"/>
        <v>1.0100909875673474</v>
      </c>
      <c r="DR47" s="63">
        <v>0.95</v>
      </c>
      <c r="DS47" s="101">
        <v>0.95678571428571402</v>
      </c>
      <c r="DT47" s="101">
        <f t="shared" si="38"/>
        <v>1.0071428571428569</v>
      </c>
      <c r="DU47" s="63">
        <v>0.95</v>
      </c>
      <c r="DV47" s="101">
        <v>0.98157453936348404</v>
      </c>
      <c r="DW47" s="101">
        <f t="shared" si="39"/>
        <v>1.0332363572247201</v>
      </c>
      <c r="DX47" s="63">
        <v>0.95</v>
      </c>
      <c r="DY47" s="101">
        <v>0.961142184280247</v>
      </c>
      <c r="DZ47" s="101">
        <f t="shared" si="40"/>
        <v>1.011728615031839</v>
      </c>
      <c r="EA47" s="63">
        <v>0.97</v>
      </c>
      <c r="EB47" s="101">
        <v>0.97202320027294398</v>
      </c>
      <c r="EC47" s="101">
        <f t="shared" si="41"/>
        <v>1.0020857734772619</v>
      </c>
      <c r="ED47" s="63">
        <v>0.95</v>
      </c>
      <c r="EE47" s="101">
        <v>0.98568019093078796</v>
      </c>
      <c r="EF47" s="101">
        <f t="shared" si="42"/>
        <v>1.0375580957166191</v>
      </c>
      <c r="EG47" s="63">
        <v>0.96</v>
      </c>
      <c r="EH47" s="101">
        <v>0.97321150451666505</v>
      </c>
      <c r="EI47" s="101">
        <f t="shared" si="43"/>
        <v>1.0137619838715262</v>
      </c>
      <c r="EJ47" s="63">
        <v>0.89</v>
      </c>
      <c r="EK47" s="101">
        <v>0.958327607530576</v>
      </c>
      <c r="EL47" s="101">
        <f t="shared" si="44"/>
        <v>1.0767725927309844</v>
      </c>
      <c r="EM47" s="63">
        <v>0.24</v>
      </c>
      <c r="EN47" s="101">
        <v>0.384447674418605</v>
      </c>
      <c r="EO47" s="101">
        <f t="shared" si="45"/>
        <v>1.6018653100775209</v>
      </c>
      <c r="EP47" s="63">
        <v>0.56499999999999995</v>
      </c>
      <c r="EQ47" s="101">
        <v>0.84861620540180105</v>
      </c>
      <c r="ER47" s="101">
        <f t="shared" si="46"/>
        <v>1.5019755847819489</v>
      </c>
      <c r="ES47" s="63">
        <v>0.92999999999999994</v>
      </c>
      <c r="ET47" s="101">
        <v>0.96150497348354902</v>
      </c>
      <c r="EU47" s="101">
        <f t="shared" si="47"/>
        <v>1.0338763155737087</v>
      </c>
      <c r="EV47" s="63">
        <v>0.59499999999999997</v>
      </c>
      <c r="EW47" s="101">
        <v>0.44972790878465901</v>
      </c>
      <c r="EX47" s="101">
        <f t="shared" si="48"/>
        <v>0.75584522484816641</v>
      </c>
      <c r="EY47" s="63">
        <v>0.76249999999999996</v>
      </c>
      <c r="EZ47" s="101">
        <v>0.87492053749534204</v>
      </c>
      <c r="FA47" s="101">
        <f t="shared" si="49"/>
        <v>1.1474367704856945</v>
      </c>
      <c r="FB47" s="63">
        <v>0.97</v>
      </c>
      <c r="FC47" s="101">
        <v>0.97841726618705005</v>
      </c>
      <c r="FD47" s="101">
        <f t="shared" si="50"/>
        <v>1.0086775940072681</v>
      </c>
      <c r="FE47" s="63">
        <v>0.36</v>
      </c>
      <c r="FF47" s="101">
        <v>0.48198529411764701</v>
      </c>
      <c r="FG47" s="101">
        <f t="shared" si="51"/>
        <v>1.3388480392156863</v>
      </c>
      <c r="FH47" s="63">
        <v>0.66500000000000004</v>
      </c>
      <c r="FI47" s="101">
        <v>0.52801867911941303</v>
      </c>
      <c r="FJ47" s="101">
        <f t="shared" si="52"/>
        <v>0.79401305130738797</v>
      </c>
      <c r="FK47" s="54">
        <v>0.9</v>
      </c>
      <c r="FL47" s="101">
        <v>0.99108027750247796</v>
      </c>
      <c r="FM47" s="101">
        <f t="shared" si="53"/>
        <v>1.1012003083360866</v>
      </c>
      <c r="FN47" s="54">
        <v>0.61009999999999998</v>
      </c>
      <c r="FO47" s="101">
        <v>0.94366197183098599</v>
      </c>
      <c r="FP47" s="101">
        <f t="shared" si="54"/>
        <v>1.5467332762350205</v>
      </c>
      <c r="FQ47" s="64">
        <v>3173</v>
      </c>
      <c r="FR47" s="8">
        <v>152</v>
      </c>
      <c r="FS47" s="92">
        <f t="shared" si="55"/>
        <v>4.790419161676647E-2</v>
      </c>
      <c r="FT47" s="64">
        <v>1481</v>
      </c>
      <c r="FU47" s="8">
        <v>408</v>
      </c>
      <c r="FV47" s="92">
        <f t="shared" si="56"/>
        <v>0.27548953409858201</v>
      </c>
      <c r="FW47" s="64">
        <v>4654</v>
      </c>
      <c r="FX47" s="8">
        <v>560</v>
      </c>
      <c r="FY47" s="92">
        <f t="shared" si="57"/>
        <v>0.12032660077352815</v>
      </c>
      <c r="FZ47" s="64">
        <v>38474</v>
      </c>
      <c r="GA47" s="8">
        <v>21135</v>
      </c>
      <c r="GB47" s="92">
        <f t="shared" si="58"/>
        <v>0.54933201642667773</v>
      </c>
      <c r="GC47" s="64">
        <v>43128</v>
      </c>
      <c r="GD47" s="8">
        <v>21695</v>
      </c>
      <c r="GE47" s="92">
        <f t="shared" si="59"/>
        <v>0.50303746985716935</v>
      </c>
      <c r="GF47" s="64">
        <v>2060</v>
      </c>
      <c r="GG47" s="8">
        <v>1</v>
      </c>
      <c r="GH47" s="101">
        <f t="shared" si="60"/>
        <v>4.8543689320388347E-4</v>
      </c>
      <c r="GI47" s="8">
        <v>6658</v>
      </c>
      <c r="GJ47" s="8">
        <v>2417</v>
      </c>
      <c r="GK47" s="101">
        <f t="shared" si="61"/>
        <v>0.36302192850705917</v>
      </c>
      <c r="GL47" s="8">
        <v>549</v>
      </c>
      <c r="GM47" s="8">
        <v>496</v>
      </c>
      <c r="GN47" s="101">
        <f t="shared" si="62"/>
        <v>0.90346083788706744</v>
      </c>
    </row>
    <row r="48" spans="1:196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3019</v>
      </c>
      <c r="F48" s="8">
        <v>2626</v>
      </c>
      <c r="G48" s="187">
        <f t="shared" si="63"/>
        <v>0.86982444518052338</v>
      </c>
      <c r="H48" s="8">
        <v>965</v>
      </c>
      <c r="I48" s="8">
        <v>890</v>
      </c>
      <c r="J48" s="187">
        <f t="shared" si="0"/>
        <v>0.92227979274611394</v>
      </c>
      <c r="K48" s="8">
        <v>0</v>
      </c>
      <c r="L48" s="8">
        <v>0</v>
      </c>
      <c r="M48" s="187" t="str">
        <f t="shared" si="1"/>
        <v>N/A</v>
      </c>
      <c r="N48" s="8">
        <v>0</v>
      </c>
      <c r="O48" s="8">
        <v>0</v>
      </c>
      <c r="P48" s="182" t="str">
        <f t="shared" si="2"/>
        <v>N/A</v>
      </c>
      <c r="Q48" s="8">
        <v>0</v>
      </c>
      <c r="R48" s="8">
        <v>0</v>
      </c>
      <c r="S48" s="182" t="str">
        <f t="shared" si="3"/>
        <v>N/A</v>
      </c>
      <c r="T48" s="8">
        <v>3984</v>
      </c>
      <c r="U48" s="8">
        <v>3516</v>
      </c>
      <c r="V48" s="187">
        <f t="shared" si="4"/>
        <v>0.88253012048192769</v>
      </c>
      <c r="W48" s="8">
        <v>3984</v>
      </c>
      <c r="X48" s="8">
        <v>3516</v>
      </c>
      <c r="Y48" s="187">
        <f t="shared" si="5"/>
        <v>0.88253012048192769</v>
      </c>
      <c r="Z48" s="8">
        <v>45</v>
      </c>
      <c r="AA48" s="8">
        <v>49</v>
      </c>
      <c r="AB48" s="187">
        <f t="shared" si="6"/>
        <v>1.0888888888888888</v>
      </c>
      <c r="AC48" s="8">
        <v>0</v>
      </c>
      <c r="AD48" s="8">
        <v>0</v>
      </c>
      <c r="AE48" s="182" t="str">
        <f t="shared" si="7"/>
        <v>N/A</v>
      </c>
      <c r="AF48" s="8">
        <v>0</v>
      </c>
      <c r="AG48" s="8">
        <v>0</v>
      </c>
      <c r="AH48" s="182" t="str">
        <f t="shared" si="8"/>
        <v>N/A</v>
      </c>
      <c r="AI48" s="8">
        <v>45</v>
      </c>
      <c r="AJ48" s="8">
        <v>49</v>
      </c>
      <c r="AK48" s="187">
        <f t="shared" si="9"/>
        <v>1.0888888888888888</v>
      </c>
      <c r="AL48" s="8">
        <v>0</v>
      </c>
      <c r="AM48" s="8">
        <v>0</v>
      </c>
      <c r="AN48" s="187" t="str">
        <f t="shared" si="10"/>
        <v>N/A</v>
      </c>
      <c r="AO48" s="8">
        <v>0</v>
      </c>
      <c r="AP48" s="8">
        <v>0</v>
      </c>
      <c r="AQ48" s="182" t="str">
        <f t="shared" si="11"/>
        <v>N/A</v>
      </c>
      <c r="AR48" s="8">
        <v>30</v>
      </c>
      <c r="AS48" s="8">
        <v>14</v>
      </c>
      <c r="AT48" s="182">
        <f t="shared" si="12"/>
        <v>0.46666666666666667</v>
      </c>
      <c r="AU48" s="8">
        <v>30</v>
      </c>
      <c r="AV48" s="8">
        <v>14</v>
      </c>
      <c r="AW48" s="187">
        <f t="shared" si="13"/>
        <v>0.46666666666666667</v>
      </c>
      <c r="AX48" s="8">
        <v>1422</v>
      </c>
      <c r="AY48" s="8">
        <v>1261</v>
      </c>
      <c r="AZ48" s="187">
        <f t="shared" si="14"/>
        <v>0.88677918424753865</v>
      </c>
      <c r="BA48" s="8">
        <v>94</v>
      </c>
      <c r="BB48" s="8">
        <v>44</v>
      </c>
      <c r="BC48" s="187">
        <f t="shared" si="15"/>
        <v>0.46808510638297873</v>
      </c>
      <c r="BD48" s="8">
        <v>195</v>
      </c>
      <c r="BE48" s="8">
        <v>0</v>
      </c>
      <c r="BF48" s="182">
        <f t="shared" si="16"/>
        <v>0</v>
      </c>
      <c r="BG48" s="8">
        <v>15</v>
      </c>
      <c r="BH48" s="8">
        <v>0</v>
      </c>
      <c r="BI48" s="182">
        <f t="shared" si="17"/>
        <v>0</v>
      </c>
      <c r="BJ48" s="8">
        <v>4414</v>
      </c>
      <c r="BK48" s="8">
        <v>4635</v>
      </c>
      <c r="BL48" s="187">
        <f t="shared" si="18"/>
        <v>1.0500679655641141</v>
      </c>
      <c r="BM48" s="8">
        <v>6140</v>
      </c>
      <c r="BN48" s="8">
        <v>5940</v>
      </c>
      <c r="BO48" s="187">
        <f t="shared" si="19"/>
        <v>0.96742671009771986</v>
      </c>
      <c r="BP48" s="8">
        <v>0</v>
      </c>
      <c r="BQ48" s="8">
        <v>0</v>
      </c>
      <c r="BR48" s="187" t="str">
        <f t="shared" si="20"/>
        <v>N/A</v>
      </c>
      <c r="BS48" s="8">
        <v>6215</v>
      </c>
      <c r="BT48" s="8">
        <v>6003</v>
      </c>
      <c r="BU48" s="187">
        <f t="shared" si="21"/>
        <v>0.96588897827835885</v>
      </c>
      <c r="BV48" s="8">
        <v>10199</v>
      </c>
      <c r="BW48" s="8">
        <v>9519</v>
      </c>
      <c r="BX48" s="187">
        <f t="shared" si="22"/>
        <v>0.93332679674477892</v>
      </c>
      <c r="BY48" s="8">
        <v>16160</v>
      </c>
      <c r="BZ48" s="8">
        <v>6800</v>
      </c>
      <c r="CA48" s="322">
        <f t="shared" si="23"/>
        <v>0.42079207920792078</v>
      </c>
      <c r="CB48" s="8">
        <v>78120</v>
      </c>
      <c r="CC48" s="8">
        <v>39885</v>
      </c>
      <c r="CD48" s="322">
        <f t="shared" si="24"/>
        <v>0.51056067588325649</v>
      </c>
      <c r="CE48" s="8">
        <v>7680</v>
      </c>
      <c r="CF48" s="8">
        <v>4799</v>
      </c>
      <c r="CG48" s="322">
        <f t="shared" si="25"/>
        <v>0.62486979166666667</v>
      </c>
      <c r="CH48" s="8">
        <v>0</v>
      </c>
      <c r="CI48" s="8">
        <v>0</v>
      </c>
      <c r="CJ48" s="187" t="str">
        <f t="shared" si="26"/>
        <v>N/A</v>
      </c>
      <c r="CK48" s="8">
        <v>7680</v>
      </c>
      <c r="CL48" s="8">
        <v>4799</v>
      </c>
      <c r="CM48" s="322">
        <f t="shared" si="27"/>
        <v>0.62486979166666667</v>
      </c>
      <c r="CN48" s="8">
        <v>6435</v>
      </c>
      <c r="CO48" s="8">
        <v>5605</v>
      </c>
      <c r="CP48" s="322">
        <f t="shared" si="28"/>
        <v>0.87101787101787098</v>
      </c>
      <c r="CQ48" s="8">
        <v>3000</v>
      </c>
      <c r="CR48" s="8">
        <v>4117</v>
      </c>
      <c r="CS48" s="322">
        <f t="shared" si="29"/>
        <v>1.3723333333333334</v>
      </c>
      <c r="CT48" s="8">
        <v>111395</v>
      </c>
      <c r="CU48" s="8">
        <v>61206</v>
      </c>
      <c r="CV48" s="322">
        <f t="shared" si="30"/>
        <v>0.54945015485434712</v>
      </c>
      <c r="CW48" s="8">
        <v>121594</v>
      </c>
      <c r="CX48" s="8">
        <v>70725</v>
      </c>
      <c r="CY48" s="322">
        <f t="shared" si="31"/>
        <v>0.58164876556409029</v>
      </c>
      <c r="CZ48" s="8">
        <v>6630</v>
      </c>
      <c r="DA48" s="8">
        <v>5605</v>
      </c>
      <c r="DB48" s="182">
        <f t="shared" si="32"/>
        <v>0.84539969834087481</v>
      </c>
      <c r="DC48" s="8">
        <v>3045</v>
      </c>
      <c r="DD48" s="8">
        <v>4131</v>
      </c>
      <c r="DE48" s="182">
        <f t="shared" si="33"/>
        <v>1.3566502463054186</v>
      </c>
      <c r="DF48" s="8">
        <v>24899</v>
      </c>
      <c r="DG48" s="8">
        <v>12533</v>
      </c>
      <c r="DH48" s="322">
        <f t="shared" si="34"/>
        <v>0.50335354833527446</v>
      </c>
      <c r="DI48" s="63">
        <v>0.87</v>
      </c>
      <c r="DJ48" s="101">
        <v>0.96526262795771101</v>
      </c>
      <c r="DK48" s="101">
        <f t="shared" si="35"/>
        <v>1.1094972735146102</v>
      </c>
      <c r="DL48" s="63">
        <v>0.64</v>
      </c>
      <c r="DM48" s="101">
        <v>0.90909090909090895</v>
      </c>
      <c r="DN48" s="101">
        <f t="shared" si="36"/>
        <v>1.4204545454545452</v>
      </c>
      <c r="DO48" s="63">
        <v>0.755</v>
      </c>
      <c r="DP48" s="101">
        <v>0.96485090787939398</v>
      </c>
      <c r="DQ48" s="101">
        <f t="shared" si="37"/>
        <v>1.2779482223568133</v>
      </c>
      <c r="DR48" s="63">
        <v>0.8</v>
      </c>
      <c r="DS48" s="101">
        <v>0.93830921553693802</v>
      </c>
      <c r="DT48" s="101">
        <f t="shared" si="38"/>
        <v>1.1728865194211724</v>
      </c>
      <c r="DU48" s="63">
        <v>0.92</v>
      </c>
      <c r="DV48" s="101">
        <v>0.95280898876404496</v>
      </c>
      <c r="DW48" s="101">
        <f t="shared" si="39"/>
        <v>1.0356619443087445</v>
      </c>
      <c r="DX48" s="63">
        <v>0.8600000000000001</v>
      </c>
      <c r="DY48" s="101">
        <v>0.94197952218430003</v>
      </c>
      <c r="DZ48" s="101">
        <f t="shared" si="40"/>
        <v>1.0953250257956977</v>
      </c>
      <c r="EA48" s="63">
        <v>0.83499999999999996</v>
      </c>
      <c r="EB48" s="101">
        <v>0.95701805474665103</v>
      </c>
      <c r="EC48" s="101">
        <f t="shared" si="41"/>
        <v>1.1461294068822168</v>
      </c>
      <c r="ED48" s="63">
        <v>0.78</v>
      </c>
      <c r="EE48" s="101">
        <v>0.95074946466809396</v>
      </c>
      <c r="EF48" s="101">
        <f t="shared" si="42"/>
        <v>1.2189095700872998</v>
      </c>
      <c r="EG48" s="63">
        <v>0.8075</v>
      </c>
      <c r="EH48" s="101">
        <v>0.95640298350667097</v>
      </c>
      <c r="EI48" s="101">
        <f t="shared" si="43"/>
        <v>1.1843999795748248</v>
      </c>
      <c r="EJ48" s="63">
        <v>0.82</v>
      </c>
      <c r="EK48" s="101">
        <v>0.81522768964057502</v>
      </c>
      <c r="EL48" s="101">
        <f t="shared" si="44"/>
        <v>0.99418010931777445</v>
      </c>
      <c r="EM48" s="63">
        <v>0.21</v>
      </c>
      <c r="EN48" s="101">
        <v>0.29209414604707301</v>
      </c>
      <c r="EO48" s="101">
        <f t="shared" si="45"/>
        <v>1.3909245049860619</v>
      </c>
      <c r="EP48" s="63">
        <v>0.51500000000000001</v>
      </c>
      <c r="EQ48" s="101">
        <v>0.716089925824266</v>
      </c>
      <c r="ER48" s="101">
        <f t="shared" si="46"/>
        <v>1.3904658753869243</v>
      </c>
      <c r="ES48" s="63">
        <v>0.8274999999999999</v>
      </c>
      <c r="ET48" s="101">
        <v>0.83614586197415397</v>
      </c>
      <c r="EU48" s="101">
        <f t="shared" si="47"/>
        <v>1.0104481715699747</v>
      </c>
      <c r="EV48" s="63">
        <v>0.495</v>
      </c>
      <c r="EW48" s="101">
        <v>0.341179286683156</v>
      </c>
      <c r="EX48" s="101">
        <f t="shared" si="48"/>
        <v>0.68925108420839598</v>
      </c>
      <c r="EY48" s="63">
        <v>0.66124999999999989</v>
      </c>
      <c r="EZ48" s="101">
        <v>0.748434075645104</v>
      </c>
      <c r="FA48" s="101">
        <f t="shared" si="49"/>
        <v>1.131847373376339</v>
      </c>
      <c r="FB48" s="63" t="s">
        <v>341</v>
      </c>
      <c r="FC48" s="101">
        <v>0</v>
      </c>
      <c r="FD48" s="101" t="str">
        <f t="shared" si="50"/>
        <v>N/A</v>
      </c>
      <c r="FE48" s="63">
        <v>0.24</v>
      </c>
      <c r="FF48" s="101">
        <v>0.40050010418837201</v>
      </c>
      <c r="FG48" s="101">
        <f t="shared" si="51"/>
        <v>1.6687504341182167</v>
      </c>
      <c r="FH48" s="63">
        <v>0.24</v>
      </c>
      <c r="FI48" s="101">
        <v>0.40050010418837201</v>
      </c>
      <c r="FJ48" s="101">
        <f t="shared" si="52"/>
        <v>1.6687504341182167</v>
      </c>
      <c r="FK48" s="54">
        <v>0.7905505451608561</v>
      </c>
      <c r="FL48" s="101">
        <v>0.87867975022301503</v>
      </c>
      <c r="FM48" s="101">
        <f t="shared" si="53"/>
        <v>1.1114782673943093</v>
      </c>
      <c r="FN48" s="54">
        <v>0.61009999999999998</v>
      </c>
      <c r="FO48" s="101">
        <v>0.75139191479060796</v>
      </c>
      <c r="FP48" s="101">
        <f t="shared" si="54"/>
        <v>1.2315881245543485</v>
      </c>
      <c r="FQ48" s="64">
        <v>2780</v>
      </c>
      <c r="FR48" s="8">
        <v>218</v>
      </c>
      <c r="FS48" s="92">
        <f t="shared" si="55"/>
        <v>7.8417266187050361E-2</v>
      </c>
      <c r="FT48" s="64">
        <v>772</v>
      </c>
      <c r="FU48" s="8">
        <v>327</v>
      </c>
      <c r="FV48" s="92">
        <f t="shared" si="56"/>
        <v>0.42357512953367876</v>
      </c>
      <c r="FW48" s="64">
        <v>3552</v>
      </c>
      <c r="FX48" s="8">
        <v>545</v>
      </c>
      <c r="FY48" s="92">
        <f t="shared" si="57"/>
        <v>0.15343468468468469</v>
      </c>
      <c r="FZ48" s="64">
        <v>69295</v>
      </c>
      <c r="GA48" s="8">
        <v>34588</v>
      </c>
      <c r="GB48" s="92">
        <f t="shared" si="58"/>
        <v>0.49914135218991268</v>
      </c>
      <c r="GC48" s="64">
        <v>72847</v>
      </c>
      <c r="GD48" s="8">
        <v>35133</v>
      </c>
      <c r="GE48" s="92">
        <f t="shared" si="59"/>
        <v>0.48228478866665753</v>
      </c>
      <c r="GF48" s="64">
        <v>1876</v>
      </c>
      <c r="GG48" s="8">
        <v>9</v>
      </c>
      <c r="GH48" s="101">
        <f t="shared" si="60"/>
        <v>4.7974413646055441E-3</v>
      </c>
      <c r="GI48" s="8">
        <v>4578</v>
      </c>
      <c r="GJ48" s="8">
        <v>4122</v>
      </c>
      <c r="GK48" s="101">
        <f t="shared" si="61"/>
        <v>0.90039318479685448</v>
      </c>
      <c r="GL48" s="8">
        <v>1830</v>
      </c>
      <c r="GM48" s="8">
        <v>2614</v>
      </c>
      <c r="GN48" s="101">
        <f t="shared" si="62"/>
        <v>1.4284153005464482</v>
      </c>
    </row>
    <row r="49" spans="1:196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4031</v>
      </c>
      <c r="F49" s="8">
        <v>3422</v>
      </c>
      <c r="G49" s="187">
        <f t="shared" si="63"/>
        <v>0.84892086330935257</v>
      </c>
      <c r="H49" s="8">
        <v>1929</v>
      </c>
      <c r="I49" s="8">
        <v>1905</v>
      </c>
      <c r="J49" s="187">
        <f t="shared" si="0"/>
        <v>0.98755832037325042</v>
      </c>
      <c r="K49" s="8">
        <v>250</v>
      </c>
      <c r="L49" s="8">
        <v>209</v>
      </c>
      <c r="M49" s="187">
        <f t="shared" si="1"/>
        <v>0.83599999999999997</v>
      </c>
      <c r="N49" s="8">
        <v>0</v>
      </c>
      <c r="O49" s="8">
        <v>0</v>
      </c>
      <c r="P49" s="182" t="str">
        <f t="shared" si="2"/>
        <v>N/A</v>
      </c>
      <c r="Q49" s="8">
        <v>0</v>
      </c>
      <c r="R49" s="8">
        <v>0</v>
      </c>
      <c r="S49" s="182" t="str">
        <f t="shared" si="3"/>
        <v>N/A</v>
      </c>
      <c r="T49" s="8">
        <v>6210</v>
      </c>
      <c r="U49" s="8">
        <v>5536</v>
      </c>
      <c r="V49" s="187">
        <f t="shared" si="4"/>
        <v>0.89146537842190021</v>
      </c>
      <c r="W49" s="8">
        <v>6210</v>
      </c>
      <c r="X49" s="8">
        <v>5536</v>
      </c>
      <c r="Y49" s="187">
        <f t="shared" si="5"/>
        <v>0.89146537842190021</v>
      </c>
      <c r="Z49" s="8">
        <v>129</v>
      </c>
      <c r="AA49" s="8">
        <v>76</v>
      </c>
      <c r="AB49" s="187">
        <f t="shared" si="6"/>
        <v>0.58914728682170547</v>
      </c>
      <c r="AC49" s="8">
        <v>0</v>
      </c>
      <c r="AD49" s="8">
        <v>0</v>
      </c>
      <c r="AE49" s="182" t="str">
        <f t="shared" si="7"/>
        <v>N/A</v>
      </c>
      <c r="AF49" s="8">
        <v>15</v>
      </c>
      <c r="AG49" s="8">
        <v>0</v>
      </c>
      <c r="AH49" s="182">
        <f t="shared" si="8"/>
        <v>0</v>
      </c>
      <c r="AI49" s="8">
        <v>144</v>
      </c>
      <c r="AJ49" s="8">
        <v>76</v>
      </c>
      <c r="AK49" s="187">
        <f t="shared" si="9"/>
        <v>0.52777777777777779</v>
      </c>
      <c r="AL49" s="8">
        <v>45</v>
      </c>
      <c r="AM49" s="8">
        <v>26</v>
      </c>
      <c r="AN49" s="187">
        <f t="shared" si="10"/>
        <v>0.57777777777777772</v>
      </c>
      <c r="AO49" s="8">
        <v>15</v>
      </c>
      <c r="AP49" s="8">
        <v>15</v>
      </c>
      <c r="AQ49" s="182">
        <f t="shared" si="11"/>
        <v>1</v>
      </c>
      <c r="AR49" s="8">
        <v>15</v>
      </c>
      <c r="AS49" s="8">
        <v>0</v>
      </c>
      <c r="AT49" s="182">
        <f t="shared" si="12"/>
        <v>0</v>
      </c>
      <c r="AU49" s="8">
        <v>75</v>
      </c>
      <c r="AV49" s="8">
        <v>41</v>
      </c>
      <c r="AW49" s="187">
        <f t="shared" si="13"/>
        <v>0.54666666666666663</v>
      </c>
      <c r="AX49" s="8">
        <v>3419</v>
      </c>
      <c r="AY49" s="8">
        <v>2782</v>
      </c>
      <c r="AZ49" s="187">
        <f t="shared" si="14"/>
        <v>0.81368821292775662</v>
      </c>
      <c r="BA49" s="8">
        <v>485</v>
      </c>
      <c r="BB49" s="8">
        <v>305</v>
      </c>
      <c r="BC49" s="187">
        <f t="shared" si="15"/>
        <v>0.62886597938144329</v>
      </c>
      <c r="BD49" s="8">
        <v>211</v>
      </c>
      <c r="BE49" s="8">
        <v>141</v>
      </c>
      <c r="BF49" s="182">
        <f t="shared" si="16"/>
        <v>0.66824644549763035</v>
      </c>
      <c r="BG49" s="8">
        <v>15</v>
      </c>
      <c r="BH49" s="8">
        <v>0</v>
      </c>
      <c r="BI49" s="182">
        <f t="shared" si="17"/>
        <v>0</v>
      </c>
      <c r="BJ49" s="8">
        <v>4792</v>
      </c>
      <c r="BK49" s="8">
        <v>4813</v>
      </c>
      <c r="BL49" s="187">
        <f t="shared" si="18"/>
        <v>1.0043823038397328</v>
      </c>
      <c r="BM49" s="8">
        <v>8922</v>
      </c>
      <c r="BN49" s="8">
        <v>8041</v>
      </c>
      <c r="BO49" s="187">
        <f t="shared" si="19"/>
        <v>0.90125532391840391</v>
      </c>
      <c r="BP49" s="8">
        <v>50</v>
      </c>
      <c r="BQ49" s="8">
        <v>25</v>
      </c>
      <c r="BR49" s="187">
        <f t="shared" si="20"/>
        <v>0.5</v>
      </c>
      <c r="BS49" s="8">
        <v>9191</v>
      </c>
      <c r="BT49" s="8">
        <v>8183</v>
      </c>
      <c r="BU49" s="187">
        <f t="shared" si="21"/>
        <v>0.89032749428789038</v>
      </c>
      <c r="BV49" s="8">
        <v>15401</v>
      </c>
      <c r="BW49" s="8">
        <v>13719</v>
      </c>
      <c r="BX49" s="187">
        <f t="shared" si="22"/>
        <v>0.89078631257710539</v>
      </c>
      <c r="BY49" s="8">
        <v>74080</v>
      </c>
      <c r="BZ49" s="8">
        <v>34160</v>
      </c>
      <c r="CA49" s="322">
        <f t="shared" si="23"/>
        <v>0.4611231101511879</v>
      </c>
      <c r="CB49" s="8">
        <v>71310</v>
      </c>
      <c r="CC49" s="8">
        <v>38510</v>
      </c>
      <c r="CD49" s="322">
        <f t="shared" si="24"/>
        <v>0.54003646052447063</v>
      </c>
      <c r="CE49" s="8">
        <v>12800</v>
      </c>
      <c r="CF49" s="8">
        <v>8000</v>
      </c>
      <c r="CG49" s="322">
        <f t="shared" si="25"/>
        <v>0.625</v>
      </c>
      <c r="CH49" s="8">
        <v>2160</v>
      </c>
      <c r="CI49" s="8">
        <v>1594</v>
      </c>
      <c r="CJ49" s="187">
        <f t="shared" si="26"/>
        <v>0.73796296296296293</v>
      </c>
      <c r="CK49" s="8">
        <v>14960</v>
      </c>
      <c r="CL49" s="8">
        <v>9594</v>
      </c>
      <c r="CM49" s="322">
        <f t="shared" si="27"/>
        <v>0.64131016042780753</v>
      </c>
      <c r="CN49" s="8">
        <v>2295</v>
      </c>
      <c r="CO49" s="8">
        <v>1409</v>
      </c>
      <c r="CP49" s="322">
        <f t="shared" si="28"/>
        <v>0.61394335511982567</v>
      </c>
      <c r="CQ49" s="8">
        <v>3900</v>
      </c>
      <c r="CR49" s="8">
        <v>3255</v>
      </c>
      <c r="CS49" s="322">
        <f t="shared" si="29"/>
        <v>0.83461538461538465</v>
      </c>
      <c r="CT49" s="8">
        <v>166545</v>
      </c>
      <c r="CU49" s="8">
        <v>86928</v>
      </c>
      <c r="CV49" s="322">
        <f t="shared" si="30"/>
        <v>0.52194902278663424</v>
      </c>
      <c r="CW49" s="8">
        <v>181946</v>
      </c>
      <c r="CX49" s="8">
        <v>100647</v>
      </c>
      <c r="CY49" s="322">
        <f t="shared" si="31"/>
        <v>0.55316962175590556</v>
      </c>
      <c r="CZ49" s="8">
        <v>2521</v>
      </c>
      <c r="DA49" s="8">
        <v>1565</v>
      </c>
      <c r="DB49" s="182">
        <f t="shared" si="32"/>
        <v>0.62078540261800874</v>
      </c>
      <c r="DC49" s="8">
        <v>3945</v>
      </c>
      <c r="DD49" s="8">
        <v>3255</v>
      </c>
      <c r="DE49" s="182">
        <f t="shared" si="33"/>
        <v>0.82509505703422048</v>
      </c>
      <c r="DF49" s="8">
        <v>89294</v>
      </c>
      <c r="DG49" s="8">
        <v>44370</v>
      </c>
      <c r="DH49" s="322">
        <f t="shared" si="34"/>
        <v>0.49689788787600508</v>
      </c>
      <c r="DI49" s="63">
        <v>0.82</v>
      </c>
      <c r="DJ49" s="101">
        <v>0.97270880934247295</v>
      </c>
      <c r="DK49" s="101">
        <f t="shared" si="35"/>
        <v>1.1862302552956987</v>
      </c>
      <c r="DL49" s="63">
        <v>0.67</v>
      </c>
      <c r="DM49" s="101">
        <v>0.85901639344262304</v>
      </c>
      <c r="DN49" s="101">
        <f t="shared" si="36"/>
        <v>1.2821140200636163</v>
      </c>
      <c r="DO49" s="63">
        <v>0.745</v>
      </c>
      <c r="DP49" s="101">
        <v>0.968471220823659</v>
      </c>
      <c r="DQ49" s="101">
        <f t="shared" si="37"/>
        <v>1.2999613702330994</v>
      </c>
      <c r="DR49" s="63">
        <v>0.87</v>
      </c>
      <c r="DS49" s="101">
        <v>0.95125309832002203</v>
      </c>
      <c r="DT49" s="101">
        <f t="shared" si="38"/>
        <v>1.0933943658850829</v>
      </c>
      <c r="DU49" s="63">
        <v>0.79</v>
      </c>
      <c r="DV49" s="101">
        <v>0.89238845144357004</v>
      </c>
      <c r="DW49" s="101">
        <f t="shared" si="39"/>
        <v>1.1296056347386962</v>
      </c>
      <c r="DX49" s="63">
        <v>0.83000000000000007</v>
      </c>
      <c r="DY49" s="101">
        <v>0.93099710982659001</v>
      </c>
      <c r="DZ49" s="101">
        <f t="shared" si="40"/>
        <v>1.1216832648513131</v>
      </c>
      <c r="EA49" s="63">
        <v>0.84499999999999997</v>
      </c>
      <c r="EB49" s="101">
        <v>0.965939699365714</v>
      </c>
      <c r="EC49" s="101">
        <f t="shared" si="41"/>
        <v>1.1431239045748096</v>
      </c>
      <c r="ED49" s="63">
        <v>0.73</v>
      </c>
      <c r="EE49" s="101">
        <v>0.88778280542986399</v>
      </c>
      <c r="EF49" s="101">
        <f t="shared" si="42"/>
        <v>1.2161408293559781</v>
      </c>
      <c r="EG49" s="63">
        <v>0.78749999999999998</v>
      </c>
      <c r="EH49" s="101">
        <v>0.95334936948757198</v>
      </c>
      <c r="EI49" s="101">
        <f t="shared" si="43"/>
        <v>1.2106023739524725</v>
      </c>
      <c r="EJ49" s="63">
        <v>0.87</v>
      </c>
      <c r="EK49" s="101">
        <v>0.88304145818441704</v>
      </c>
      <c r="EL49" s="101">
        <f t="shared" si="44"/>
        <v>1.0149901818211691</v>
      </c>
      <c r="EM49" s="63">
        <v>0.28999999999999998</v>
      </c>
      <c r="EN49" s="101">
        <v>0.354079696394687</v>
      </c>
      <c r="EO49" s="101">
        <f t="shared" si="45"/>
        <v>1.220964470326507</v>
      </c>
      <c r="EP49" s="63">
        <v>0.57999999999999996</v>
      </c>
      <c r="EQ49" s="101">
        <v>0.62649549052089104</v>
      </c>
      <c r="ER49" s="101">
        <f t="shared" si="46"/>
        <v>1.0801646388291226</v>
      </c>
      <c r="ES49" s="63">
        <v>0.85749999999999993</v>
      </c>
      <c r="ET49" s="101">
        <v>0.89999466922543903</v>
      </c>
      <c r="EU49" s="101">
        <f t="shared" si="47"/>
        <v>1.0495564655690253</v>
      </c>
      <c r="EV49" s="63">
        <v>0.51</v>
      </c>
      <c r="EW49" s="101">
        <v>0.380662609871535</v>
      </c>
      <c r="EX49" s="101">
        <f t="shared" si="48"/>
        <v>0.74639727425791169</v>
      </c>
      <c r="EY49" s="63">
        <v>0.68374999999999997</v>
      </c>
      <c r="EZ49" s="101">
        <v>0.67104831738650905</v>
      </c>
      <c r="FA49" s="101">
        <f t="shared" si="49"/>
        <v>0.98142349891994018</v>
      </c>
      <c r="FB49" s="63">
        <v>0.74</v>
      </c>
      <c r="FC49" s="101">
        <v>0.77603513174404004</v>
      </c>
      <c r="FD49" s="101">
        <f t="shared" si="50"/>
        <v>1.0486961239784325</v>
      </c>
      <c r="FE49" s="63">
        <v>0.31</v>
      </c>
      <c r="FF49" s="101">
        <v>0.47</v>
      </c>
      <c r="FG49" s="101">
        <f t="shared" si="51"/>
        <v>1.5161290322580645</v>
      </c>
      <c r="FH49" s="63">
        <v>0.52500000000000002</v>
      </c>
      <c r="FI49" s="101">
        <v>0.52084636230977699</v>
      </c>
      <c r="FJ49" s="101">
        <f t="shared" si="52"/>
        <v>0.99208830916147994</v>
      </c>
      <c r="FK49" s="54">
        <v>0.9</v>
      </c>
      <c r="FL49" s="101">
        <v>0.93546325878594205</v>
      </c>
      <c r="FM49" s="101">
        <f t="shared" si="53"/>
        <v>1.0394036208732689</v>
      </c>
      <c r="FN49" s="54">
        <v>0.61009999999999998</v>
      </c>
      <c r="FO49" s="101">
        <v>0.91674347158218095</v>
      </c>
      <c r="FP49" s="101">
        <f t="shared" si="54"/>
        <v>1.5026118203281118</v>
      </c>
      <c r="FQ49" s="64">
        <v>3523</v>
      </c>
      <c r="FR49" s="8">
        <v>783</v>
      </c>
      <c r="FS49" s="92">
        <f t="shared" si="55"/>
        <v>0.22225376099914845</v>
      </c>
      <c r="FT49" s="64">
        <v>2140</v>
      </c>
      <c r="FU49" s="8">
        <v>676</v>
      </c>
      <c r="FV49" s="92">
        <f t="shared" si="56"/>
        <v>0.31588785046728973</v>
      </c>
      <c r="FW49" s="64">
        <v>5663</v>
      </c>
      <c r="FX49" s="8">
        <v>1459</v>
      </c>
      <c r="FY49" s="92">
        <f t="shared" si="57"/>
        <v>0.25763729472011304</v>
      </c>
      <c r="FZ49" s="64">
        <v>89089</v>
      </c>
      <c r="GA49" s="8">
        <v>37762</v>
      </c>
      <c r="GB49" s="92">
        <f t="shared" si="58"/>
        <v>0.42386826656489579</v>
      </c>
      <c r="GC49" s="64">
        <v>94752</v>
      </c>
      <c r="GD49" s="8">
        <v>39221</v>
      </c>
      <c r="GE49" s="92">
        <f t="shared" si="59"/>
        <v>0.41393321513002362</v>
      </c>
      <c r="GF49" s="64">
        <v>1778</v>
      </c>
      <c r="GG49" s="8">
        <v>12</v>
      </c>
      <c r="GH49" s="101">
        <f t="shared" si="60"/>
        <v>6.7491563554555678E-3</v>
      </c>
      <c r="GI49" s="8">
        <v>1989</v>
      </c>
      <c r="GJ49" s="8">
        <v>1108</v>
      </c>
      <c r="GK49" s="101">
        <f t="shared" si="61"/>
        <v>0.55706385118149826</v>
      </c>
      <c r="GL49" s="8">
        <v>2379</v>
      </c>
      <c r="GM49" s="8">
        <v>1855</v>
      </c>
      <c r="GN49" s="101">
        <f t="shared" si="62"/>
        <v>0.77973938629676331</v>
      </c>
    </row>
    <row r="50" spans="1:196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822</v>
      </c>
      <c r="F50" s="8">
        <v>580</v>
      </c>
      <c r="G50" s="187">
        <f t="shared" si="63"/>
        <v>0.7055961070559611</v>
      </c>
      <c r="H50" s="8">
        <v>455</v>
      </c>
      <c r="I50" s="8">
        <v>354</v>
      </c>
      <c r="J50" s="187">
        <f t="shared" si="0"/>
        <v>0.77802197802197803</v>
      </c>
      <c r="K50" s="8">
        <v>137</v>
      </c>
      <c r="L50" s="8">
        <v>21</v>
      </c>
      <c r="M50" s="187">
        <f t="shared" si="1"/>
        <v>0.15328467153284672</v>
      </c>
      <c r="N50" s="8">
        <v>46</v>
      </c>
      <c r="O50" s="8">
        <v>44</v>
      </c>
      <c r="P50" s="182">
        <f t="shared" si="2"/>
        <v>0.95652173913043481</v>
      </c>
      <c r="Q50" s="8">
        <v>0</v>
      </c>
      <c r="R50" s="8">
        <v>0</v>
      </c>
      <c r="S50" s="182" t="str">
        <f t="shared" si="3"/>
        <v>N/A</v>
      </c>
      <c r="T50" s="8">
        <v>1460</v>
      </c>
      <c r="U50" s="8">
        <v>999</v>
      </c>
      <c r="V50" s="187">
        <f t="shared" si="4"/>
        <v>0.6842465753424658</v>
      </c>
      <c r="W50" s="8">
        <v>1460</v>
      </c>
      <c r="X50" s="8">
        <v>999</v>
      </c>
      <c r="Y50" s="187">
        <f t="shared" si="5"/>
        <v>0.6842465753424658</v>
      </c>
      <c r="Z50" s="8">
        <v>191</v>
      </c>
      <c r="AA50" s="8">
        <v>122</v>
      </c>
      <c r="AB50" s="187">
        <f t="shared" si="6"/>
        <v>0.63874345549738221</v>
      </c>
      <c r="AC50" s="8">
        <v>58</v>
      </c>
      <c r="AD50" s="8">
        <v>60</v>
      </c>
      <c r="AE50" s="182">
        <f t="shared" si="7"/>
        <v>1.0344827586206897</v>
      </c>
      <c r="AF50" s="8">
        <v>0</v>
      </c>
      <c r="AG50" s="8">
        <v>0</v>
      </c>
      <c r="AH50" s="182" t="str">
        <f t="shared" si="8"/>
        <v>N/A</v>
      </c>
      <c r="AI50" s="8">
        <v>249</v>
      </c>
      <c r="AJ50" s="8">
        <v>182</v>
      </c>
      <c r="AK50" s="187">
        <f t="shared" si="9"/>
        <v>0.73092369477911645</v>
      </c>
      <c r="AL50" s="8">
        <v>0</v>
      </c>
      <c r="AM50" s="8">
        <v>0</v>
      </c>
      <c r="AN50" s="187" t="str">
        <f t="shared" si="10"/>
        <v>N/A</v>
      </c>
      <c r="AO50" s="8">
        <v>15</v>
      </c>
      <c r="AP50" s="8">
        <v>27</v>
      </c>
      <c r="AQ50" s="182">
        <f t="shared" si="11"/>
        <v>1.8</v>
      </c>
      <c r="AR50" s="8">
        <v>0</v>
      </c>
      <c r="AS50" s="8">
        <v>0</v>
      </c>
      <c r="AT50" s="182" t="str">
        <f t="shared" si="12"/>
        <v>N/A</v>
      </c>
      <c r="AU50" s="8">
        <v>15</v>
      </c>
      <c r="AV50" s="8">
        <v>27</v>
      </c>
      <c r="AW50" s="187">
        <f t="shared" si="13"/>
        <v>1.8</v>
      </c>
      <c r="AX50" s="8">
        <v>1274</v>
      </c>
      <c r="AY50" s="8">
        <v>863</v>
      </c>
      <c r="AZ50" s="187">
        <f t="shared" si="14"/>
        <v>0.67739403453689173</v>
      </c>
      <c r="BA50" s="8">
        <v>334</v>
      </c>
      <c r="BB50" s="8">
        <v>260</v>
      </c>
      <c r="BC50" s="187">
        <f t="shared" si="15"/>
        <v>0.77844311377245512</v>
      </c>
      <c r="BD50" s="8">
        <v>393</v>
      </c>
      <c r="BE50" s="8">
        <v>399</v>
      </c>
      <c r="BF50" s="182">
        <f t="shared" si="16"/>
        <v>1.0152671755725191</v>
      </c>
      <c r="BG50" s="8">
        <v>0</v>
      </c>
      <c r="BH50" s="8">
        <v>0</v>
      </c>
      <c r="BI50" s="182" t="str">
        <f t="shared" si="17"/>
        <v>N/A</v>
      </c>
      <c r="BJ50" s="8">
        <v>3647</v>
      </c>
      <c r="BK50" s="8">
        <v>3519</v>
      </c>
      <c r="BL50" s="187">
        <f t="shared" si="18"/>
        <v>0.96490265972031808</v>
      </c>
      <c r="BM50" s="8">
        <v>5648</v>
      </c>
      <c r="BN50" s="8">
        <v>5041</v>
      </c>
      <c r="BO50" s="187">
        <f t="shared" si="19"/>
        <v>0.89252832861189801</v>
      </c>
      <c r="BP50" s="8">
        <v>0</v>
      </c>
      <c r="BQ50" s="8">
        <v>0</v>
      </c>
      <c r="BR50" s="187" t="str">
        <f t="shared" si="20"/>
        <v>N/A</v>
      </c>
      <c r="BS50" s="8">
        <v>5912</v>
      </c>
      <c r="BT50" s="8">
        <v>5250</v>
      </c>
      <c r="BU50" s="187">
        <f t="shared" si="21"/>
        <v>0.8880243572395129</v>
      </c>
      <c r="BV50" s="8">
        <v>7372</v>
      </c>
      <c r="BW50" s="8">
        <v>6249</v>
      </c>
      <c r="BX50" s="187">
        <f t="shared" si="22"/>
        <v>0.84766684753119914</v>
      </c>
      <c r="BY50" s="8">
        <v>18960</v>
      </c>
      <c r="BZ50" s="8">
        <v>8800</v>
      </c>
      <c r="CA50" s="322">
        <f t="shared" si="23"/>
        <v>0.46413502109704641</v>
      </c>
      <c r="CB50" s="8">
        <v>12625</v>
      </c>
      <c r="CC50" s="8">
        <v>6969</v>
      </c>
      <c r="CD50" s="322">
        <f t="shared" si="24"/>
        <v>0.55200000000000005</v>
      </c>
      <c r="CE50" s="8">
        <v>2560</v>
      </c>
      <c r="CF50" s="8">
        <v>1520</v>
      </c>
      <c r="CG50" s="322">
        <f t="shared" si="25"/>
        <v>0.59375</v>
      </c>
      <c r="CH50" s="8">
        <v>100</v>
      </c>
      <c r="CI50" s="8">
        <v>47</v>
      </c>
      <c r="CJ50" s="187">
        <f t="shared" si="26"/>
        <v>0.47</v>
      </c>
      <c r="CK50" s="8">
        <v>2660</v>
      </c>
      <c r="CL50" s="8">
        <v>1567</v>
      </c>
      <c r="CM50" s="322">
        <f t="shared" si="27"/>
        <v>0.58909774436090223</v>
      </c>
      <c r="CN50" s="8">
        <v>12915</v>
      </c>
      <c r="CO50" s="8">
        <v>9560</v>
      </c>
      <c r="CP50" s="322">
        <f t="shared" si="28"/>
        <v>0.74022454510259383</v>
      </c>
      <c r="CQ50" s="8">
        <v>290</v>
      </c>
      <c r="CR50" s="8">
        <v>46</v>
      </c>
      <c r="CS50" s="322">
        <f t="shared" si="29"/>
        <v>0.15862068965517243</v>
      </c>
      <c r="CT50" s="8">
        <v>47450</v>
      </c>
      <c r="CU50" s="8">
        <v>26942</v>
      </c>
      <c r="CV50" s="322">
        <f t="shared" si="30"/>
        <v>0.56779768177028456</v>
      </c>
      <c r="CW50" s="8">
        <v>54822</v>
      </c>
      <c r="CX50" s="8">
        <v>33191</v>
      </c>
      <c r="CY50" s="322">
        <f t="shared" si="31"/>
        <v>0.60543212578891681</v>
      </c>
      <c r="CZ50" s="8">
        <v>13427</v>
      </c>
      <c r="DA50" s="8">
        <v>10090</v>
      </c>
      <c r="DB50" s="182">
        <f t="shared" si="32"/>
        <v>0.75147091680941391</v>
      </c>
      <c r="DC50" s="8">
        <v>290</v>
      </c>
      <c r="DD50" s="8">
        <v>46</v>
      </c>
      <c r="DE50" s="182">
        <f t="shared" si="33"/>
        <v>0.15862068965517243</v>
      </c>
      <c r="DF50" s="8">
        <v>22309</v>
      </c>
      <c r="DG50" s="8">
        <v>10934</v>
      </c>
      <c r="DH50" s="322">
        <f t="shared" si="34"/>
        <v>0.49011609664261063</v>
      </c>
      <c r="DI50" s="63">
        <v>0.94</v>
      </c>
      <c r="DJ50" s="101">
        <v>0.950701402805611</v>
      </c>
      <c r="DK50" s="101">
        <f t="shared" si="35"/>
        <v>1.011384471069799</v>
      </c>
      <c r="DL50" s="63">
        <v>0.77</v>
      </c>
      <c r="DM50" s="101">
        <v>0.99615384615384595</v>
      </c>
      <c r="DN50" s="101">
        <f t="shared" si="36"/>
        <v>1.2937062937062933</v>
      </c>
      <c r="DO50" s="63">
        <v>0.85499999999999998</v>
      </c>
      <c r="DP50" s="101">
        <v>0.952952380952381</v>
      </c>
      <c r="DQ50" s="101">
        <f t="shared" si="37"/>
        <v>1.1145641882483988</v>
      </c>
      <c r="DR50" s="63">
        <v>0.84</v>
      </c>
      <c r="DS50" s="101">
        <v>0.94418604651162796</v>
      </c>
      <c r="DT50" s="101">
        <f t="shared" si="38"/>
        <v>1.124031007751938</v>
      </c>
      <c r="DU50" s="63">
        <v>0.87</v>
      </c>
      <c r="DV50" s="101">
        <v>0.96327683615819204</v>
      </c>
      <c r="DW50" s="101">
        <f t="shared" si="39"/>
        <v>1.1072147542048185</v>
      </c>
      <c r="DX50" s="63">
        <v>0.85499999999999998</v>
      </c>
      <c r="DY50" s="101">
        <v>0.95095095095095095</v>
      </c>
      <c r="DZ50" s="101">
        <f t="shared" si="40"/>
        <v>1.1122233344455568</v>
      </c>
      <c r="EA50" s="63">
        <v>0.8899999999999999</v>
      </c>
      <c r="EB50" s="101">
        <v>0.94995563442768405</v>
      </c>
      <c r="EC50" s="101">
        <f t="shared" si="41"/>
        <v>1.0673658813794205</v>
      </c>
      <c r="ED50" s="63">
        <v>0.82000000000000006</v>
      </c>
      <c r="EE50" s="101">
        <v>0.97719869706840401</v>
      </c>
      <c r="EF50" s="101">
        <f t="shared" si="42"/>
        <v>1.1917057281321999</v>
      </c>
      <c r="EG50" s="63">
        <v>0.85499999999999998</v>
      </c>
      <c r="EH50" s="101">
        <v>0.95263242118739</v>
      </c>
      <c r="EI50" s="101">
        <f t="shared" si="43"/>
        <v>1.1141899663010411</v>
      </c>
      <c r="EJ50" s="63">
        <v>0.74</v>
      </c>
      <c r="EK50" s="101">
        <v>0.82053904463963401</v>
      </c>
      <c r="EL50" s="101">
        <f t="shared" si="44"/>
        <v>1.1088365468103163</v>
      </c>
      <c r="EM50" s="63">
        <v>0.21</v>
      </c>
      <c r="EN50" s="101">
        <v>0.31124031007751901</v>
      </c>
      <c r="EO50" s="101">
        <f t="shared" si="45"/>
        <v>1.4820967146548525</v>
      </c>
      <c r="EP50" s="63">
        <v>0.47499999999999998</v>
      </c>
      <c r="EQ50" s="101">
        <v>0.62545468042461605</v>
      </c>
      <c r="ER50" s="101">
        <f t="shared" si="46"/>
        <v>1.3167466956307707</v>
      </c>
      <c r="ES50" s="63">
        <v>0.81499999999999995</v>
      </c>
      <c r="ET50" s="101">
        <v>0.85330457833490603</v>
      </c>
      <c r="EU50" s="101">
        <f t="shared" si="47"/>
        <v>1.0469994826195166</v>
      </c>
      <c r="EV50" s="63">
        <v>0.51500000000000001</v>
      </c>
      <c r="EW50" s="101">
        <v>0.348637278214743</v>
      </c>
      <c r="EX50" s="101">
        <f t="shared" si="48"/>
        <v>0.67696558876649127</v>
      </c>
      <c r="EY50" s="63">
        <v>0.66500000000000004</v>
      </c>
      <c r="EZ50" s="101">
        <v>0.68705371938175996</v>
      </c>
      <c r="FA50" s="101">
        <f t="shared" si="49"/>
        <v>1.0331634877921201</v>
      </c>
      <c r="FB50" s="63">
        <v>0.83</v>
      </c>
      <c r="FC50" s="101">
        <v>1</v>
      </c>
      <c r="FD50" s="101">
        <f t="shared" si="50"/>
        <v>1.2048192771084338</v>
      </c>
      <c r="FE50" s="63">
        <v>0.31</v>
      </c>
      <c r="FF50" s="101">
        <v>0.49868421052631601</v>
      </c>
      <c r="FG50" s="101">
        <f t="shared" si="51"/>
        <v>1.6086587436332775</v>
      </c>
      <c r="FH50" s="63">
        <v>0.56999999999999995</v>
      </c>
      <c r="FI50" s="101">
        <v>0.51372048500319101</v>
      </c>
      <c r="FJ50" s="101">
        <f t="shared" si="52"/>
        <v>0.90126400877752821</v>
      </c>
      <c r="FK50" s="54">
        <v>0.73688078788769662</v>
      </c>
      <c r="FL50" s="101">
        <v>0.83518334985133802</v>
      </c>
      <c r="FM50" s="101">
        <f t="shared" si="53"/>
        <v>1.1334036164050774</v>
      </c>
      <c r="FN50" s="54">
        <v>0.61009999999999998</v>
      </c>
      <c r="FO50" s="101">
        <v>0.84782608695652195</v>
      </c>
      <c r="FP50" s="101">
        <f t="shared" si="54"/>
        <v>1.3896510194337355</v>
      </c>
      <c r="FQ50" s="64">
        <v>2550</v>
      </c>
      <c r="FR50" s="8">
        <v>163</v>
      </c>
      <c r="FS50" s="92">
        <f t="shared" si="55"/>
        <v>6.3921568627450978E-2</v>
      </c>
      <c r="FT50" s="64">
        <v>271</v>
      </c>
      <c r="FU50" s="8">
        <v>154</v>
      </c>
      <c r="FV50" s="92">
        <f t="shared" si="56"/>
        <v>0.56826568265682653</v>
      </c>
      <c r="FW50" s="64">
        <v>2821</v>
      </c>
      <c r="FX50" s="8">
        <v>317</v>
      </c>
      <c r="FY50" s="92">
        <f t="shared" si="57"/>
        <v>0.11237149946827366</v>
      </c>
      <c r="FZ50" s="64">
        <v>14202</v>
      </c>
      <c r="GA50" s="8">
        <v>11565</v>
      </c>
      <c r="GB50" s="92">
        <f t="shared" si="58"/>
        <v>0.81432192648922685</v>
      </c>
      <c r="GC50" s="64">
        <v>17023</v>
      </c>
      <c r="GD50" s="8">
        <v>11882</v>
      </c>
      <c r="GE50" s="92">
        <f t="shared" si="59"/>
        <v>0.69799682782118311</v>
      </c>
      <c r="GF50" s="64">
        <v>1538</v>
      </c>
      <c r="GG50" s="8">
        <v>0</v>
      </c>
      <c r="GH50" s="101">
        <f t="shared" si="60"/>
        <v>0</v>
      </c>
      <c r="GI50" s="8">
        <v>8765</v>
      </c>
      <c r="GJ50" s="8">
        <v>5132</v>
      </c>
      <c r="GK50" s="101">
        <f t="shared" si="61"/>
        <v>0.58551055333713631</v>
      </c>
      <c r="GL50" s="8">
        <v>177</v>
      </c>
      <c r="GM50" s="8">
        <v>16</v>
      </c>
      <c r="GN50" s="101">
        <f t="shared" si="62"/>
        <v>9.03954802259887E-2</v>
      </c>
    </row>
    <row r="51" spans="1:196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1960</v>
      </c>
      <c r="F51" s="8">
        <v>1644</v>
      </c>
      <c r="G51" s="187">
        <f t="shared" si="63"/>
        <v>0.83877551020408159</v>
      </c>
      <c r="H51" s="8">
        <v>636</v>
      </c>
      <c r="I51" s="8">
        <v>520</v>
      </c>
      <c r="J51" s="187">
        <f t="shared" si="0"/>
        <v>0.8176100628930818</v>
      </c>
      <c r="K51" s="8">
        <v>173</v>
      </c>
      <c r="L51" s="8">
        <v>83</v>
      </c>
      <c r="M51" s="187">
        <f t="shared" si="1"/>
        <v>0.47976878612716761</v>
      </c>
      <c r="N51" s="8">
        <v>13</v>
      </c>
      <c r="O51" s="8">
        <v>14</v>
      </c>
      <c r="P51" s="182">
        <f t="shared" si="2"/>
        <v>1.0769230769230769</v>
      </c>
      <c r="Q51" s="8">
        <v>0</v>
      </c>
      <c r="R51" s="8">
        <v>0</v>
      </c>
      <c r="S51" s="182" t="str">
        <f t="shared" si="3"/>
        <v>N/A</v>
      </c>
      <c r="T51" s="8">
        <v>2782</v>
      </c>
      <c r="U51" s="8">
        <v>2261</v>
      </c>
      <c r="V51" s="187">
        <f t="shared" si="4"/>
        <v>0.81272465851905107</v>
      </c>
      <c r="W51" s="8">
        <v>2782</v>
      </c>
      <c r="X51" s="8">
        <v>2261</v>
      </c>
      <c r="Y51" s="187">
        <f t="shared" si="5"/>
        <v>0.81272465851905107</v>
      </c>
      <c r="Z51" s="8">
        <v>300</v>
      </c>
      <c r="AA51" s="8">
        <v>115</v>
      </c>
      <c r="AB51" s="187">
        <f t="shared" si="6"/>
        <v>0.38333333333333336</v>
      </c>
      <c r="AC51" s="8">
        <v>114</v>
      </c>
      <c r="AD51" s="8">
        <v>101</v>
      </c>
      <c r="AE51" s="182">
        <f t="shared" si="7"/>
        <v>0.88596491228070173</v>
      </c>
      <c r="AF51" s="8">
        <v>0</v>
      </c>
      <c r="AG51" s="8">
        <v>0</v>
      </c>
      <c r="AH51" s="182" t="str">
        <f t="shared" si="8"/>
        <v>N/A</v>
      </c>
      <c r="AI51" s="8">
        <v>414</v>
      </c>
      <c r="AJ51" s="8">
        <v>216</v>
      </c>
      <c r="AK51" s="187">
        <f t="shared" si="9"/>
        <v>0.52173913043478259</v>
      </c>
      <c r="AL51" s="8">
        <v>116</v>
      </c>
      <c r="AM51" s="8">
        <v>54</v>
      </c>
      <c r="AN51" s="187">
        <f t="shared" si="10"/>
        <v>0.46551724137931033</v>
      </c>
      <c r="AO51" s="8">
        <v>0</v>
      </c>
      <c r="AP51" s="8">
        <v>0</v>
      </c>
      <c r="AQ51" s="182" t="str">
        <f t="shared" si="11"/>
        <v>N/A</v>
      </c>
      <c r="AR51" s="8">
        <v>0</v>
      </c>
      <c r="AS51" s="8">
        <v>0</v>
      </c>
      <c r="AT51" s="182" t="str">
        <f t="shared" si="12"/>
        <v>N/A</v>
      </c>
      <c r="AU51" s="8">
        <v>116</v>
      </c>
      <c r="AV51" s="8">
        <v>54</v>
      </c>
      <c r="AW51" s="187">
        <f t="shared" si="13"/>
        <v>0.46551724137931033</v>
      </c>
      <c r="AX51" s="8">
        <v>1054</v>
      </c>
      <c r="AY51" s="8">
        <v>1036</v>
      </c>
      <c r="AZ51" s="187">
        <f t="shared" si="14"/>
        <v>0.98292220113851991</v>
      </c>
      <c r="BA51" s="8">
        <v>300</v>
      </c>
      <c r="BB51" s="8">
        <v>239</v>
      </c>
      <c r="BC51" s="187">
        <f t="shared" si="15"/>
        <v>0.79666666666666663</v>
      </c>
      <c r="BD51" s="8">
        <v>134</v>
      </c>
      <c r="BE51" s="8">
        <v>137</v>
      </c>
      <c r="BF51" s="182">
        <f t="shared" si="16"/>
        <v>1.0223880597014925</v>
      </c>
      <c r="BG51" s="8">
        <v>0</v>
      </c>
      <c r="BH51" s="8">
        <v>0</v>
      </c>
      <c r="BI51" s="182" t="str">
        <f t="shared" si="17"/>
        <v>N/A</v>
      </c>
      <c r="BJ51" s="8">
        <v>1799</v>
      </c>
      <c r="BK51" s="8">
        <v>1820</v>
      </c>
      <c r="BL51" s="187">
        <f t="shared" si="18"/>
        <v>1.0116731517509727</v>
      </c>
      <c r="BM51" s="8">
        <v>3287</v>
      </c>
      <c r="BN51" s="8">
        <v>3232</v>
      </c>
      <c r="BO51" s="187">
        <f t="shared" si="19"/>
        <v>0.98326741709765741</v>
      </c>
      <c r="BP51" s="8">
        <v>0</v>
      </c>
      <c r="BQ51" s="8">
        <v>0</v>
      </c>
      <c r="BR51" s="187" t="str">
        <f t="shared" si="20"/>
        <v>N/A</v>
      </c>
      <c r="BS51" s="8">
        <v>3817</v>
      </c>
      <c r="BT51" s="8">
        <v>3502</v>
      </c>
      <c r="BU51" s="187">
        <f t="shared" si="21"/>
        <v>0.91747445637935554</v>
      </c>
      <c r="BV51" s="8">
        <v>6599</v>
      </c>
      <c r="BW51" s="8">
        <v>5763</v>
      </c>
      <c r="BX51" s="187">
        <f t="shared" si="22"/>
        <v>0.87331413850583417</v>
      </c>
      <c r="BY51" s="8">
        <v>9680</v>
      </c>
      <c r="BZ51" s="8">
        <v>4080</v>
      </c>
      <c r="CA51" s="322">
        <f t="shared" si="23"/>
        <v>0.42148760330578511</v>
      </c>
      <c r="CB51" s="8">
        <v>15950</v>
      </c>
      <c r="CC51" s="8">
        <v>13308</v>
      </c>
      <c r="CD51" s="322">
        <f t="shared" si="24"/>
        <v>0.8343573667711599</v>
      </c>
      <c r="CE51" s="8">
        <v>5120</v>
      </c>
      <c r="CF51" s="8">
        <v>3200</v>
      </c>
      <c r="CG51" s="322">
        <f t="shared" si="25"/>
        <v>0.625</v>
      </c>
      <c r="CH51" s="8">
        <v>1100</v>
      </c>
      <c r="CI51" s="8">
        <v>589</v>
      </c>
      <c r="CJ51" s="187">
        <f t="shared" si="26"/>
        <v>0.53545454545454541</v>
      </c>
      <c r="CK51" s="8">
        <v>6220</v>
      </c>
      <c r="CL51" s="8">
        <v>3789</v>
      </c>
      <c r="CM51" s="322">
        <f t="shared" si="27"/>
        <v>0.6091639871382637</v>
      </c>
      <c r="CN51" s="8">
        <v>2220</v>
      </c>
      <c r="CO51" s="8">
        <v>2695</v>
      </c>
      <c r="CP51" s="322">
        <f t="shared" si="28"/>
        <v>1.2139639639639639</v>
      </c>
      <c r="CQ51" s="8">
        <v>300</v>
      </c>
      <c r="CR51" s="8">
        <v>156</v>
      </c>
      <c r="CS51" s="322">
        <f t="shared" si="29"/>
        <v>0.52</v>
      </c>
      <c r="CT51" s="8">
        <v>34370</v>
      </c>
      <c r="CU51" s="8">
        <v>24028</v>
      </c>
      <c r="CV51" s="322">
        <f t="shared" si="30"/>
        <v>0.69909805062554553</v>
      </c>
      <c r="CW51" s="8">
        <v>40969</v>
      </c>
      <c r="CX51" s="8">
        <v>29791</v>
      </c>
      <c r="CY51" s="322">
        <f t="shared" si="31"/>
        <v>0.72715955966706536</v>
      </c>
      <c r="CZ51" s="8">
        <v>2481</v>
      </c>
      <c r="DA51" s="8">
        <v>2947</v>
      </c>
      <c r="DB51" s="182">
        <f t="shared" si="32"/>
        <v>1.1878274889157598</v>
      </c>
      <c r="DC51" s="8">
        <v>300</v>
      </c>
      <c r="DD51" s="8">
        <v>156</v>
      </c>
      <c r="DE51" s="182">
        <f t="shared" si="33"/>
        <v>0.52</v>
      </c>
      <c r="DF51" s="8">
        <v>15736</v>
      </c>
      <c r="DG51" s="8">
        <v>8039</v>
      </c>
      <c r="DH51" s="322">
        <f t="shared" si="34"/>
        <v>0.51086680223690895</v>
      </c>
      <c r="DI51" s="63">
        <v>0.98</v>
      </c>
      <c r="DJ51" s="101">
        <v>0.94882010419858998</v>
      </c>
      <c r="DK51" s="101">
        <f t="shared" si="35"/>
        <v>0.96818377979447956</v>
      </c>
      <c r="DL51" s="63">
        <v>0.97</v>
      </c>
      <c r="DM51" s="101">
        <v>0.92887029288702905</v>
      </c>
      <c r="DN51" s="101">
        <f t="shared" si="36"/>
        <v>0.95759824008972072</v>
      </c>
      <c r="DO51" s="63">
        <v>0.97499999999999998</v>
      </c>
      <c r="DP51" s="101">
        <v>0.94745859508852104</v>
      </c>
      <c r="DQ51" s="101">
        <f t="shared" si="37"/>
        <v>0.97175240521899597</v>
      </c>
      <c r="DR51" s="63">
        <v>0.96</v>
      </c>
      <c r="DS51" s="101">
        <v>0.95577254451464699</v>
      </c>
      <c r="DT51" s="101">
        <f t="shared" si="38"/>
        <v>0.99559640053609066</v>
      </c>
      <c r="DU51" s="63">
        <v>0.92</v>
      </c>
      <c r="DV51" s="101">
        <v>0.91730769230769205</v>
      </c>
      <c r="DW51" s="101">
        <f t="shared" si="39"/>
        <v>0.99707357859531742</v>
      </c>
      <c r="DX51" s="63">
        <v>0.94</v>
      </c>
      <c r="DY51" s="101">
        <v>0.94692613887660304</v>
      </c>
      <c r="DZ51" s="101">
        <f t="shared" si="40"/>
        <v>1.00736823284745</v>
      </c>
      <c r="EA51" s="63">
        <v>0.97</v>
      </c>
      <c r="EB51" s="101">
        <v>0.95123900879296597</v>
      </c>
      <c r="EC51" s="101">
        <f t="shared" si="41"/>
        <v>0.9806587719515113</v>
      </c>
      <c r="ED51" s="63">
        <v>0.94500000000000006</v>
      </c>
      <c r="EE51" s="101">
        <v>0.92094861660079097</v>
      </c>
      <c r="EF51" s="101">
        <f t="shared" si="42"/>
        <v>0.97454880063575755</v>
      </c>
      <c r="EG51" s="63">
        <v>0.95750000000000002</v>
      </c>
      <c r="EH51" s="101">
        <v>0.94724969633871203</v>
      </c>
      <c r="EI51" s="101">
        <f t="shared" si="43"/>
        <v>0.98929472202476454</v>
      </c>
      <c r="EJ51" s="63">
        <v>0.95</v>
      </c>
      <c r="EK51" s="101">
        <v>0.94817291616909505</v>
      </c>
      <c r="EL51" s="101">
        <f t="shared" si="44"/>
        <v>0.9980767538622054</v>
      </c>
      <c r="EM51" s="63">
        <v>0.28999999999999998</v>
      </c>
      <c r="EN51" s="101">
        <v>0.32184065934065897</v>
      </c>
      <c r="EO51" s="101">
        <f t="shared" si="45"/>
        <v>1.1097953770367552</v>
      </c>
      <c r="EP51" s="63">
        <v>0.62</v>
      </c>
      <c r="EQ51" s="101">
        <v>0.75840685866489099</v>
      </c>
      <c r="ER51" s="101">
        <f t="shared" si="46"/>
        <v>1.2232368688143402</v>
      </c>
      <c r="ES51" s="63">
        <v>0.96</v>
      </c>
      <c r="ET51" s="101">
        <v>0.94887826406767195</v>
      </c>
      <c r="EU51" s="101">
        <f t="shared" si="47"/>
        <v>0.98841485840382504</v>
      </c>
      <c r="EV51" s="63">
        <v>0.61750000000000005</v>
      </c>
      <c r="EW51" s="101">
        <v>0.37840527428784698</v>
      </c>
      <c r="EX51" s="101">
        <f t="shared" si="48"/>
        <v>0.61280206362404366</v>
      </c>
      <c r="EY51" s="63">
        <v>0.78875000000000006</v>
      </c>
      <c r="EZ51" s="101">
        <v>0.79493806854419102</v>
      </c>
      <c r="FA51" s="101">
        <f t="shared" si="49"/>
        <v>1.0078454117834434</v>
      </c>
      <c r="FB51" s="63">
        <v>0.83</v>
      </c>
      <c r="FC51" s="101">
        <v>1</v>
      </c>
      <c r="FD51" s="101">
        <f t="shared" si="50"/>
        <v>1.2048192771084338</v>
      </c>
      <c r="FE51" s="63">
        <v>0.37</v>
      </c>
      <c r="FF51" s="101">
        <v>0.40968749999999998</v>
      </c>
      <c r="FG51" s="101">
        <f t="shared" si="51"/>
        <v>1.1072635135135134</v>
      </c>
      <c r="FH51" s="63">
        <v>0.6</v>
      </c>
      <c r="FI51" s="101">
        <v>0.50145157033518095</v>
      </c>
      <c r="FJ51" s="101">
        <f t="shared" si="52"/>
        <v>0.83575261722530159</v>
      </c>
      <c r="FK51" s="54">
        <v>0.9</v>
      </c>
      <c r="FL51" s="101">
        <v>0.86901934170342698</v>
      </c>
      <c r="FM51" s="101">
        <f t="shared" si="53"/>
        <v>0.96557704633714103</v>
      </c>
      <c r="FN51" s="54">
        <v>0.61009999999999998</v>
      </c>
      <c r="FO51" s="101">
        <v>1</v>
      </c>
      <c r="FP51" s="101">
        <f t="shared" si="54"/>
        <v>1.6390755613833798</v>
      </c>
      <c r="FQ51" s="64">
        <v>1915</v>
      </c>
      <c r="FR51" s="8">
        <v>217</v>
      </c>
      <c r="FS51" s="92">
        <f t="shared" si="55"/>
        <v>0.11331592689295039</v>
      </c>
      <c r="FT51" s="64">
        <v>651</v>
      </c>
      <c r="FU51" s="8">
        <v>293</v>
      </c>
      <c r="FV51" s="92">
        <f t="shared" si="56"/>
        <v>0.45007680491551461</v>
      </c>
      <c r="FW51" s="64">
        <v>2566</v>
      </c>
      <c r="FX51" s="8">
        <v>510</v>
      </c>
      <c r="FY51" s="92">
        <f t="shared" si="57"/>
        <v>0.19875292283710055</v>
      </c>
      <c r="FZ51" s="64">
        <v>20767</v>
      </c>
      <c r="GA51" s="8">
        <v>15708</v>
      </c>
      <c r="GB51" s="92">
        <f t="shared" si="58"/>
        <v>0.75639235325275678</v>
      </c>
      <c r="GC51" s="64">
        <v>23333</v>
      </c>
      <c r="GD51" s="8">
        <v>16218</v>
      </c>
      <c r="GE51" s="92">
        <f t="shared" si="59"/>
        <v>0.69506707238674836</v>
      </c>
      <c r="GF51" s="64">
        <v>792</v>
      </c>
      <c r="GG51" s="8">
        <v>0</v>
      </c>
      <c r="GH51" s="101">
        <f t="shared" si="60"/>
        <v>0</v>
      </c>
      <c r="GI51" s="8">
        <v>2020</v>
      </c>
      <c r="GJ51" s="8">
        <v>1975</v>
      </c>
      <c r="GK51" s="101">
        <f t="shared" si="61"/>
        <v>0.9777227722772277</v>
      </c>
      <c r="GL51" s="8">
        <v>183</v>
      </c>
      <c r="GM51" s="8">
        <v>156</v>
      </c>
      <c r="GN51" s="101">
        <f t="shared" si="62"/>
        <v>0.85245901639344257</v>
      </c>
    </row>
    <row r="52" spans="1:196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2970</v>
      </c>
      <c r="F52" s="8">
        <v>2427</v>
      </c>
      <c r="G52" s="187">
        <f t="shared" si="63"/>
        <v>0.81717171717171722</v>
      </c>
      <c r="H52" s="8">
        <v>1219</v>
      </c>
      <c r="I52" s="8">
        <v>912</v>
      </c>
      <c r="J52" s="187">
        <f t="shared" si="0"/>
        <v>0.7481542247744053</v>
      </c>
      <c r="K52" s="8">
        <v>400</v>
      </c>
      <c r="L52" s="8">
        <v>187</v>
      </c>
      <c r="M52" s="187">
        <f t="shared" si="1"/>
        <v>0.46750000000000003</v>
      </c>
      <c r="N52" s="8">
        <v>49</v>
      </c>
      <c r="O52" s="8">
        <v>49</v>
      </c>
      <c r="P52" s="182">
        <f t="shared" si="2"/>
        <v>1</v>
      </c>
      <c r="Q52" s="8">
        <v>0</v>
      </c>
      <c r="R52" s="8">
        <v>0</v>
      </c>
      <c r="S52" s="182" t="str">
        <f t="shared" si="3"/>
        <v>N/A</v>
      </c>
      <c r="T52" s="8">
        <v>4638</v>
      </c>
      <c r="U52" s="8">
        <v>3575</v>
      </c>
      <c r="V52" s="187">
        <f t="shared" si="4"/>
        <v>0.77080638206123331</v>
      </c>
      <c r="W52" s="8">
        <v>4638</v>
      </c>
      <c r="X52" s="8">
        <v>3575</v>
      </c>
      <c r="Y52" s="187">
        <f t="shared" si="5"/>
        <v>0.77080638206123331</v>
      </c>
      <c r="Z52" s="8">
        <v>111</v>
      </c>
      <c r="AA52" s="8">
        <v>67</v>
      </c>
      <c r="AB52" s="187">
        <f t="shared" si="6"/>
        <v>0.60360360360360366</v>
      </c>
      <c r="AC52" s="8">
        <v>0</v>
      </c>
      <c r="AD52" s="8">
        <v>0</v>
      </c>
      <c r="AE52" s="182" t="str">
        <f t="shared" si="7"/>
        <v>N/A</v>
      </c>
      <c r="AF52" s="8">
        <v>0</v>
      </c>
      <c r="AG52" s="8">
        <v>0</v>
      </c>
      <c r="AH52" s="182" t="str">
        <f t="shared" si="8"/>
        <v>N/A</v>
      </c>
      <c r="AI52" s="8">
        <v>111</v>
      </c>
      <c r="AJ52" s="8">
        <v>67</v>
      </c>
      <c r="AK52" s="187">
        <f t="shared" si="9"/>
        <v>0.60360360360360366</v>
      </c>
      <c r="AL52" s="8">
        <v>110</v>
      </c>
      <c r="AM52" s="8">
        <v>95</v>
      </c>
      <c r="AN52" s="187">
        <f t="shared" si="10"/>
        <v>0.86363636363636365</v>
      </c>
      <c r="AO52" s="8">
        <v>0</v>
      </c>
      <c r="AP52" s="8">
        <v>0</v>
      </c>
      <c r="AQ52" s="182" t="str">
        <f t="shared" si="11"/>
        <v>N/A</v>
      </c>
      <c r="AR52" s="8">
        <v>0</v>
      </c>
      <c r="AS52" s="8">
        <v>0</v>
      </c>
      <c r="AT52" s="182" t="str">
        <f t="shared" si="12"/>
        <v>N/A</v>
      </c>
      <c r="AU52" s="8">
        <v>110</v>
      </c>
      <c r="AV52" s="8">
        <v>95</v>
      </c>
      <c r="AW52" s="187">
        <f t="shared" si="13"/>
        <v>0.86363636363636365</v>
      </c>
      <c r="AX52" s="8">
        <v>1606</v>
      </c>
      <c r="AY52" s="8">
        <v>1308</v>
      </c>
      <c r="AZ52" s="187">
        <f t="shared" si="14"/>
        <v>0.81444582814445832</v>
      </c>
      <c r="BA52" s="8">
        <v>513</v>
      </c>
      <c r="BB52" s="8">
        <v>354</v>
      </c>
      <c r="BC52" s="187">
        <f t="shared" si="15"/>
        <v>0.6900584795321637</v>
      </c>
      <c r="BD52" s="8">
        <v>230</v>
      </c>
      <c r="BE52" s="8">
        <v>203</v>
      </c>
      <c r="BF52" s="182">
        <f t="shared" si="16"/>
        <v>0.88260869565217392</v>
      </c>
      <c r="BG52" s="8">
        <v>0</v>
      </c>
      <c r="BH52" s="8">
        <v>0</v>
      </c>
      <c r="BI52" s="182" t="str">
        <f t="shared" si="17"/>
        <v>N/A</v>
      </c>
      <c r="BJ52" s="8">
        <v>7093</v>
      </c>
      <c r="BK52" s="8">
        <v>6512</v>
      </c>
      <c r="BL52" s="187">
        <f t="shared" si="18"/>
        <v>0.91808825602706889</v>
      </c>
      <c r="BM52" s="8">
        <v>9442</v>
      </c>
      <c r="BN52" s="8">
        <v>8377</v>
      </c>
      <c r="BO52" s="187">
        <f t="shared" si="19"/>
        <v>0.88720610040245707</v>
      </c>
      <c r="BP52" s="8">
        <v>0</v>
      </c>
      <c r="BQ52" s="8">
        <v>0</v>
      </c>
      <c r="BR52" s="187" t="str">
        <f t="shared" si="20"/>
        <v>N/A</v>
      </c>
      <c r="BS52" s="8">
        <v>9663</v>
      </c>
      <c r="BT52" s="8">
        <v>8539</v>
      </c>
      <c r="BU52" s="187">
        <f t="shared" si="21"/>
        <v>0.88368001655800477</v>
      </c>
      <c r="BV52" s="8">
        <v>14301</v>
      </c>
      <c r="BW52" s="8">
        <v>12114</v>
      </c>
      <c r="BX52" s="187">
        <f t="shared" si="22"/>
        <v>0.84707363121460033</v>
      </c>
      <c r="BY52" s="8">
        <v>18320</v>
      </c>
      <c r="BZ52" s="8">
        <v>8720</v>
      </c>
      <c r="CA52" s="322">
        <f t="shared" si="23"/>
        <v>0.4759825327510917</v>
      </c>
      <c r="CB52" s="8">
        <v>14130</v>
      </c>
      <c r="CC52" s="8">
        <v>6635</v>
      </c>
      <c r="CD52" s="322">
        <f t="shared" si="24"/>
        <v>0.46956829440905873</v>
      </c>
      <c r="CE52" s="8">
        <v>8960</v>
      </c>
      <c r="CF52" s="8">
        <v>5440</v>
      </c>
      <c r="CG52" s="322">
        <f t="shared" si="25"/>
        <v>0.6071428571428571</v>
      </c>
      <c r="CH52" s="8">
        <v>630</v>
      </c>
      <c r="CI52" s="8">
        <v>499</v>
      </c>
      <c r="CJ52" s="187">
        <f t="shared" si="26"/>
        <v>0.79206349206349203</v>
      </c>
      <c r="CK52" s="8">
        <v>9590</v>
      </c>
      <c r="CL52" s="8">
        <v>5939</v>
      </c>
      <c r="CM52" s="322">
        <f t="shared" si="27"/>
        <v>0.61929092805005215</v>
      </c>
      <c r="CN52" s="8">
        <v>7320</v>
      </c>
      <c r="CO52" s="8">
        <v>4908</v>
      </c>
      <c r="CP52" s="322">
        <f t="shared" si="28"/>
        <v>0.67049180327868851</v>
      </c>
      <c r="CQ52" s="8">
        <v>450</v>
      </c>
      <c r="CR52" s="8">
        <v>278</v>
      </c>
      <c r="CS52" s="322">
        <f t="shared" si="29"/>
        <v>0.61777777777777776</v>
      </c>
      <c r="CT52" s="8">
        <v>49810</v>
      </c>
      <c r="CU52" s="8">
        <v>26480</v>
      </c>
      <c r="CV52" s="322">
        <f t="shared" si="30"/>
        <v>0.53162015659506123</v>
      </c>
      <c r="CW52" s="8">
        <v>64111</v>
      </c>
      <c r="CX52" s="8">
        <v>38594</v>
      </c>
      <c r="CY52" s="322">
        <f t="shared" si="31"/>
        <v>0.60198717848731109</v>
      </c>
      <c r="CZ52" s="8">
        <v>7599</v>
      </c>
      <c r="DA52" s="8">
        <v>5160</v>
      </c>
      <c r="DB52" s="182">
        <f t="shared" si="32"/>
        <v>0.67903671535728383</v>
      </c>
      <c r="DC52" s="8">
        <v>450</v>
      </c>
      <c r="DD52" s="8">
        <v>278</v>
      </c>
      <c r="DE52" s="182">
        <f t="shared" si="33"/>
        <v>0.61777777777777776</v>
      </c>
      <c r="DF52" s="8">
        <v>29012</v>
      </c>
      <c r="DG52" s="8">
        <v>15426</v>
      </c>
      <c r="DH52" s="322">
        <f t="shared" si="34"/>
        <v>0.53171101613125604</v>
      </c>
      <c r="DI52" s="63">
        <v>0.94</v>
      </c>
      <c r="DJ52" s="101">
        <v>0.97715332926084297</v>
      </c>
      <c r="DK52" s="101">
        <f t="shared" si="35"/>
        <v>1.0395248183625989</v>
      </c>
      <c r="DL52" s="63">
        <v>0.8</v>
      </c>
      <c r="DM52" s="101">
        <v>0.93785310734463301</v>
      </c>
      <c r="DN52" s="101">
        <f t="shared" si="36"/>
        <v>1.1723163841807911</v>
      </c>
      <c r="DO52" s="63">
        <v>0.87</v>
      </c>
      <c r="DP52" s="101">
        <v>0.97552406604988895</v>
      </c>
      <c r="DQ52" s="101">
        <f t="shared" si="37"/>
        <v>1.1212920299424012</v>
      </c>
      <c r="DR52" s="63">
        <v>0.89</v>
      </c>
      <c r="DS52" s="101">
        <v>0.96883214419827302</v>
      </c>
      <c r="DT52" s="101">
        <f t="shared" si="38"/>
        <v>1.0885754429194079</v>
      </c>
      <c r="DU52" s="63">
        <v>0.82</v>
      </c>
      <c r="DV52" s="101">
        <v>0.76425438596491202</v>
      </c>
      <c r="DW52" s="101">
        <f t="shared" si="39"/>
        <v>0.93201754385964886</v>
      </c>
      <c r="DX52" s="63">
        <v>0.85499999999999998</v>
      </c>
      <c r="DY52" s="101">
        <v>0.91664335664335705</v>
      </c>
      <c r="DZ52" s="101">
        <f t="shared" si="40"/>
        <v>1.0720974931501253</v>
      </c>
      <c r="EA52" s="63">
        <v>0.91500000000000004</v>
      </c>
      <c r="EB52" s="101">
        <v>0.975110619469027</v>
      </c>
      <c r="EC52" s="101">
        <f t="shared" si="41"/>
        <v>1.0656946660863682</v>
      </c>
      <c r="ED52" s="63">
        <v>0.81</v>
      </c>
      <c r="EE52" s="101">
        <v>0.81279620853080603</v>
      </c>
      <c r="EF52" s="101">
        <f t="shared" si="42"/>
        <v>1.0034521092972912</v>
      </c>
      <c r="EG52" s="63">
        <v>0.86250000000000004</v>
      </c>
      <c r="EH52" s="101">
        <v>0.95814759782070302</v>
      </c>
      <c r="EI52" s="101">
        <f t="shared" si="43"/>
        <v>1.1108957655892209</v>
      </c>
      <c r="EJ52" s="63">
        <v>0.78</v>
      </c>
      <c r="EK52" s="101">
        <v>0.908766233766234</v>
      </c>
      <c r="EL52" s="101">
        <f t="shared" si="44"/>
        <v>1.1650849150849154</v>
      </c>
      <c r="EM52" s="63">
        <v>0.21</v>
      </c>
      <c r="EN52" s="101">
        <v>0.37330508474576302</v>
      </c>
      <c r="EO52" s="101">
        <f t="shared" si="45"/>
        <v>1.7776432606941097</v>
      </c>
      <c r="EP52" s="63">
        <v>0.495</v>
      </c>
      <c r="EQ52" s="101">
        <v>0.62243202416918397</v>
      </c>
      <c r="ER52" s="101">
        <f t="shared" si="46"/>
        <v>1.2574384326650181</v>
      </c>
      <c r="ES52" s="63">
        <v>0.84750000000000003</v>
      </c>
      <c r="ET52" s="101">
        <v>0.93983080110497197</v>
      </c>
      <c r="EU52" s="101">
        <f t="shared" si="47"/>
        <v>1.108944898058964</v>
      </c>
      <c r="EV52" s="63">
        <v>0.51</v>
      </c>
      <c r="EW52" s="101">
        <v>0.40937378451964201</v>
      </c>
      <c r="EX52" s="101">
        <f t="shared" si="48"/>
        <v>0.80269369513655298</v>
      </c>
      <c r="EY52" s="63">
        <v>0.67874999999999996</v>
      </c>
      <c r="EZ52" s="101">
        <v>0.72780743120692304</v>
      </c>
      <c r="FA52" s="101">
        <f t="shared" si="49"/>
        <v>1.0722761417413231</v>
      </c>
      <c r="FB52" s="63">
        <v>0.67</v>
      </c>
      <c r="FC52" s="101">
        <v>0.93787575150300595</v>
      </c>
      <c r="FD52" s="101">
        <f t="shared" si="50"/>
        <v>1.3998145544820983</v>
      </c>
      <c r="FE52" s="63">
        <v>0.35</v>
      </c>
      <c r="FF52" s="101">
        <v>0.57132352941176501</v>
      </c>
      <c r="FG52" s="101">
        <f t="shared" si="51"/>
        <v>1.6323529411764715</v>
      </c>
      <c r="FH52" s="63">
        <v>0.51</v>
      </c>
      <c r="FI52" s="101">
        <v>0.60212156928775895</v>
      </c>
      <c r="FJ52" s="101">
        <f t="shared" si="52"/>
        <v>1.1806305280152136</v>
      </c>
      <c r="FK52" s="54">
        <v>0.76222067039106145</v>
      </c>
      <c r="FL52" s="101">
        <v>0.91472868217054304</v>
      </c>
      <c r="FM52" s="101">
        <f t="shared" si="53"/>
        <v>1.200083804734968</v>
      </c>
      <c r="FN52" s="54">
        <v>0.61009999999999998</v>
      </c>
      <c r="FO52" s="101">
        <v>0.97122302158273399</v>
      </c>
      <c r="FP52" s="101">
        <f t="shared" si="54"/>
        <v>1.5919079193291821</v>
      </c>
      <c r="FQ52" s="64">
        <v>4084</v>
      </c>
      <c r="FR52" s="8">
        <v>385</v>
      </c>
      <c r="FS52" s="92">
        <f t="shared" si="55"/>
        <v>9.4270323212536727E-2</v>
      </c>
      <c r="FT52" s="64">
        <v>878</v>
      </c>
      <c r="FU52" s="8">
        <v>300</v>
      </c>
      <c r="FV52" s="92">
        <f t="shared" si="56"/>
        <v>0.34168564920273348</v>
      </c>
      <c r="FW52" s="64">
        <v>4962</v>
      </c>
      <c r="FX52" s="8">
        <v>685</v>
      </c>
      <c r="FY52" s="92">
        <f t="shared" si="57"/>
        <v>0.13804917372027409</v>
      </c>
      <c r="FZ52" s="64">
        <v>18426</v>
      </c>
      <c r="GA52" s="8">
        <v>11090</v>
      </c>
      <c r="GB52" s="92">
        <f t="shared" si="58"/>
        <v>0.60186692716813195</v>
      </c>
      <c r="GC52" s="64">
        <v>23388</v>
      </c>
      <c r="GD52" s="8">
        <v>11775</v>
      </c>
      <c r="GE52" s="92">
        <f t="shared" si="59"/>
        <v>0.50346331452026682</v>
      </c>
      <c r="GF52" s="64">
        <v>2779</v>
      </c>
      <c r="GG52" s="8">
        <v>3</v>
      </c>
      <c r="GH52" s="101">
        <f t="shared" si="60"/>
        <v>1.0795250089960418E-3</v>
      </c>
      <c r="GI52" s="8">
        <v>5140</v>
      </c>
      <c r="GJ52" s="8">
        <v>3162</v>
      </c>
      <c r="GK52" s="101">
        <f t="shared" si="61"/>
        <v>0.61517509727626463</v>
      </c>
      <c r="GL52" s="8">
        <v>275</v>
      </c>
      <c r="GM52" s="8">
        <v>224</v>
      </c>
      <c r="GN52" s="101">
        <f t="shared" si="62"/>
        <v>0.81454545454545457</v>
      </c>
    </row>
    <row r="53" spans="1:196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2879</v>
      </c>
      <c r="F53" s="8">
        <v>2211</v>
      </c>
      <c r="G53" s="187">
        <f t="shared" si="63"/>
        <v>0.76797499131642932</v>
      </c>
      <c r="H53" s="8">
        <v>742</v>
      </c>
      <c r="I53" s="8">
        <v>546</v>
      </c>
      <c r="J53" s="187">
        <f t="shared" si="0"/>
        <v>0.73584905660377353</v>
      </c>
      <c r="K53" s="8">
        <v>0</v>
      </c>
      <c r="L53" s="8">
        <v>0</v>
      </c>
      <c r="M53" s="187" t="str">
        <f t="shared" si="1"/>
        <v>N/A</v>
      </c>
      <c r="N53" s="8">
        <v>16</v>
      </c>
      <c r="O53" s="8">
        <v>31</v>
      </c>
      <c r="P53" s="182">
        <f t="shared" si="2"/>
        <v>1.9375</v>
      </c>
      <c r="Q53" s="8">
        <v>0</v>
      </c>
      <c r="R53" s="8">
        <v>0</v>
      </c>
      <c r="S53" s="182" t="str">
        <f t="shared" si="3"/>
        <v>N/A</v>
      </c>
      <c r="T53" s="8">
        <v>3637</v>
      </c>
      <c r="U53" s="8">
        <v>2788</v>
      </c>
      <c r="V53" s="187">
        <f t="shared" si="4"/>
        <v>0.76656585097607921</v>
      </c>
      <c r="W53" s="8">
        <v>3637</v>
      </c>
      <c r="X53" s="8">
        <v>2788</v>
      </c>
      <c r="Y53" s="187">
        <f t="shared" si="5"/>
        <v>0.76656585097607921</v>
      </c>
      <c r="Z53" s="8">
        <v>247</v>
      </c>
      <c r="AA53" s="8">
        <v>111</v>
      </c>
      <c r="AB53" s="187">
        <f t="shared" si="6"/>
        <v>0.44939271255060731</v>
      </c>
      <c r="AC53" s="8">
        <v>0</v>
      </c>
      <c r="AD53" s="8">
        <v>0</v>
      </c>
      <c r="AE53" s="182" t="str">
        <f t="shared" si="7"/>
        <v>N/A</v>
      </c>
      <c r="AF53" s="8">
        <v>0</v>
      </c>
      <c r="AG53" s="8">
        <v>0</v>
      </c>
      <c r="AH53" s="182" t="str">
        <f t="shared" si="8"/>
        <v>N/A</v>
      </c>
      <c r="AI53" s="8">
        <v>247</v>
      </c>
      <c r="AJ53" s="8">
        <v>111</v>
      </c>
      <c r="AK53" s="187">
        <f t="shared" si="9"/>
        <v>0.44939271255060731</v>
      </c>
      <c r="AL53" s="8">
        <v>0</v>
      </c>
      <c r="AM53" s="8">
        <v>0</v>
      </c>
      <c r="AN53" s="187" t="str">
        <f t="shared" si="10"/>
        <v>N/A</v>
      </c>
      <c r="AO53" s="8">
        <v>0</v>
      </c>
      <c r="AP53" s="8">
        <v>0</v>
      </c>
      <c r="AQ53" s="182" t="str">
        <f t="shared" si="11"/>
        <v>N/A</v>
      </c>
      <c r="AR53" s="8">
        <v>0</v>
      </c>
      <c r="AS53" s="8">
        <v>0</v>
      </c>
      <c r="AT53" s="182" t="str">
        <f t="shared" si="12"/>
        <v>N/A</v>
      </c>
      <c r="AU53" s="8">
        <v>0</v>
      </c>
      <c r="AV53" s="8">
        <v>0</v>
      </c>
      <c r="AW53" s="187" t="str">
        <f t="shared" si="13"/>
        <v>N/A</v>
      </c>
      <c r="AX53" s="8">
        <v>1340</v>
      </c>
      <c r="AY53" s="8">
        <v>825</v>
      </c>
      <c r="AZ53" s="187">
        <f t="shared" si="14"/>
        <v>0.61567164179104472</v>
      </c>
      <c r="BA53" s="8">
        <v>396</v>
      </c>
      <c r="BB53" s="8">
        <v>271</v>
      </c>
      <c r="BC53" s="187">
        <f t="shared" si="15"/>
        <v>0.68434343434343436</v>
      </c>
      <c r="BD53" s="8">
        <v>260</v>
      </c>
      <c r="BE53" s="8">
        <v>160</v>
      </c>
      <c r="BF53" s="182">
        <f t="shared" si="16"/>
        <v>0.61538461538461542</v>
      </c>
      <c r="BG53" s="8">
        <v>0</v>
      </c>
      <c r="BH53" s="8">
        <v>0</v>
      </c>
      <c r="BI53" s="182" t="str">
        <f t="shared" si="17"/>
        <v>N/A</v>
      </c>
      <c r="BJ53" s="8">
        <v>4873</v>
      </c>
      <c r="BK53" s="8">
        <v>4630</v>
      </c>
      <c r="BL53" s="187">
        <f t="shared" si="18"/>
        <v>0.95013338805663861</v>
      </c>
      <c r="BM53" s="8">
        <v>6869</v>
      </c>
      <c r="BN53" s="8">
        <v>5886</v>
      </c>
      <c r="BO53" s="187">
        <f t="shared" si="19"/>
        <v>0.85689328868830983</v>
      </c>
      <c r="BP53" s="8">
        <v>0</v>
      </c>
      <c r="BQ53" s="8">
        <v>0</v>
      </c>
      <c r="BR53" s="187" t="str">
        <f t="shared" si="20"/>
        <v>N/A</v>
      </c>
      <c r="BS53" s="8">
        <v>7116</v>
      </c>
      <c r="BT53" s="8">
        <v>5997</v>
      </c>
      <c r="BU53" s="187">
        <f t="shared" si="21"/>
        <v>0.84274873524451943</v>
      </c>
      <c r="BV53" s="8">
        <v>10753</v>
      </c>
      <c r="BW53" s="8">
        <v>8785</v>
      </c>
      <c r="BX53" s="187">
        <f t="shared" si="22"/>
        <v>0.81698130754208131</v>
      </c>
      <c r="BY53" s="8">
        <v>25360</v>
      </c>
      <c r="BZ53" s="8">
        <v>13200</v>
      </c>
      <c r="CA53" s="322">
        <f t="shared" si="23"/>
        <v>0.52050473186119872</v>
      </c>
      <c r="CB53" s="8">
        <v>15150</v>
      </c>
      <c r="CC53" s="8">
        <v>11225</v>
      </c>
      <c r="CD53" s="322">
        <f t="shared" si="24"/>
        <v>0.74092409240924095</v>
      </c>
      <c r="CE53" s="8">
        <v>3840</v>
      </c>
      <c r="CF53" s="8">
        <v>2320</v>
      </c>
      <c r="CG53" s="322">
        <f t="shared" si="25"/>
        <v>0.60416666666666663</v>
      </c>
      <c r="CH53" s="8">
        <v>1110</v>
      </c>
      <c r="CI53" s="8">
        <v>647</v>
      </c>
      <c r="CJ53" s="187">
        <f t="shared" si="26"/>
        <v>0.58288288288288292</v>
      </c>
      <c r="CK53" s="8">
        <v>4950</v>
      </c>
      <c r="CL53" s="8">
        <v>2967</v>
      </c>
      <c r="CM53" s="322">
        <f t="shared" si="27"/>
        <v>0.59939393939393937</v>
      </c>
      <c r="CN53" s="8">
        <v>4965</v>
      </c>
      <c r="CO53" s="8">
        <v>3756</v>
      </c>
      <c r="CP53" s="322">
        <f t="shared" si="28"/>
        <v>0.75649546827794567</v>
      </c>
      <c r="CQ53" s="8">
        <v>570</v>
      </c>
      <c r="CR53" s="8">
        <v>307</v>
      </c>
      <c r="CS53" s="322">
        <f t="shared" si="29"/>
        <v>0.53859649122807018</v>
      </c>
      <c r="CT53" s="8">
        <v>50995</v>
      </c>
      <c r="CU53" s="8">
        <v>31455</v>
      </c>
      <c r="CV53" s="322">
        <f t="shared" si="30"/>
        <v>0.61682517893911171</v>
      </c>
      <c r="CW53" s="8">
        <v>61748</v>
      </c>
      <c r="CX53" s="8">
        <v>40240</v>
      </c>
      <c r="CY53" s="322">
        <f t="shared" si="31"/>
        <v>0.65168102610610867</v>
      </c>
      <c r="CZ53" s="8">
        <v>5241</v>
      </c>
      <c r="DA53" s="8">
        <v>3947</v>
      </c>
      <c r="DB53" s="182">
        <f t="shared" si="32"/>
        <v>0.75310055332951731</v>
      </c>
      <c r="DC53" s="8">
        <v>570</v>
      </c>
      <c r="DD53" s="8">
        <v>307</v>
      </c>
      <c r="DE53" s="182">
        <f t="shared" si="33"/>
        <v>0.53859649122807018</v>
      </c>
      <c r="DF53" s="8">
        <v>30338</v>
      </c>
      <c r="DG53" s="8">
        <v>16337</v>
      </c>
      <c r="DH53" s="322">
        <f t="shared" si="34"/>
        <v>0.53849957149449534</v>
      </c>
      <c r="DI53" s="63">
        <v>0.89</v>
      </c>
      <c r="DJ53" s="101">
        <v>0.97153335661893103</v>
      </c>
      <c r="DK53" s="101">
        <f t="shared" si="35"/>
        <v>1.0916105130549787</v>
      </c>
      <c r="DL53" s="63">
        <v>0.79</v>
      </c>
      <c r="DM53" s="101">
        <v>0.96309963099631002</v>
      </c>
      <c r="DN53" s="101">
        <f t="shared" si="36"/>
        <v>1.2191134569573543</v>
      </c>
      <c r="DO53" s="63">
        <v>0.84000000000000008</v>
      </c>
      <c r="DP53" s="101">
        <v>0.971152242788061</v>
      </c>
      <c r="DQ53" s="101">
        <f t="shared" si="37"/>
        <v>1.1561336223667391</v>
      </c>
      <c r="DR53" s="63">
        <v>0.88</v>
      </c>
      <c r="DS53" s="101">
        <v>0.96966993755575404</v>
      </c>
      <c r="DT53" s="101">
        <f t="shared" si="38"/>
        <v>1.1018976563133569</v>
      </c>
      <c r="DU53" s="63">
        <v>0.82</v>
      </c>
      <c r="DV53" s="101">
        <v>0.97802197802197799</v>
      </c>
      <c r="DW53" s="101">
        <f t="shared" si="39"/>
        <v>1.1927097292950952</v>
      </c>
      <c r="DX53" s="63">
        <v>0.85</v>
      </c>
      <c r="DY53" s="101">
        <v>0.97130559540889505</v>
      </c>
      <c r="DZ53" s="101">
        <f t="shared" si="40"/>
        <v>1.1427124651869354</v>
      </c>
      <c r="EA53" s="63">
        <v>0.88500000000000001</v>
      </c>
      <c r="EB53" s="101">
        <v>0.97100903614457801</v>
      </c>
      <c r="EC53" s="101">
        <f t="shared" si="41"/>
        <v>1.0971853515757943</v>
      </c>
      <c r="ED53" s="63">
        <v>0.80499999999999994</v>
      </c>
      <c r="EE53" s="101">
        <v>0.97307221542227695</v>
      </c>
      <c r="EF53" s="101">
        <f t="shared" si="42"/>
        <v>1.208785360773015</v>
      </c>
      <c r="EG53" s="63">
        <v>0.84499999999999997</v>
      </c>
      <c r="EH53" s="101">
        <v>0.97120091064314196</v>
      </c>
      <c r="EI53" s="101">
        <f t="shared" si="43"/>
        <v>1.1493501901102272</v>
      </c>
      <c r="EJ53" s="63">
        <v>0.81</v>
      </c>
      <c r="EK53" s="101">
        <v>0.86714778788829605</v>
      </c>
      <c r="EL53" s="101">
        <f t="shared" si="44"/>
        <v>1.0705528245534519</v>
      </c>
      <c r="EM53" s="63">
        <v>0.27</v>
      </c>
      <c r="EN53" s="101">
        <v>0.339046391752577</v>
      </c>
      <c r="EO53" s="101">
        <f t="shared" si="45"/>
        <v>1.2557273768613961</v>
      </c>
      <c r="EP53" s="63">
        <v>0.54</v>
      </c>
      <c r="EQ53" s="101">
        <v>0.60658082975679495</v>
      </c>
      <c r="ER53" s="101">
        <f t="shared" si="46"/>
        <v>1.1232978328829535</v>
      </c>
      <c r="ES53" s="63">
        <v>0.84750000000000003</v>
      </c>
      <c r="ET53" s="101">
        <v>0.90176965234489403</v>
      </c>
      <c r="EU53" s="101">
        <f t="shared" si="47"/>
        <v>1.0640349880175741</v>
      </c>
      <c r="EV53" s="63">
        <v>0.53749999999999998</v>
      </c>
      <c r="EW53" s="101">
        <v>0.37075350431535797</v>
      </c>
      <c r="EX53" s="101">
        <f t="shared" si="48"/>
        <v>0.68977396151694514</v>
      </c>
      <c r="EY53" s="63">
        <v>0.6925</v>
      </c>
      <c r="EZ53" s="101">
        <v>0.68618290258449299</v>
      </c>
      <c r="FA53" s="101">
        <f t="shared" si="49"/>
        <v>0.99087783766713788</v>
      </c>
      <c r="FB53" s="63">
        <v>0.76</v>
      </c>
      <c r="FC53" s="101">
        <v>0.704791344667697</v>
      </c>
      <c r="FD53" s="101">
        <f t="shared" si="50"/>
        <v>0.92735703245749601</v>
      </c>
      <c r="FE53" s="63">
        <v>0.25</v>
      </c>
      <c r="FF53" s="101">
        <v>0.47586206896551703</v>
      </c>
      <c r="FG53" s="101">
        <f t="shared" si="51"/>
        <v>1.9034482758620681</v>
      </c>
      <c r="FH53" s="63">
        <v>0.505</v>
      </c>
      <c r="FI53" s="101">
        <v>0.52578361981799804</v>
      </c>
      <c r="FJ53" s="101">
        <f t="shared" si="52"/>
        <v>1.0411556828079169</v>
      </c>
      <c r="FK53" s="54">
        <v>0.80954391891891897</v>
      </c>
      <c r="FL53" s="101">
        <v>0.941221180643527</v>
      </c>
      <c r="FM53" s="101">
        <f t="shared" si="53"/>
        <v>1.1626561062930996</v>
      </c>
      <c r="FN53" s="54">
        <v>0.61009999999999998</v>
      </c>
      <c r="FO53" s="101">
        <v>0.91530944625407196</v>
      </c>
      <c r="FP53" s="101">
        <f t="shared" si="54"/>
        <v>1.5002613444584034</v>
      </c>
      <c r="FQ53" s="64">
        <v>3067</v>
      </c>
      <c r="FR53" s="8">
        <v>222</v>
      </c>
      <c r="FS53" s="92">
        <f t="shared" si="55"/>
        <v>7.2383436582980104E-2</v>
      </c>
      <c r="FT53" s="64">
        <v>629</v>
      </c>
      <c r="FU53" s="8">
        <v>285</v>
      </c>
      <c r="FV53" s="92">
        <f t="shared" si="56"/>
        <v>0.45310015898251194</v>
      </c>
      <c r="FW53" s="64">
        <v>3696</v>
      </c>
      <c r="FX53" s="8">
        <v>507</v>
      </c>
      <c r="FY53" s="92">
        <f t="shared" si="57"/>
        <v>0.13717532467532467</v>
      </c>
      <c r="FZ53" s="64">
        <v>20923</v>
      </c>
      <c r="GA53" s="8">
        <v>13792</v>
      </c>
      <c r="GB53" s="92">
        <f t="shared" si="58"/>
        <v>0.65917889404005159</v>
      </c>
      <c r="GC53" s="64">
        <v>24619</v>
      </c>
      <c r="GD53" s="8">
        <v>14299</v>
      </c>
      <c r="GE53" s="92">
        <f t="shared" si="59"/>
        <v>0.58081156830090586</v>
      </c>
      <c r="GF53" s="64">
        <v>1944</v>
      </c>
      <c r="GG53" s="8">
        <v>0</v>
      </c>
      <c r="GH53" s="101">
        <f t="shared" si="60"/>
        <v>0</v>
      </c>
      <c r="GI53" s="8">
        <v>3712</v>
      </c>
      <c r="GJ53" s="8">
        <v>1218</v>
      </c>
      <c r="GK53" s="101">
        <f t="shared" si="61"/>
        <v>0.328125</v>
      </c>
      <c r="GL53" s="8">
        <v>348</v>
      </c>
      <c r="GM53" s="8">
        <v>252</v>
      </c>
      <c r="GN53" s="101">
        <f t="shared" si="62"/>
        <v>0.72413793103448276</v>
      </c>
    </row>
    <row r="54" spans="1:196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204</v>
      </c>
      <c r="F54" s="8">
        <v>137</v>
      </c>
      <c r="G54" s="187">
        <f t="shared" si="63"/>
        <v>0.67156862745098034</v>
      </c>
      <c r="H54" s="8">
        <v>140</v>
      </c>
      <c r="I54" s="8">
        <v>128</v>
      </c>
      <c r="J54" s="187">
        <f t="shared" si="0"/>
        <v>0.91428571428571426</v>
      </c>
      <c r="K54" s="8">
        <v>0</v>
      </c>
      <c r="L54" s="8">
        <v>0</v>
      </c>
      <c r="M54" s="187" t="str">
        <f t="shared" si="1"/>
        <v>N/A</v>
      </c>
      <c r="N54" s="8">
        <v>30</v>
      </c>
      <c r="O54" s="8">
        <v>30</v>
      </c>
      <c r="P54" s="182">
        <f t="shared" si="2"/>
        <v>1</v>
      </c>
      <c r="Q54" s="8">
        <v>0</v>
      </c>
      <c r="R54" s="8">
        <v>0</v>
      </c>
      <c r="S54" s="182" t="str">
        <f t="shared" si="3"/>
        <v>N/A</v>
      </c>
      <c r="T54" s="8">
        <v>374</v>
      </c>
      <c r="U54" s="8">
        <v>295</v>
      </c>
      <c r="V54" s="187">
        <f t="shared" si="4"/>
        <v>0.78877005347593587</v>
      </c>
      <c r="W54" s="8">
        <v>374</v>
      </c>
      <c r="X54" s="8">
        <v>295</v>
      </c>
      <c r="Y54" s="187">
        <f t="shared" si="5"/>
        <v>0.78877005347593587</v>
      </c>
      <c r="Z54" s="8">
        <v>30</v>
      </c>
      <c r="AA54" s="8">
        <v>18</v>
      </c>
      <c r="AB54" s="187">
        <f t="shared" si="6"/>
        <v>0.6</v>
      </c>
      <c r="AC54" s="8">
        <v>15</v>
      </c>
      <c r="AD54" s="8">
        <v>0</v>
      </c>
      <c r="AE54" s="182">
        <f t="shared" si="7"/>
        <v>0</v>
      </c>
      <c r="AF54" s="8">
        <v>0</v>
      </c>
      <c r="AG54" s="8">
        <v>0</v>
      </c>
      <c r="AH54" s="182" t="str">
        <f t="shared" si="8"/>
        <v>N/A</v>
      </c>
      <c r="AI54" s="8">
        <v>45</v>
      </c>
      <c r="AJ54" s="8">
        <v>18</v>
      </c>
      <c r="AK54" s="187">
        <f t="shared" si="9"/>
        <v>0.4</v>
      </c>
      <c r="AL54" s="8">
        <v>0</v>
      </c>
      <c r="AM54" s="8">
        <v>0</v>
      </c>
      <c r="AN54" s="187" t="str">
        <f t="shared" si="10"/>
        <v>N/A</v>
      </c>
      <c r="AO54" s="8">
        <v>0</v>
      </c>
      <c r="AP54" s="8">
        <v>0</v>
      </c>
      <c r="AQ54" s="182" t="str">
        <f t="shared" si="11"/>
        <v>N/A</v>
      </c>
      <c r="AR54" s="8">
        <v>0</v>
      </c>
      <c r="AS54" s="8">
        <v>0</v>
      </c>
      <c r="AT54" s="182" t="str">
        <f t="shared" si="12"/>
        <v>N/A</v>
      </c>
      <c r="AU54" s="8">
        <v>0</v>
      </c>
      <c r="AV54" s="8">
        <v>0</v>
      </c>
      <c r="AW54" s="187" t="str">
        <f t="shared" si="13"/>
        <v>N/A</v>
      </c>
      <c r="AX54" s="8">
        <v>297</v>
      </c>
      <c r="AY54" s="8">
        <v>262</v>
      </c>
      <c r="AZ54" s="187">
        <f t="shared" si="14"/>
        <v>0.88215488215488214</v>
      </c>
      <c r="BA54" s="8">
        <v>0</v>
      </c>
      <c r="BB54" s="8">
        <v>0</v>
      </c>
      <c r="BC54" s="187" t="str">
        <f t="shared" si="15"/>
        <v>N/A</v>
      </c>
      <c r="BD54" s="8">
        <v>69</v>
      </c>
      <c r="BE54" s="8">
        <v>59</v>
      </c>
      <c r="BF54" s="182">
        <f t="shared" si="16"/>
        <v>0.85507246376811596</v>
      </c>
      <c r="BG54" s="8">
        <v>0</v>
      </c>
      <c r="BH54" s="8">
        <v>0</v>
      </c>
      <c r="BI54" s="182" t="str">
        <f t="shared" si="17"/>
        <v>N/A</v>
      </c>
      <c r="BJ54" s="8">
        <v>1420</v>
      </c>
      <c r="BK54" s="8">
        <v>1423</v>
      </c>
      <c r="BL54" s="187">
        <f t="shared" si="18"/>
        <v>1.0021126760563381</v>
      </c>
      <c r="BM54" s="8">
        <v>1786</v>
      </c>
      <c r="BN54" s="8">
        <v>1744</v>
      </c>
      <c r="BO54" s="187">
        <f t="shared" si="19"/>
        <v>0.97648376259798431</v>
      </c>
      <c r="BP54" s="8">
        <v>0</v>
      </c>
      <c r="BQ54" s="8">
        <v>0</v>
      </c>
      <c r="BR54" s="187" t="str">
        <f t="shared" si="20"/>
        <v>N/A</v>
      </c>
      <c r="BS54" s="8">
        <v>1831</v>
      </c>
      <c r="BT54" s="8">
        <v>1762</v>
      </c>
      <c r="BU54" s="187">
        <f t="shared" si="21"/>
        <v>0.96231567449481159</v>
      </c>
      <c r="BV54" s="8">
        <v>2205</v>
      </c>
      <c r="BW54" s="8">
        <v>2057</v>
      </c>
      <c r="BX54" s="187">
        <f t="shared" si="22"/>
        <v>0.93287981859410429</v>
      </c>
      <c r="BY54" s="8">
        <v>2880</v>
      </c>
      <c r="BZ54" s="8">
        <v>1454</v>
      </c>
      <c r="CA54" s="322">
        <f t="shared" si="23"/>
        <v>0.50486111111111109</v>
      </c>
      <c r="CB54" s="8">
        <v>5460</v>
      </c>
      <c r="CC54" s="8">
        <v>3011</v>
      </c>
      <c r="CD54" s="322">
        <f t="shared" si="24"/>
        <v>0.5514652014652015</v>
      </c>
      <c r="CE54" s="8">
        <v>1280</v>
      </c>
      <c r="CF54" s="8">
        <v>800</v>
      </c>
      <c r="CG54" s="322">
        <f t="shared" si="25"/>
        <v>0.625</v>
      </c>
      <c r="CH54" s="8">
        <v>480</v>
      </c>
      <c r="CI54" s="8">
        <v>53</v>
      </c>
      <c r="CJ54" s="187">
        <f t="shared" si="26"/>
        <v>0.11041666666666666</v>
      </c>
      <c r="CK54" s="8">
        <v>1760</v>
      </c>
      <c r="CL54" s="8">
        <v>853</v>
      </c>
      <c r="CM54" s="322">
        <f t="shared" si="27"/>
        <v>0.48465909090909093</v>
      </c>
      <c r="CN54" s="8">
        <v>2550</v>
      </c>
      <c r="CO54" s="8">
        <v>1153</v>
      </c>
      <c r="CP54" s="322">
        <f t="shared" si="28"/>
        <v>0.45215686274509803</v>
      </c>
      <c r="CQ54" s="8">
        <v>150</v>
      </c>
      <c r="CR54" s="8">
        <v>234</v>
      </c>
      <c r="CS54" s="322">
        <f t="shared" si="29"/>
        <v>1.56</v>
      </c>
      <c r="CT54" s="8">
        <v>12800</v>
      </c>
      <c r="CU54" s="8">
        <v>6705</v>
      </c>
      <c r="CV54" s="322">
        <f t="shared" si="30"/>
        <v>0.52382812499999998</v>
      </c>
      <c r="CW54" s="8">
        <v>15005</v>
      </c>
      <c r="CX54" s="8">
        <v>8762</v>
      </c>
      <c r="CY54" s="322">
        <f t="shared" si="31"/>
        <v>0.58393868710429853</v>
      </c>
      <c r="CZ54" s="8">
        <v>2664</v>
      </c>
      <c r="DA54" s="8">
        <v>1242</v>
      </c>
      <c r="DB54" s="182">
        <f t="shared" si="32"/>
        <v>0.46621621621621623</v>
      </c>
      <c r="DC54" s="8">
        <v>150</v>
      </c>
      <c r="DD54" s="8">
        <v>234</v>
      </c>
      <c r="DE54" s="182">
        <f t="shared" si="33"/>
        <v>1.56</v>
      </c>
      <c r="DF54" s="8">
        <v>4300</v>
      </c>
      <c r="DG54" s="8">
        <v>2382</v>
      </c>
      <c r="DH54" s="322">
        <f t="shared" si="34"/>
        <v>0.55395348837209302</v>
      </c>
      <c r="DI54" s="63">
        <v>0.94</v>
      </c>
      <c r="DJ54" s="101">
        <v>0.95289443813847896</v>
      </c>
      <c r="DK54" s="101">
        <f t="shared" si="35"/>
        <v>1.0137174873813606</v>
      </c>
      <c r="DL54" s="63" t="s">
        <v>341</v>
      </c>
      <c r="DM54" s="101">
        <v>0</v>
      </c>
      <c r="DN54" s="101" t="str">
        <f t="shared" si="36"/>
        <v>N/A</v>
      </c>
      <c r="DO54" s="63">
        <v>0.94</v>
      </c>
      <c r="DP54" s="101">
        <v>0.95289443813847896</v>
      </c>
      <c r="DQ54" s="101">
        <f t="shared" si="37"/>
        <v>1.0137174873813606</v>
      </c>
      <c r="DR54" s="63">
        <v>0.84</v>
      </c>
      <c r="DS54" s="101">
        <v>0.91017964071856305</v>
      </c>
      <c r="DT54" s="101">
        <f t="shared" si="38"/>
        <v>1.0835471913316228</v>
      </c>
      <c r="DU54" s="63">
        <v>0.86</v>
      </c>
      <c r="DV54" s="101">
        <v>0.734375</v>
      </c>
      <c r="DW54" s="101">
        <f t="shared" si="39"/>
        <v>0.85392441860465118</v>
      </c>
      <c r="DX54" s="63">
        <v>0.85</v>
      </c>
      <c r="DY54" s="101">
        <v>0.83389830508474605</v>
      </c>
      <c r="DZ54" s="101">
        <f t="shared" si="40"/>
        <v>0.981056829511466</v>
      </c>
      <c r="EA54" s="63">
        <v>0.8899999999999999</v>
      </c>
      <c r="EB54" s="101">
        <v>0.94919647485743897</v>
      </c>
      <c r="EC54" s="101">
        <f t="shared" si="41"/>
        <v>1.0665128930982462</v>
      </c>
      <c r="ED54" s="63">
        <v>0.86</v>
      </c>
      <c r="EE54" s="101">
        <v>0.734375</v>
      </c>
      <c r="EF54" s="101">
        <f t="shared" si="42"/>
        <v>0.85392441860465118</v>
      </c>
      <c r="EG54" s="63">
        <v>0.875</v>
      </c>
      <c r="EH54" s="101">
        <v>0.935828877005347</v>
      </c>
      <c r="EI54" s="101">
        <f t="shared" si="43"/>
        <v>1.0695187165775395</v>
      </c>
      <c r="EJ54" s="63">
        <v>0.82</v>
      </c>
      <c r="EK54" s="101">
        <v>0.78454279937092797</v>
      </c>
      <c r="EL54" s="101">
        <f t="shared" si="44"/>
        <v>0.95675951142796101</v>
      </c>
      <c r="EM54" s="63">
        <v>0.25</v>
      </c>
      <c r="EN54" s="101">
        <v>0.35448092280390398</v>
      </c>
      <c r="EO54" s="101">
        <f t="shared" si="45"/>
        <v>1.4179236912156159</v>
      </c>
      <c r="EP54" s="63">
        <v>0.53499999999999992</v>
      </c>
      <c r="EQ54" s="101">
        <v>0.63997017151379598</v>
      </c>
      <c r="ER54" s="101">
        <f t="shared" si="46"/>
        <v>1.1962059280631703</v>
      </c>
      <c r="ES54" s="63">
        <v>0.85499999999999998</v>
      </c>
      <c r="ET54" s="101">
        <v>0.83432601880877699</v>
      </c>
      <c r="EU54" s="101">
        <f t="shared" si="47"/>
        <v>0.97581990503950522</v>
      </c>
      <c r="EV54" s="63">
        <v>0.55499999999999994</v>
      </c>
      <c r="EW54" s="101">
        <v>0.374895046179681</v>
      </c>
      <c r="EX54" s="101">
        <f t="shared" si="48"/>
        <v>0.67548656969311904</v>
      </c>
      <c r="EY54" s="63">
        <v>0.70499999999999996</v>
      </c>
      <c r="EZ54" s="101">
        <v>0.70942707144487605</v>
      </c>
      <c r="FA54" s="101">
        <f t="shared" si="49"/>
        <v>1.0062795339643633</v>
      </c>
      <c r="FB54" s="63">
        <v>0.77</v>
      </c>
      <c r="FC54" s="101">
        <v>0.35849056603773599</v>
      </c>
      <c r="FD54" s="101">
        <f t="shared" si="50"/>
        <v>0.46557216368537141</v>
      </c>
      <c r="FE54" s="63">
        <v>0.32</v>
      </c>
      <c r="FF54" s="101">
        <v>0.45750000000000002</v>
      </c>
      <c r="FG54" s="101">
        <f t="shared" si="51"/>
        <v>1.4296875</v>
      </c>
      <c r="FH54" s="63">
        <v>0.54500000000000004</v>
      </c>
      <c r="FI54" s="101">
        <v>0.45134818288393902</v>
      </c>
      <c r="FJ54" s="101">
        <f t="shared" si="52"/>
        <v>0.82816180345676882</v>
      </c>
      <c r="FK54" s="54">
        <v>0.9</v>
      </c>
      <c r="FL54" s="101">
        <v>0.863123993558776</v>
      </c>
      <c r="FM54" s="101">
        <f t="shared" si="53"/>
        <v>0.95902665950975108</v>
      </c>
      <c r="FN54" s="54">
        <v>0.61009999999999998</v>
      </c>
      <c r="FO54" s="101">
        <v>0.69230769230769196</v>
      </c>
      <c r="FP54" s="101">
        <f t="shared" si="54"/>
        <v>1.1347446194192623</v>
      </c>
      <c r="FQ54" s="64">
        <v>798</v>
      </c>
      <c r="FR54" s="8">
        <v>0</v>
      </c>
      <c r="FS54" s="92">
        <f t="shared" si="55"/>
        <v>0</v>
      </c>
      <c r="FT54" s="64">
        <v>0</v>
      </c>
      <c r="FU54" s="8">
        <v>0</v>
      </c>
      <c r="FV54" s="92" t="e">
        <f t="shared" si="56"/>
        <v>#DIV/0!</v>
      </c>
      <c r="FW54" s="64">
        <v>798</v>
      </c>
      <c r="FX54" s="8">
        <v>0</v>
      </c>
      <c r="FY54" s="92">
        <f t="shared" si="57"/>
        <v>0</v>
      </c>
      <c r="FZ54" s="64">
        <v>5977</v>
      </c>
      <c r="GA54" s="8">
        <v>2940</v>
      </c>
      <c r="GB54" s="92">
        <f t="shared" si="58"/>
        <v>0.49188556131838718</v>
      </c>
      <c r="GC54" s="64">
        <v>6775</v>
      </c>
      <c r="GD54" s="8">
        <v>2940</v>
      </c>
      <c r="GE54" s="92">
        <f t="shared" si="59"/>
        <v>0.43394833948339484</v>
      </c>
      <c r="GF54" s="64">
        <v>593</v>
      </c>
      <c r="GG54" s="8">
        <v>0</v>
      </c>
      <c r="GH54" s="101">
        <f t="shared" si="60"/>
        <v>0</v>
      </c>
      <c r="GI54" s="8">
        <v>2203</v>
      </c>
      <c r="GJ54" s="8">
        <v>771</v>
      </c>
      <c r="GK54" s="101">
        <f t="shared" si="61"/>
        <v>0.34997730367680435</v>
      </c>
      <c r="GL54" s="8">
        <v>92</v>
      </c>
      <c r="GM54" s="8">
        <v>149</v>
      </c>
      <c r="GN54" s="101">
        <f t="shared" si="62"/>
        <v>1.6195652173913044</v>
      </c>
    </row>
    <row r="55" spans="1:196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503</v>
      </c>
      <c r="F55" s="8">
        <v>406</v>
      </c>
      <c r="G55" s="187">
        <f t="shared" si="63"/>
        <v>0.80715705765407553</v>
      </c>
      <c r="H55" s="8">
        <v>788</v>
      </c>
      <c r="I55" s="8">
        <v>602</v>
      </c>
      <c r="J55" s="187">
        <f t="shared" si="0"/>
        <v>0.76395939086294418</v>
      </c>
      <c r="K55" s="8">
        <v>0</v>
      </c>
      <c r="L55" s="8">
        <v>0</v>
      </c>
      <c r="M55" s="187" t="str">
        <f t="shared" si="1"/>
        <v>N/A</v>
      </c>
      <c r="N55" s="8">
        <v>0</v>
      </c>
      <c r="O55" s="8">
        <v>0</v>
      </c>
      <c r="P55" s="182" t="str">
        <f t="shared" si="2"/>
        <v>N/A</v>
      </c>
      <c r="Q55" s="8">
        <v>0</v>
      </c>
      <c r="R55" s="8">
        <v>0</v>
      </c>
      <c r="S55" s="182" t="str">
        <f t="shared" si="3"/>
        <v>N/A</v>
      </c>
      <c r="T55" s="8">
        <v>1291</v>
      </c>
      <c r="U55" s="8">
        <v>1008</v>
      </c>
      <c r="V55" s="187">
        <f t="shared" si="4"/>
        <v>0.78079008520526727</v>
      </c>
      <c r="W55" s="8">
        <v>1291</v>
      </c>
      <c r="X55" s="8">
        <v>1008</v>
      </c>
      <c r="Y55" s="187">
        <f t="shared" si="5"/>
        <v>0.78079008520526727</v>
      </c>
      <c r="Z55" s="8">
        <v>73</v>
      </c>
      <c r="AA55" s="8">
        <v>36</v>
      </c>
      <c r="AB55" s="187">
        <f t="shared" si="6"/>
        <v>0.49315068493150682</v>
      </c>
      <c r="AC55" s="8">
        <v>0</v>
      </c>
      <c r="AD55" s="8">
        <v>0</v>
      </c>
      <c r="AE55" s="182" t="str">
        <f t="shared" si="7"/>
        <v>N/A</v>
      </c>
      <c r="AF55" s="8">
        <v>30</v>
      </c>
      <c r="AG55" s="8">
        <v>17</v>
      </c>
      <c r="AH55" s="182">
        <f t="shared" si="8"/>
        <v>0.56666666666666665</v>
      </c>
      <c r="AI55" s="8">
        <v>103</v>
      </c>
      <c r="AJ55" s="8">
        <v>53</v>
      </c>
      <c r="AK55" s="187">
        <f t="shared" si="9"/>
        <v>0.5145631067961165</v>
      </c>
      <c r="AL55" s="8">
        <v>62</v>
      </c>
      <c r="AM55" s="8">
        <v>13</v>
      </c>
      <c r="AN55" s="187">
        <f t="shared" si="10"/>
        <v>0.20967741935483872</v>
      </c>
      <c r="AO55" s="8">
        <v>0</v>
      </c>
      <c r="AP55" s="8">
        <v>0</v>
      </c>
      <c r="AQ55" s="182" t="str">
        <f t="shared" si="11"/>
        <v>N/A</v>
      </c>
      <c r="AR55" s="8">
        <v>30</v>
      </c>
      <c r="AS55" s="8">
        <v>15</v>
      </c>
      <c r="AT55" s="182">
        <f t="shared" si="12"/>
        <v>0.5</v>
      </c>
      <c r="AU55" s="8">
        <v>92</v>
      </c>
      <c r="AV55" s="8">
        <v>28</v>
      </c>
      <c r="AW55" s="187">
        <f t="shared" si="13"/>
        <v>0.30434782608695654</v>
      </c>
      <c r="AX55" s="8">
        <v>761</v>
      </c>
      <c r="AY55" s="8">
        <v>528</v>
      </c>
      <c r="AZ55" s="187">
        <f t="shared" si="14"/>
        <v>0.69382391590013137</v>
      </c>
      <c r="BA55" s="8">
        <v>190</v>
      </c>
      <c r="BB55" s="8">
        <v>124</v>
      </c>
      <c r="BC55" s="187">
        <f t="shared" si="15"/>
        <v>0.65263157894736845</v>
      </c>
      <c r="BD55" s="8">
        <v>113</v>
      </c>
      <c r="BE55" s="8">
        <v>107</v>
      </c>
      <c r="BF55" s="182">
        <f t="shared" si="16"/>
        <v>0.94690265486725667</v>
      </c>
      <c r="BG55" s="8">
        <v>0</v>
      </c>
      <c r="BH55" s="8">
        <v>0</v>
      </c>
      <c r="BI55" s="182" t="str">
        <f t="shared" si="17"/>
        <v>N/A</v>
      </c>
      <c r="BJ55" s="8">
        <v>1354</v>
      </c>
      <c r="BK55" s="8">
        <v>1250</v>
      </c>
      <c r="BL55" s="187">
        <f t="shared" si="18"/>
        <v>0.9231905465288035</v>
      </c>
      <c r="BM55" s="8">
        <v>2418</v>
      </c>
      <c r="BN55" s="8">
        <v>2009</v>
      </c>
      <c r="BO55" s="187">
        <f t="shared" si="19"/>
        <v>0.83085194375516958</v>
      </c>
      <c r="BP55" s="8">
        <v>0</v>
      </c>
      <c r="BQ55" s="8">
        <v>0</v>
      </c>
      <c r="BR55" s="187" t="str">
        <f t="shared" si="20"/>
        <v>N/A</v>
      </c>
      <c r="BS55" s="8">
        <v>2613</v>
      </c>
      <c r="BT55" s="8">
        <v>2090</v>
      </c>
      <c r="BU55" s="187">
        <f t="shared" si="21"/>
        <v>0.79984691924990436</v>
      </c>
      <c r="BV55" s="8">
        <v>3904</v>
      </c>
      <c r="BW55" s="8">
        <v>3098</v>
      </c>
      <c r="BX55" s="187">
        <f t="shared" si="22"/>
        <v>0.79354508196721307</v>
      </c>
      <c r="BY55" s="8">
        <v>11360</v>
      </c>
      <c r="BZ55" s="8">
        <v>2800</v>
      </c>
      <c r="CA55" s="322">
        <f t="shared" si="23"/>
        <v>0.24647887323943662</v>
      </c>
      <c r="CB55" s="8">
        <v>5025</v>
      </c>
      <c r="CC55" s="8">
        <v>4586</v>
      </c>
      <c r="CD55" s="322">
        <f t="shared" si="24"/>
        <v>0.91263681592039803</v>
      </c>
      <c r="CE55" s="8">
        <v>5600</v>
      </c>
      <c r="CF55" s="8">
        <v>2080</v>
      </c>
      <c r="CG55" s="322">
        <f t="shared" si="25"/>
        <v>0.37142857142857144</v>
      </c>
      <c r="CH55" s="8">
        <v>0</v>
      </c>
      <c r="CI55" s="8">
        <v>0</v>
      </c>
      <c r="CJ55" s="187" t="str">
        <f t="shared" si="26"/>
        <v>N/A</v>
      </c>
      <c r="CK55" s="8">
        <v>5600</v>
      </c>
      <c r="CL55" s="8">
        <v>2080</v>
      </c>
      <c r="CM55" s="322">
        <f t="shared" si="27"/>
        <v>0.37142857142857144</v>
      </c>
      <c r="CN55" s="8">
        <v>8265</v>
      </c>
      <c r="CO55" s="8">
        <v>4417</v>
      </c>
      <c r="CP55" s="322">
        <f t="shared" si="28"/>
        <v>0.53442226255293401</v>
      </c>
      <c r="CQ55" s="8">
        <v>1100</v>
      </c>
      <c r="CR55" s="8">
        <v>1181</v>
      </c>
      <c r="CS55" s="322">
        <f t="shared" si="29"/>
        <v>1.0736363636363637</v>
      </c>
      <c r="CT55" s="8">
        <v>31350</v>
      </c>
      <c r="CU55" s="8">
        <v>15064</v>
      </c>
      <c r="CV55" s="322">
        <f t="shared" si="30"/>
        <v>0.48051036682615628</v>
      </c>
      <c r="CW55" s="8">
        <v>35254</v>
      </c>
      <c r="CX55" s="8">
        <v>18162</v>
      </c>
      <c r="CY55" s="322">
        <f t="shared" si="31"/>
        <v>0.51517558291257726</v>
      </c>
      <c r="CZ55" s="8">
        <v>8378</v>
      </c>
      <c r="DA55" s="8">
        <v>4524</v>
      </c>
      <c r="DB55" s="182">
        <f t="shared" si="32"/>
        <v>0.53998567677249942</v>
      </c>
      <c r="DC55" s="8">
        <v>1160</v>
      </c>
      <c r="DD55" s="8">
        <v>1213</v>
      </c>
      <c r="DE55" s="182">
        <f t="shared" si="33"/>
        <v>1.0456896551724137</v>
      </c>
      <c r="DF55" s="8">
        <v>17938</v>
      </c>
      <c r="DG55" s="8">
        <v>5606</v>
      </c>
      <c r="DH55" s="322">
        <f t="shared" si="34"/>
        <v>0.31252090534061766</v>
      </c>
      <c r="DI55" s="63">
        <v>0.87</v>
      </c>
      <c r="DJ55" s="101">
        <v>0.92115971515768102</v>
      </c>
      <c r="DK55" s="101">
        <f t="shared" si="35"/>
        <v>1.0588042702961851</v>
      </c>
      <c r="DL55" s="63">
        <v>0.6</v>
      </c>
      <c r="DM55" s="101">
        <v>0.64516129032258096</v>
      </c>
      <c r="DN55" s="101">
        <f t="shared" si="36"/>
        <v>1.0752688172043017</v>
      </c>
      <c r="DO55" s="63">
        <v>0.73499999999999999</v>
      </c>
      <c r="DP55" s="101">
        <v>0.90478468899521503</v>
      </c>
      <c r="DQ55" s="101">
        <f t="shared" si="37"/>
        <v>1.2309995768642381</v>
      </c>
      <c r="DR55" s="63">
        <v>0.79</v>
      </c>
      <c r="DS55" s="101">
        <v>0.89162561576354704</v>
      </c>
      <c r="DT55" s="101">
        <f t="shared" si="38"/>
        <v>1.1286400199538569</v>
      </c>
      <c r="DU55" s="63">
        <v>0.72</v>
      </c>
      <c r="DV55" s="101">
        <v>0.78405315614617899</v>
      </c>
      <c r="DW55" s="101">
        <f t="shared" si="39"/>
        <v>1.0889627168696931</v>
      </c>
      <c r="DX55" s="63">
        <v>0.755</v>
      </c>
      <c r="DY55" s="101">
        <v>0.827380952380952</v>
      </c>
      <c r="DZ55" s="101">
        <f t="shared" si="40"/>
        <v>1.0958688111005987</v>
      </c>
      <c r="EA55" s="63">
        <v>0.83000000000000007</v>
      </c>
      <c r="EB55" s="101">
        <v>0.91610455311973005</v>
      </c>
      <c r="EC55" s="101">
        <f t="shared" si="41"/>
        <v>1.1037404254454577</v>
      </c>
      <c r="ED55" s="63">
        <v>0.65999999999999992</v>
      </c>
      <c r="EE55" s="101">
        <v>0.76033057851239705</v>
      </c>
      <c r="EF55" s="101">
        <f t="shared" si="42"/>
        <v>1.1520160280490865</v>
      </c>
      <c r="EG55" s="63">
        <v>0.745</v>
      </c>
      <c r="EH55" s="101">
        <v>0.879599741768883</v>
      </c>
      <c r="EI55" s="101">
        <f t="shared" si="43"/>
        <v>1.1806707943206483</v>
      </c>
      <c r="EJ55" s="63">
        <v>0.8</v>
      </c>
      <c r="EK55" s="101">
        <v>0.904556166535742</v>
      </c>
      <c r="EL55" s="101">
        <f t="shared" si="44"/>
        <v>1.1306952081696775</v>
      </c>
      <c r="EM55" s="63">
        <v>0.26</v>
      </c>
      <c r="EN55" s="101">
        <v>0.46905737704917999</v>
      </c>
      <c r="EO55" s="101">
        <f t="shared" si="45"/>
        <v>1.8040668348045383</v>
      </c>
      <c r="EP55" s="63">
        <v>0.53</v>
      </c>
      <c r="EQ55" s="101">
        <v>0.76347583643122696</v>
      </c>
      <c r="ER55" s="101">
        <f t="shared" si="46"/>
        <v>1.4405204460966545</v>
      </c>
      <c r="ES55" s="63">
        <v>0.81500000000000006</v>
      </c>
      <c r="ET55" s="101">
        <v>0.90673781459063396</v>
      </c>
      <c r="EU55" s="101">
        <f t="shared" si="47"/>
        <v>1.1125617356940294</v>
      </c>
      <c r="EV55" s="63">
        <v>0.45999999999999996</v>
      </c>
      <c r="EW55" s="101">
        <v>0.50677845165893698</v>
      </c>
      <c r="EX55" s="101">
        <f t="shared" si="48"/>
        <v>1.1016922862150804</v>
      </c>
      <c r="EY55" s="63">
        <v>0.63749999999999996</v>
      </c>
      <c r="EZ55" s="101">
        <v>0.78328377931945803</v>
      </c>
      <c r="FA55" s="101">
        <f t="shared" si="49"/>
        <v>1.2286804381481695</v>
      </c>
      <c r="FB55" s="63" t="s">
        <v>341</v>
      </c>
      <c r="FC55" s="101">
        <v>0</v>
      </c>
      <c r="FD55" s="101" t="str">
        <f t="shared" si="50"/>
        <v>N/A</v>
      </c>
      <c r="FE55" s="63">
        <v>0.27</v>
      </c>
      <c r="FF55" s="101">
        <v>0.65673076923076901</v>
      </c>
      <c r="FG55" s="101">
        <f t="shared" si="51"/>
        <v>2.4323361823361815</v>
      </c>
      <c r="FH55" s="63">
        <v>0.27</v>
      </c>
      <c r="FI55" s="101">
        <v>0.65673076923076901</v>
      </c>
      <c r="FJ55" s="101">
        <f t="shared" si="52"/>
        <v>2.4323361823361815</v>
      </c>
      <c r="FK55" s="54">
        <v>0.82227597327804658</v>
      </c>
      <c r="FL55" s="101">
        <v>0.97303271441202499</v>
      </c>
      <c r="FM55" s="101">
        <f t="shared" si="53"/>
        <v>1.183340807749713</v>
      </c>
      <c r="FN55" s="54">
        <v>0.61009999999999998</v>
      </c>
      <c r="FO55" s="101">
        <v>0.95053586150041203</v>
      </c>
      <c r="FP55" s="101">
        <f t="shared" si="54"/>
        <v>1.5580001008038225</v>
      </c>
      <c r="FQ55" s="64">
        <v>901</v>
      </c>
      <c r="FR55" s="8">
        <v>124</v>
      </c>
      <c r="FS55" s="92">
        <f t="shared" si="55"/>
        <v>0.13762486126526083</v>
      </c>
      <c r="FT55" s="64">
        <v>164</v>
      </c>
      <c r="FU55" s="8">
        <v>64</v>
      </c>
      <c r="FV55" s="92">
        <f t="shared" si="56"/>
        <v>0.3902439024390244</v>
      </c>
      <c r="FW55" s="64">
        <v>1065</v>
      </c>
      <c r="FX55" s="8">
        <v>188</v>
      </c>
      <c r="FY55" s="92">
        <f t="shared" si="57"/>
        <v>0.17652582159624414</v>
      </c>
      <c r="FZ55" s="64">
        <v>8486</v>
      </c>
      <c r="GA55" s="8">
        <v>5028</v>
      </c>
      <c r="GB55" s="92">
        <f t="shared" si="58"/>
        <v>0.59250530285175584</v>
      </c>
      <c r="GC55" s="64">
        <v>9551</v>
      </c>
      <c r="GD55" s="8">
        <v>5216</v>
      </c>
      <c r="GE55" s="92">
        <f t="shared" si="59"/>
        <v>0.54612082504449799</v>
      </c>
      <c r="GF55" s="64">
        <v>416</v>
      </c>
      <c r="GG55" s="8">
        <v>0</v>
      </c>
      <c r="GH55" s="101">
        <f t="shared" si="60"/>
        <v>0</v>
      </c>
      <c r="GI55" s="8">
        <v>6209</v>
      </c>
      <c r="GJ55" s="8">
        <v>743</v>
      </c>
      <c r="GK55" s="101">
        <f t="shared" si="61"/>
        <v>0.11966500241584796</v>
      </c>
      <c r="GL55" s="8">
        <v>671</v>
      </c>
      <c r="GM55" s="8">
        <v>700</v>
      </c>
      <c r="GN55" s="101">
        <f t="shared" si="62"/>
        <v>1.0432190760059612</v>
      </c>
    </row>
    <row r="56" spans="1:196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665</v>
      </c>
      <c r="F56" s="8">
        <v>537</v>
      </c>
      <c r="G56" s="187">
        <f t="shared" si="63"/>
        <v>0.80751879699248119</v>
      </c>
      <c r="H56" s="8">
        <v>575</v>
      </c>
      <c r="I56" s="8">
        <v>464</v>
      </c>
      <c r="J56" s="187">
        <f t="shared" si="0"/>
        <v>0.80695652173913046</v>
      </c>
      <c r="K56" s="8">
        <v>0</v>
      </c>
      <c r="L56" s="8">
        <v>0</v>
      </c>
      <c r="M56" s="187" t="str">
        <f t="shared" si="1"/>
        <v>N/A</v>
      </c>
      <c r="N56" s="8">
        <v>0</v>
      </c>
      <c r="O56" s="8">
        <v>0</v>
      </c>
      <c r="P56" s="182" t="str">
        <f t="shared" si="2"/>
        <v>N/A</v>
      </c>
      <c r="Q56" s="8">
        <v>0</v>
      </c>
      <c r="R56" s="8">
        <v>0</v>
      </c>
      <c r="S56" s="182" t="str">
        <f t="shared" si="3"/>
        <v>N/A</v>
      </c>
      <c r="T56" s="8">
        <v>1240</v>
      </c>
      <c r="U56" s="8">
        <v>1001</v>
      </c>
      <c r="V56" s="187">
        <f t="shared" si="4"/>
        <v>0.80725806451612903</v>
      </c>
      <c r="W56" s="8">
        <v>1240</v>
      </c>
      <c r="X56" s="8">
        <v>1001</v>
      </c>
      <c r="Y56" s="187">
        <f t="shared" si="5"/>
        <v>0.80725806451612903</v>
      </c>
      <c r="Z56" s="8">
        <v>0</v>
      </c>
      <c r="AA56" s="8">
        <v>0</v>
      </c>
      <c r="AB56" s="187" t="str">
        <f t="shared" si="6"/>
        <v>N/A</v>
      </c>
      <c r="AC56" s="8">
        <v>0</v>
      </c>
      <c r="AD56" s="8">
        <v>0</v>
      </c>
      <c r="AE56" s="182" t="str">
        <f t="shared" si="7"/>
        <v>N/A</v>
      </c>
      <c r="AF56" s="8">
        <v>15</v>
      </c>
      <c r="AG56" s="8">
        <v>16</v>
      </c>
      <c r="AH56" s="182">
        <f t="shared" si="8"/>
        <v>1.0666666666666667</v>
      </c>
      <c r="AI56" s="8">
        <v>15</v>
      </c>
      <c r="AJ56" s="8">
        <v>16</v>
      </c>
      <c r="AK56" s="187">
        <f t="shared" si="9"/>
        <v>1.0666666666666667</v>
      </c>
      <c r="AL56" s="8">
        <v>0</v>
      </c>
      <c r="AM56" s="8">
        <v>0</v>
      </c>
      <c r="AN56" s="187" t="str">
        <f t="shared" si="10"/>
        <v>N/A</v>
      </c>
      <c r="AO56" s="8">
        <v>0</v>
      </c>
      <c r="AP56" s="8">
        <v>0</v>
      </c>
      <c r="AQ56" s="182" t="str">
        <f t="shared" si="11"/>
        <v>N/A</v>
      </c>
      <c r="AR56" s="8">
        <v>15</v>
      </c>
      <c r="AS56" s="8">
        <v>0</v>
      </c>
      <c r="AT56" s="182">
        <f t="shared" si="12"/>
        <v>0</v>
      </c>
      <c r="AU56" s="8">
        <v>15</v>
      </c>
      <c r="AV56" s="8">
        <v>0</v>
      </c>
      <c r="AW56" s="187">
        <f t="shared" si="13"/>
        <v>0</v>
      </c>
      <c r="AX56" s="8">
        <v>447</v>
      </c>
      <c r="AY56" s="8">
        <v>191</v>
      </c>
      <c r="AZ56" s="187">
        <f t="shared" si="14"/>
        <v>0.42729306487695751</v>
      </c>
      <c r="BA56" s="8">
        <v>247</v>
      </c>
      <c r="BB56" s="8">
        <v>196</v>
      </c>
      <c r="BC56" s="187">
        <f t="shared" si="15"/>
        <v>0.79352226720647778</v>
      </c>
      <c r="BD56" s="8">
        <v>84</v>
      </c>
      <c r="BE56" s="8">
        <v>175</v>
      </c>
      <c r="BF56" s="182">
        <f t="shared" si="16"/>
        <v>2.0833333333333335</v>
      </c>
      <c r="BG56" s="8">
        <v>0</v>
      </c>
      <c r="BH56" s="8">
        <v>24</v>
      </c>
      <c r="BI56" s="182" t="str">
        <f t="shared" si="17"/>
        <v>N/A</v>
      </c>
      <c r="BJ56" s="8">
        <v>1721</v>
      </c>
      <c r="BK56" s="8">
        <v>1495</v>
      </c>
      <c r="BL56" s="187">
        <f t="shared" si="18"/>
        <v>0.8686809994189425</v>
      </c>
      <c r="BM56" s="8">
        <v>2499</v>
      </c>
      <c r="BN56" s="8">
        <v>2081</v>
      </c>
      <c r="BO56" s="187">
        <f t="shared" si="19"/>
        <v>0.83273309323729494</v>
      </c>
      <c r="BP56" s="8">
        <v>0</v>
      </c>
      <c r="BQ56" s="8">
        <v>0</v>
      </c>
      <c r="BR56" s="187" t="str">
        <f t="shared" si="20"/>
        <v>N/A</v>
      </c>
      <c r="BS56" s="8">
        <v>2529</v>
      </c>
      <c r="BT56" s="8">
        <v>2097</v>
      </c>
      <c r="BU56" s="187">
        <f t="shared" si="21"/>
        <v>0.8291814946619217</v>
      </c>
      <c r="BV56" s="8">
        <v>3769</v>
      </c>
      <c r="BW56" s="8">
        <v>3098</v>
      </c>
      <c r="BX56" s="187">
        <f t="shared" si="22"/>
        <v>0.8219686919607323</v>
      </c>
      <c r="BY56" s="8">
        <v>15360</v>
      </c>
      <c r="BZ56" s="8">
        <v>6880</v>
      </c>
      <c r="CA56" s="322">
        <f t="shared" si="23"/>
        <v>0.44791666666666669</v>
      </c>
      <c r="CB56" s="8">
        <v>10410</v>
      </c>
      <c r="CC56" s="8">
        <v>3812</v>
      </c>
      <c r="CD56" s="322">
        <f t="shared" si="24"/>
        <v>0.36618635926993276</v>
      </c>
      <c r="CE56" s="8">
        <v>3840</v>
      </c>
      <c r="CF56" s="8">
        <v>2080</v>
      </c>
      <c r="CG56" s="322">
        <f t="shared" si="25"/>
        <v>0.54166666666666663</v>
      </c>
      <c r="CH56" s="8">
        <v>0</v>
      </c>
      <c r="CI56" s="8">
        <v>0</v>
      </c>
      <c r="CJ56" s="187" t="str">
        <f t="shared" si="26"/>
        <v>N/A</v>
      </c>
      <c r="CK56" s="8">
        <v>3840</v>
      </c>
      <c r="CL56" s="8">
        <v>2080</v>
      </c>
      <c r="CM56" s="322">
        <f t="shared" si="27"/>
        <v>0.54166666666666663</v>
      </c>
      <c r="CN56" s="8">
        <v>1170</v>
      </c>
      <c r="CO56" s="8">
        <v>1323</v>
      </c>
      <c r="CP56" s="322">
        <f t="shared" si="28"/>
        <v>1.1307692307692307</v>
      </c>
      <c r="CQ56" s="8">
        <v>300</v>
      </c>
      <c r="CR56" s="8">
        <v>626</v>
      </c>
      <c r="CS56" s="322">
        <f t="shared" si="29"/>
        <v>2.0866666666666664</v>
      </c>
      <c r="CT56" s="8">
        <v>31080</v>
      </c>
      <c r="CU56" s="8">
        <v>14721</v>
      </c>
      <c r="CV56" s="322">
        <f t="shared" si="30"/>
        <v>0.47364864864864864</v>
      </c>
      <c r="CW56" s="8">
        <v>34849</v>
      </c>
      <c r="CX56" s="8">
        <v>17819</v>
      </c>
      <c r="CY56" s="322">
        <f t="shared" si="31"/>
        <v>0.51132026743952486</v>
      </c>
      <c r="CZ56" s="8">
        <v>1254</v>
      </c>
      <c r="DA56" s="8">
        <v>1498</v>
      </c>
      <c r="DB56" s="182">
        <f t="shared" si="32"/>
        <v>1.1945773524720893</v>
      </c>
      <c r="DC56" s="8">
        <v>330</v>
      </c>
      <c r="DD56" s="8">
        <v>666</v>
      </c>
      <c r="DE56" s="182">
        <f t="shared" si="33"/>
        <v>2.0181818181818181</v>
      </c>
      <c r="DF56" s="8">
        <v>20022</v>
      </c>
      <c r="DG56" s="8">
        <v>9620</v>
      </c>
      <c r="DH56" s="322">
        <f t="shared" si="34"/>
        <v>0.48047148137049245</v>
      </c>
      <c r="DI56" s="63">
        <v>0.83</v>
      </c>
      <c r="DJ56" s="101">
        <v>0.97422409258285103</v>
      </c>
      <c r="DK56" s="101">
        <f t="shared" si="35"/>
        <v>1.1737639669672904</v>
      </c>
      <c r="DL56" s="63">
        <v>0.57999999999999996</v>
      </c>
      <c r="DM56" s="101">
        <v>0.83673469387755095</v>
      </c>
      <c r="DN56" s="101">
        <f t="shared" si="36"/>
        <v>1.4426460239268122</v>
      </c>
      <c r="DO56" s="63">
        <v>0.70499999999999996</v>
      </c>
      <c r="DP56" s="101">
        <v>0.96137339055794002</v>
      </c>
      <c r="DQ56" s="101">
        <f t="shared" si="37"/>
        <v>1.3636501993729646</v>
      </c>
      <c r="DR56" s="63">
        <v>0.74</v>
      </c>
      <c r="DS56" s="101">
        <v>0.95344506517690897</v>
      </c>
      <c r="DT56" s="101">
        <f t="shared" si="38"/>
        <v>1.2884392772660933</v>
      </c>
      <c r="DU56" s="63">
        <v>0.54</v>
      </c>
      <c r="DV56" s="101">
        <v>0.881465517241379</v>
      </c>
      <c r="DW56" s="101">
        <f t="shared" si="39"/>
        <v>1.6323435504469981</v>
      </c>
      <c r="DX56" s="63">
        <v>0.64</v>
      </c>
      <c r="DY56" s="101">
        <v>0.92007992007992001</v>
      </c>
      <c r="DZ56" s="101">
        <f t="shared" si="40"/>
        <v>1.437624875124875</v>
      </c>
      <c r="EA56" s="63">
        <v>0.78499999999999992</v>
      </c>
      <c r="EB56" s="101">
        <v>0.96964725184577505</v>
      </c>
      <c r="EC56" s="101">
        <f t="shared" si="41"/>
        <v>1.2352194291028982</v>
      </c>
      <c r="ED56" s="63">
        <v>0.56000000000000005</v>
      </c>
      <c r="EE56" s="101">
        <v>0.86818181818181805</v>
      </c>
      <c r="EF56" s="101">
        <f t="shared" si="42"/>
        <v>1.5503246753246749</v>
      </c>
      <c r="EG56" s="63">
        <v>0.67249999999999999</v>
      </c>
      <c r="EH56" s="101">
        <v>0.94803098773402195</v>
      </c>
      <c r="EI56" s="101">
        <f t="shared" si="43"/>
        <v>1.4097115059241963</v>
      </c>
      <c r="EJ56" s="63">
        <v>0.94</v>
      </c>
      <c r="EK56" s="101">
        <v>0.94080888734594703</v>
      </c>
      <c r="EL56" s="101">
        <f t="shared" si="44"/>
        <v>1.0008605184531352</v>
      </c>
      <c r="EM56" s="63">
        <v>0.23</v>
      </c>
      <c r="EN56" s="101">
        <v>0.38694196428571398</v>
      </c>
      <c r="EO56" s="101">
        <f t="shared" si="45"/>
        <v>1.6823563664596259</v>
      </c>
      <c r="EP56" s="63">
        <v>0.58499999999999996</v>
      </c>
      <c r="EQ56" s="101">
        <v>0.60369540112764097</v>
      </c>
      <c r="ER56" s="101">
        <f t="shared" si="46"/>
        <v>1.0319579506455401</v>
      </c>
      <c r="ES56" s="63">
        <v>0.86249999999999993</v>
      </c>
      <c r="ET56" s="101">
        <v>0.94938407122819901</v>
      </c>
      <c r="EU56" s="101">
        <f t="shared" si="47"/>
        <v>1.1007351550471873</v>
      </c>
      <c r="EV56" s="63">
        <v>0.39500000000000002</v>
      </c>
      <c r="EW56" s="101">
        <v>0.41995841995841998</v>
      </c>
      <c r="EX56" s="101">
        <f t="shared" si="48"/>
        <v>1.0631858733124555</v>
      </c>
      <c r="EY56" s="63">
        <v>0.62874999999999992</v>
      </c>
      <c r="EZ56" s="101">
        <v>0.66356136708008295</v>
      </c>
      <c r="FA56" s="101">
        <f t="shared" si="49"/>
        <v>1.0553659913798537</v>
      </c>
      <c r="FB56" s="63" t="s">
        <v>341</v>
      </c>
      <c r="FC56" s="101">
        <v>0</v>
      </c>
      <c r="FD56" s="101" t="str">
        <f t="shared" si="50"/>
        <v>N/A</v>
      </c>
      <c r="FE56" s="63">
        <v>0.35</v>
      </c>
      <c r="FF56" s="101">
        <v>0.64230769230769202</v>
      </c>
      <c r="FG56" s="101">
        <f t="shared" si="51"/>
        <v>1.8351648351648344</v>
      </c>
      <c r="FH56" s="63">
        <v>0.35</v>
      </c>
      <c r="FI56" s="101">
        <v>0.64230769230769202</v>
      </c>
      <c r="FJ56" s="101">
        <f t="shared" si="52"/>
        <v>1.8351648351648344</v>
      </c>
      <c r="FK56" s="54">
        <v>0.9</v>
      </c>
      <c r="FL56" s="101">
        <v>0.947263017356475</v>
      </c>
      <c r="FM56" s="101">
        <f t="shared" si="53"/>
        <v>1.0525144637294166</v>
      </c>
      <c r="FN56" s="54">
        <v>0.61009999999999998</v>
      </c>
      <c r="FO56" s="101">
        <v>0.91441441441441396</v>
      </c>
      <c r="FP56" s="101">
        <f t="shared" si="54"/>
        <v>1.4987943196433602</v>
      </c>
      <c r="FQ56" s="64">
        <v>938</v>
      </c>
      <c r="FR56" s="8">
        <v>113</v>
      </c>
      <c r="FS56" s="92">
        <f t="shared" si="55"/>
        <v>0.12046908315565032</v>
      </c>
      <c r="FT56" s="64">
        <v>132</v>
      </c>
      <c r="FU56" s="8">
        <v>82</v>
      </c>
      <c r="FV56" s="92">
        <f t="shared" si="56"/>
        <v>0.62121212121212122</v>
      </c>
      <c r="FW56" s="64">
        <v>1070</v>
      </c>
      <c r="FX56" s="8">
        <v>195</v>
      </c>
      <c r="FY56" s="92">
        <f t="shared" si="57"/>
        <v>0.1822429906542056</v>
      </c>
      <c r="FZ56" s="64">
        <v>14662</v>
      </c>
      <c r="GA56" s="8">
        <v>2803</v>
      </c>
      <c r="GB56" s="92">
        <f t="shared" si="58"/>
        <v>0.19117446460237347</v>
      </c>
      <c r="GC56" s="64">
        <v>15732</v>
      </c>
      <c r="GD56" s="8">
        <v>2998</v>
      </c>
      <c r="GE56" s="92">
        <f t="shared" si="59"/>
        <v>0.19056699720315282</v>
      </c>
      <c r="GF56" s="64">
        <v>553</v>
      </c>
      <c r="GG56" s="8">
        <v>5</v>
      </c>
      <c r="GH56" s="101">
        <f t="shared" si="60"/>
        <v>9.0415913200723331E-3</v>
      </c>
      <c r="GI56" s="8">
        <v>1031</v>
      </c>
      <c r="GJ56" s="8">
        <v>195</v>
      </c>
      <c r="GK56" s="101">
        <f t="shared" si="61"/>
        <v>0.18913676042677013</v>
      </c>
      <c r="GL56" s="8">
        <v>183</v>
      </c>
      <c r="GM56" s="8">
        <v>97</v>
      </c>
      <c r="GN56" s="101">
        <f t="shared" si="62"/>
        <v>0.5300546448087432</v>
      </c>
    </row>
    <row r="57" spans="1:196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1202</v>
      </c>
      <c r="F57" s="8">
        <v>877</v>
      </c>
      <c r="G57" s="187">
        <f t="shared" si="63"/>
        <v>0.7296173044925125</v>
      </c>
      <c r="H57" s="8">
        <v>724</v>
      </c>
      <c r="I57" s="8">
        <v>521</v>
      </c>
      <c r="J57" s="187">
        <f t="shared" si="0"/>
        <v>0.71961325966850831</v>
      </c>
      <c r="K57" s="8">
        <v>0</v>
      </c>
      <c r="L57" s="8">
        <v>0</v>
      </c>
      <c r="M57" s="187" t="str">
        <f t="shared" si="1"/>
        <v>N/A</v>
      </c>
      <c r="N57" s="8">
        <v>0</v>
      </c>
      <c r="O57" s="8">
        <v>0</v>
      </c>
      <c r="P57" s="182" t="str">
        <f t="shared" si="2"/>
        <v>N/A</v>
      </c>
      <c r="Q57" s="8">
        <v>0</v>
      </c>
      <c r="R57" s="8">
        <v>0</v>
      </c>
      <c r="S57" s="182" t="str">
        <f t="shared" si="3"/>
        <v>N/A</v>
      </c>
      <c r="T57" s="8">
        <v>1926</v>
      </c>
      <c r="U57" s="8">
        <v>1398</v>
      </c>
      <c r="V57" s="187">
        <f t="shared" si="4"/>
        <v>0.72585669781931461</v>
      </c>
      <c r="W57" s="8">
        <v>1926</v>
      </c>
      <c r="X57" s="8">
        <v>1398</v>
      </c>
      <c r="Y57" s="187">
        <f t="shared" si="5"/>
        <v>0.72585669781931461</v>
      </c>
      <c r="Z57" s="8">
        <v>106</v>
      </c>
      <c r="AA57" s="8">
        <v>85</v>
      </c>
      <c r="AB57" s="187">
        <f t="shared" si="6"/>
        <v>0.80188679245283023</v>
      </c>
      <c r="AC57" s="8">
        <v>0</v>
      </c>
      <c r="AD57" s="8">
        <v>0</v>
      </c>
      <c r="AE57" s="182" t="str">
        <f t="shared" si="7"/>
        <v>N/A</v>
      </c>
      <c r="AF57" s="8">
        <v>0</v>
      </c>
      <c r="AG57" s="8">
        <v>0</v>
      </c>
      <c r="AH57" s="182" t="str">
        <f t="shared" si="8"/>
        <v>N/A</v>
      </c>
      <c r="AI57" s="8">
        <v>106</v>
      </c>
      <c r="AJ57" s="8">
        <v>85</v>
      </c>
      <c r="AK57" s="187">
        <f t="shared" si="9"/>
        <v>0.80188679245283023</v>
      </c>
      <c r="AL57" s="8">
        <v>0</v>
      </c>
      <c r="AM57" s="8">
        <v>0</v>
      </c>
      <c r="AN57" s="187" t="str">
        <f t="shared" si="10"/>
        <v>N/A</v>
      </c>
      <c r="AO57" s="8">
        <v>0</v>
      </c>
      <c r="AP57" s="8">
        <v>0</v>
      </c>
      <c r="AQ57" s="182" t="str">
        <f t="shared" si="11"/>
        <v>N/A</v>
      </c>
      <c r="AR57" s="8">
        <v>0</v>
      </c>
      <c r="AS57" s="8">
        <v>0</v>
      </c>
      <c r="AT57" s="182" t="str">
        <f t="shared" si="12"/>
        <v>N/A</v>
      </c>
      <c r="AU57" s="8">
        <v>0</v>
      </c>
      <c r="AV57" s="8">
        <v>0</v>
      </c>
      <c r="AW57" s="187" t="str">
        <f t="shared" si="13"/>
        <v>N/A</v>
      </c>
      <c r="AX57" s="8">
        <v>761</v>
      </c>
      <c r="AY57" s="8">
        <v>609</v>
      </c>
      <c r="AZ57" s="187">
        <f t="shared" si="14"/>
        <v>0.80026281208935612</v>
      </c>
      <c r="BA57" s="8">
        <v>296</v>
      </c>
      <c r="BB57" s="8">
        <v>227</v>
      </c>
      <c r="BC57" s="187">
        <f t="shared" si="15"/>
        <v>0.76689189189189189</v>
      </c>
      <c r="BD57" s="8">
        <v>0</v>
      </c>
      <c r="BE57" s="8">
        <v>22</v>
      </c>
      <c r="BF57" s="182" t="str">
        <f t="shared" si="16"/>
        <v>N/A</v>
      </c>
      <c r="BG57" s="8">
        <v>0</v>
      </c>
      <c r="BH57" s="8">
        <v>0</v>
      </c>
      <c r="BI57" s="182" t="str">
        <f t="shared" si="17"/>
        <v>N/A</v>
      </c>
      <c r="BJ57" s="8">
        <v>1281</v>
      </c>
      <c r="BK57" s="8">
        <v>1115</v>
      </c>
      <c r="BL57" s="187">
        <f t="shared" si="18"/>
        <v>0.87041373926619825</v>
      </c>
      <c r="BM57" s="8">
        <v>2338</v>
      </c>
      <c r="BN57" s="8">
        <v>1973</v>
      </c>
      <c r="BO57" s="187">
        <f t="shared" si="19"/>
        <v>0.84388366124893066</v>
      </c>
      <c r="BP57" s="8">
        <v>0</v>
      </c>
      <c r="BQ57" s="8">
        <v>0</v>
      </c>
      <c r="BR57" s="187" t="str">
        <f t="shared" si="20"/>
        <v>N/A</v>
      </c>
      <c r="BS57" s="8">
        <v>2444</v>
      </c>
      <c r="BT57" s="8">
        <v>2058</v>
      </c>
      <c r="BU57" s="187">
        <f t="shared" si="21"/>
        <v>0.84206219312602293</v>
      </c>
      <c r="BV57" s="8">
        <v>4370</v>
      </c>
      <c r="BW57" s="8">
        <v>3456</v>
      </c>
      <c r="BX57" s="187">
        <f t="shared" si="22"/>
        <v>0.79084668192219676</v>
      </c>
      <c r="BY57" s="8">
        <v>16320</v>
      </c>
      <c r="BZ57" s="8">
        <v>8023</v>
      </c>
      <c r="CA57" s="322">
        <f t="shared" si="23"/>
        <v>0.49160539215686272</v>
      </c>
      <c r="CB57" s="8">
        <v>5070</v>
      </c>
      <c r="CC57" s="8">
        <v>3297</v>
      </c>
      <c r="CD57" s="322">
        <f t="shared" si="24"/>
        <v>0.65029585798816569</v>
      </c>
      <c r="CE57" s="8">
        <v>2560</v>
      </c>
      <c r="CF57" s="8">
        <v>1600</v>
      </c>
      <c r="CG57" s="322">
        <f t="shared" si="25"/>
        <v>0.625</v>
      </c>
      <c r="CH57" s="8">
        <v>0</v>
      </c>
      <c r="CI57" s="8">
        <v>0</v>
      </c>
      <c r="CJ57" s="187" t="str">
        <f t="shared" si="26"/>
        <v>N/A</v>
      </c>
      <c r="CK57" s="8">
        <v>2560</v>
      </c>
      <c r="CL57" s="8">
        <v>1600</v>
      </c>
      <c r="CM57" s="322">
        <f t="shared" si="27"/>
        <v>0.625</v>
      </c>
      <c r="CN57" s="8">
        <v>1830</v>
      </c>
      <c r="CO57" s="8">
        <v>590</v>
      </c>
      <c r="CP57" s="322">
        <f t="shared" si="28"/>
        <v>0.32240437158469948</v>
      </c>
      <c r="CQ57" s="8">
        <v>300</v>
      </c>
      <c r="CR57" s="8">
        <v>343</v>
      </c>
      <c r="CS57" s="322">
        <f t="shared" si="29"/>
        <v>1.1433333333333333</v>
      </c>
      <c r="CT57" s="8">
        <v>26080</v>
      </c>
      <c r="CU57" s="8">
        <v>13853</v>
      </c>
      <c r="CV57" s="322">
        <f t="shared" si="30"/>
        <v>0.53117331288343561</v>
      </c>
      <c r="CW57" s="8">
        <v>30450</v>
      </c>
      <c r="CX57" s="8">
        <v>17309</v>
      </c>
      <c r="CY57" s="322">
        <f t="shared" si="31"/>
        <v>0.56844006568144501</v>
      </c>
      <c r="CZ57" s="8">
        <v>1830</v>
      </c>
      <c r="DA57" s="8">
        <v>612</v>
      </c>
      <c r="DB57" s="182">
        <f t="shared" si="32"/>
        <v>0.33442622950819673</v>
      </c>
      <c r="DC57" s="8">
        <v>300</v>
      </c>
      <c r="DD57" s="8">
        <v>343</v>
      </c>
      <c r="DE57" s="182">
        <f t="shared" si="33"/>
        <v>1.1433333333333333</v>
      </c>
      <c r="DF57" s="8">
        <v>19900</v>
      </c>
      <c r="DG57" s="8">
        <v>10371</v>
      </c>
      <c r="DH57" s="322">
        <f t="shared" si="34"/>
        <v>0.5211557788944724</v>
      </c>
      <c r="DI57" s="63">
        <v>0.82</v>
      </c>
      <c r="DJ57" s="101">
        <v>0.95849262697979198</v>
      </c>
      <c r="DK57" s="101">
        <f t="shared" si="35"/>
        <v>1.1688934475363317</v>
      </c>
      <c r="DL57" s="63">
        <v>0.61</v>
      </c>
      <c r="DM57" s="101">
        <v>0.90308370044052899</v>
      </c>
      <c r="DN57" s="101">
        <f t="shared" si="36"/>
        <v>1.4804650826893919</v>
      </c>
      <c r="DO57" s="63">
        <v>0.71499999999999997</v>
      </c>
      <c r="DP57" s="101">
        <v>0.952380952380952</v>
      </c>
      <c r="DQ57" s="101">
        <f t="shared" si="37"/>
        <v>1.3320013320013315</v>
      </c>
      <c r="DR57" s="63">
        <v>0.82</v>
      </c>
      <c r="DS57" s="101">
        <v>0.948688711516534</v>
      </c>
      <c r="DT57" s="101">
        <f t="shared" si="38"/>
        <v>1.156937453068944</v>
      </c>
      <c r="DU57" s="63">
        <v>0.78</v>
      </c>
      <c r="DV57" s="101">
        <v>0.95393474088291696</v>
      </c>
      <c r="DW57" s="101">
        <f t="shared" si="39"/>
        <v>1.2229932575422011</v>
      </c>
      <c r="DX57" s="63">
        <v>0.8</v>
      </c>
      <c r="DY57" s="101">
        <v>0.950643776824034</v>
      </c>
      <c r="DZ57" s="101">
        <f t="shared" si="40"/>
        <v>1.1883047210300424</v>
      </c>
      <c r="EA57" s="63">
        <v>0.82</v>
      </c>
      <c r="EB57" s="101">
        <v>0.95531757754800595</v>
      </c>
      <c r="EC57" s="101">
        <f t="shared" si="41"/>
        <v>1.1650214360341538</v>
      </c>
      <c r="ED57" s="63">
        <v>0.69500000000000006</v>
      </c>
      <c r="EE57" s="101">
        <v>0.93850267379679098</v>
      </c>
      <c r="EF57" s="101">
        <f t="shared" si="42"/>
        <v>1.3503635594198431</v>
      </c>
      <c r="EG57" s="63">
        <v>0.75750000000000006</v>
      </c>
      <c r="EH57" s="101">
        <v>0.95167824074074103</v>
      </c>
      <c r="EI57" s="101">
        <f t="shared" si="43"/>
        <v>1.256340911868965</v>
      </c>
      <c r="EJ57" s="63">
        <v>0.75</v>
      </c>
      <c r="EK57" s="101">
        <v>0.87588652482269502</v>
      </c>
      <c r="EL57" s="101">
        <f t="shared" si="44"/>
        <v>1.1678486997635933</v>
      </c>
      <c r="EM57" s="63">
        <v>0.24</v>
      </c>
      <c r="EN57" s="101">
        <v>0.35061831029824397</v>
      </c>
      <c r="EO57" s="101">
        <f t="shared" si="45"/>
        <v>1.4609096262426833</v>
      </c>
      <c r="EP57" s="63">
        <v>0.495</v>
      </c>
      <c r="EQ57" s="101">
        <v>0.51100844582400895</v>
      </c>
      <c r="ER57" s="101">
        <f t="shared" si="46"/>
        <v>1.0323402945939575</v>
      </c>
      <c r="ES57" s="63">
        <v>0.78499999999999992</v>
      </c>
      <c r="ET57" s="101">
        <v>0.90688959354280796</v>
      </c>
      <c r="EU57" s="101">
        <f t="shared" si="47"/>
        <v>1.1552733675704561</v>
      </c>
      <c r="EV57" s="63">
        <v>0.46750000000000003</v>
      </c>
      <c r="EW57" s="101">
        <v>0.393018995275287</v>
      </c>
      <c r="EX57" s="101">
        <f t="shared" si="48"/>
        <v>0.84068234283483845</v>
      </c>
      <c r="EY57" s="63">
        <v>0.62624999999999997</v>
      </c>
      <c r="EZ57" s="101">
        <v>0.59899474261944596</v>
      </c>
      <c r="FA57" s="101">
        <f t="shared" si="49"/>
        <v>0.95647863092925511</v>
      </c>
      <c r="FB57" s="63" t="s">
        <v>341</v>
      </c>
      <c r="FC57" s="101">
        <v>0</v>
      </c>
      <c r="FD57" s="101" t="str">
        <f t="shared" si="50"/>
        <v>N/A</v>
      </c>
      <c r="FE57" s="63">
        <v>0.3</v>
      </c>
      <c r="FF57" s="101">
        <v>0.495</v>
      </c>
      <c r="FG57" s="101">
        <f t="shared" si="51"/>
        <v>1.6500000000000001</v>
      </c>
      <c r="FH57" s="63">
        <v>0.3</v>
      </c>
      <c r="FI57" s="101">
        <v>0.495</v>
      </c>
      <c r="FJ57" s="101">
        <f t="shared" si="52"/>
        <v>1.6500000000000001</v>
      </c>
      <c r="FK57" s="54">
        <v>0.85330578512396693</v>
      </c>
      <c r="FL57" s="101">
        <v>0.93300653594771199</v>
      </c>
      <c r="FM57" s="101">
        <f t="shared" si="53"/>
        <v>1.0934023326844857</v>
      </c>
      <c r="FN57" s="54">
        <v>0.61009999999999998</v>
      </c>
      <c r="FO57" s="101">
        <v>0.90087463556851299</v>
      </c>
      <c r="FP57" s="101">
        <f t="shared" si="54"/>
        <v>1.4766015990305081</v>
      </c>
      <c r="FQ57" s="64">
        <v>1020</v>
      </c>
      <c r="FR57" s="8">
        <v>131</v>
      </c>
      <c r="FS57" s="92">
        <f t="shared" si="55"/>
        <v>0.1284313725490196</v>
      </c>
      <c r="FT57" s="64">
        <v>267</v>
      </c>
      <c r="FU57" s="8">
        <v>97</v>
      </c>
      <c r="FV57" s="92">
        <f t="shared" si="56"/>
        <v>0.36329588014981273</v>
      </c>
      <c r="FW57" s="64">
        <v>1287</v>
      </c>
      <c r="FX57" s="8">
        <v>228</v>
      </c>
      <c r="FY57" s="92">
        <f t="shared" si="57"/>
        <v>0.17715617715617715</v>
      </c>
      <c r="FZ57" s="64">
        <v>8488</v>
      </c>
      <c r="GA57" s="8">
        <v>4373</v>
      </c>
      <c r="GB57" s="92">
        <f t="shared" si="58"/>
        <v>0.51519792648444862</v>
      </c>
      <c r="GC57" s="64">
        <v>9775</v>
      </c>
      <c r="GD57" s="8">
        <v>4601</v>
      </c>
      <c r="GE57" s="92">
        <f t="shared" si="59"/>
        <v>0.47069053708439895</v>
      </c>
      <c r="GF57" s="64">
        <v>407</v>
      </c>
      <c r="GG57" s="8">
        <v>0</v>
      </c>
      <c r="GH57" s="101">
        <f t="shared" si="60"/>
        <v>0</v>
      </c>
      <c r="GI57" s="8">
        <v>1405</v>
      </c>
      <c r="GJ57" s="8">
        <v>280</v>
      </c>
      <c r="GK57" s="101">
        <f t="shared" si="61"/>
        <v>0.199288256227758</v>
      </c>
      <c r="GL57" s="8">
        <v>183</v>
      </c>
      <c r="GM57" s="8">
        <v>127</v>
      </c>
      <c r="GN57" s="101">
        <f t="shared" si="62"/>
        <v>0.69398907103825136</v>
      </c>
    </row>
    <row r="58" spans="1:196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1123</v>
      </c>
      <c r="F58" s="8">
        <v>751</v>
      </c>
      <c r="G58" s="187">
        <f t="shared" si="63"/>
        <v>0.66874443455031163</v>
      </c>
      <c r="H58" s="8">
        <v>770</v>
      </c>
      <c r="I58" s="8">
        <v>513</v>
      </c>
      <c r="J58" s="187">
        <f t="shared" si="0"/>
        <v>0.66623376623376629</v>
      </c>
      <c r="K58" s="8">
        <v>340</v>
      </c>
      <c r="L58" s="8">
        <v>140</v>
      </c>
      <c r="M58" s="187">
        <f t="shared" si="1"/>
        <v>0.41176470588235292</v>
      </c>
      <c r="N58" s="8">
        <v>29</v>
      </c>
      <c r="O58" s="8">
        <v>29</v>
      </c>
      <c r="P58" s="182">
        <f t="shared" si="2"/>
        <v>1</v>
      </c>
      <c r="Q58" s="8">
        <v>0</v>
      </c>
      <c r="R58" s="8">
        <v>0</v>
      </c>
      <c r="S58" s="182" t="str">
        <f t="shared" si="3"/>
        <v>N/A</v>
      </c>
      <c r="T58" s="8">
        <v>2262</v>
      </c>
      <c r="U58" s="8">
        <v>1433</v>
      </c>
      <c r="V58" s="187">
        <f t="shared" si="4"/>
        <v>0.63351016799292659</v>
      </c>
      <c r="W58" s="8">
        <v>2262</v>
      </c>
      <c r="X58" s="8">
        <v>1433</v>
      </c>
      <c r="Y58" s="187">
        <f t="shared" si="5"/>
        <v>0.63351016799292659</v>
      </c>
      <c r="Z58" s="8">
        <v>93</v>
      </c>
      <c r="AA58" s="8">
        <v>87</v>
      </c>
      <c r="AB58" s="187">
        <f t="shared" si="6"/>
        <v>0.93548387096774188</v>
      </c>
      <c r="AC58" s="8">
        <v>17</v>
      </c>
      <c r="AD58" s="8">
        <v>0</v>
      </c>
      <c r="AE58" s="182">
        <f t="shared" si="7"/>
        <v>0</v>
      </c>
      <c r="AF58" s="8">
        <v>30</v>
      </c>
      <c r="AG58" s="8">
        <v>0</v>
      </c>
      <c r="AH58" s="182">
        <f t="shared" si="8"/>
        <v>0</v>
      </c>
      <c r="AI58" s="8">
        <v>140</v>
      </c>
      <c r="AJ58" s="8">
        <v>87</v>
      </c>
      <c r="AK58" s="187">
        <f t="shared" si="9"/>
        <v>0.62142857142857144</v>
      </c>
      <c r="AL58" s="8">
        <v>84</v>
      </c>
      <c r="AM58" s="8">
        <v>24</v>
      </c>
      <c r="AN58" s="187">
        <f t="shared" si="10"/>
        <v>0.2857142857142857</v>
      </c>
      <c r="AO58" s="8">
        <v>0</v>
      </c>
      <c r="AP58" s="8">
        <v>0</v>
      </c>
      <c r="AQ58" s="182" t="str">
        <f t="shared" si="11"/>
        <v>N/A</v>
      </c>
      <c r="AR58" s="8">
        <v>0</v>
      </c>
      <c r="AS58" s="8">
        <v>0</v>
      </c>
      <c r="AT58" s="182" t="str">
        <f t="shared" si="12"/>
        <v>N/A</v>
      </c>
      <c r="AU58" s="8">
        <v>84</v>
      </c>
      <c r="AV58" s="8">
        <v>24</v>
      </c>
      <c r="AW58" s="187">
        <f t="shared" si="13"/>
        <v>0.2857142857142857</v>
      </c>
      <c r="AX58" s="8">
        <v>719</v>
      </c>
      <c r="AY58" s="8">
        <v>717</v>
      </c>
      <c r="AZ58" s="187">
        <f t="shared" si="14"/>
        <v>0.99721835883171073</v>
      </c>
      <c r="BA58" s="8">
        <v>200</v>
      </c>
      <c r="BB58" s="8">
        <v>99</v>
      </c>
      <c r="BC58" s="187">
        <f t="shared" si="15"/>
        <v>0.495</v>
      </c>
      <c r="BD58" s="8">
        <v>70</v>
      </c>
      <c r="BE58" s="8">
        <v>55</v>
      </c>
      <c r="BF58" s="182">
        <f t="shared" si="16"/>
        <v>0.7857142857142857</v>
      </c>
      <c r="BG58" s="8">
        <v>0</v>
      </c>
      <c r="BH58" s="8">
        <v>20</v>
      </c>
      <c r="BI58" s="182" t="str">
        <f t="shared" si="17"/>
        <v>N/A</v>
      </c>
      <c r="BJ58" s="8">
        <v>2266</v>
      </c>
      <c r="BK58" s="8">
        <v>2063</v>
      </c>
      <c r="BL58" s="187">
        <f t="shared" si="18"/>
        <v>0.91041482789055606</v>
      </c>
      <c r="BM58" s="8">
        <v>3255</v>
      </c>
      <c r="BN58" s="8">
        <v>2954</v>
      </c>
      <c r="BO58" s="187">
        <f t="shared" si="19"/>
        <v>0.90752688172043006</v>
      </c>
      <c r="BP58" s="8">
        <v>0</v>
      </c>
      <c r="BQ58" s="8">
        <v>0</v>
      </c>
      <c r="BR58" s="187" t="str">
        <f t="shared" si="20"/>
        <v>N/A</v>
      </c>
      <c r="BS58" s="8">
        <v>3479</v>
      </c>
      <c r="BT58" s="8">
        <v>3065</v>
      </c>
      <c r="BU58" s="187">
        <f t="shared" si="21"/>
        <v>0.88100028743891923</v>
      </c>
      <c r="BV58" s="8">
        <v>5741</v>
      </c>
      <c r="BW58" s="8">
        <v>4498</v>
      </c>
      <c r="BX58" s="187">
        <f t="shared" si="22"/>
        <v>0.7834871973523776</v>
      </c>
      <c r="BY58" s="8">
        <v>9600</v>
      </c>
      <c r="BZ58" s="8">
        <v>4320</v>
      </c>
      <c r="CA58" s="322">
        <f t="shared" si="23"/>
        <v>0.45</v>
      </c>
      <c r="CB58" s="8">
        <v>14490</v>
      </c>
      <c r="CC58" s="8">
        <v>6244</v>
      </c>
      <c r="CD58" s="322">
        <f t="shared" si="24"/>
        <v>0.43091787439613527</v>
      </c>
      <c r="CE58" s="8">
        <v>3840</v>
      </c>
      <c r="CF58" s="8">
        <v>1920</v>
      </c>
      <c r="CG58" s="322">
        <f t="shared" si="25"/>
        <v>0.5</v>
      </c>
      <c r="CH58" s="8">
        <v>0</v>
      </c>
      <c r="CI58" s="8">
        <v>0</v>
      </c>
      <c r="CJ58" s="187" t="str">
        <f t="shared" si="26"/>
        <v>N/A</v>
      </c>
      <c r="CK58" s="8">
        <v>3840</v>
      </c>
      <c r="CL58" s="8">
        <v>1920</v>
      </c>
      <c r="CM58" s="322">
        <f t="shared" si="27"/>
        <v>0.5</v>
      </c>
      <c r="CN58" s="8">
        <v>1725</v>
      </c>
      <c r="CO58" s="8">
        <v>708</v>
      </c>
      <c r="CP58" s="322">
        <f t="shared" si="28"/>
        <v>0.41043478260869565</v>
      </c>
      <c r="CQ58" s="8">
        <v>300</v>
      </c>
      <c r="CR58" s="8">
        <v>639</v>
      </c>
      <c r="CS58" s="322">
        <f t="shared" si="29"/>
        <v>2.13</v>
      </c>
      <c r="CT58" s="8">
        <v>29955</v>
      </c>
      <c r="CU58" s="8">
        <v>13831</v>
      </c>
      <c r="CV58" s="322">
        <f t="shared" si="30"/>
        <v>0.46172592221665831</v>
      </c>
      <c r="CW58" s="8">
        <v>35696</v>
      </c>
      <c r="CX58" s="8">
        <v>18329</v>
      </c>
      <c r="CY58" s="322">
        <f t="shared" si="31"/>
        <v>0.51347489914836397</v>
      </c>
      <c r="CZ58" s="8">
        <v>1841</v>
      </c>
      <c r="DA58" s="8">
        <v>792</v>
      </c>
      <c r="DB58" s="182">
        <f t="shared" si="32"/>
        <v>0.43020097772949484</v>
      </c>
      <c r="DC58" s="8">
        <v>330</v>
      </c>
      <c r="DD58" s="8">
        <v>659</v>
      </c>
      <c r="DE58" s="182">
        <f t="shared" si="33"/>
        <v>1.9969696969696971</v>
      </c>
      <c r="DF58" s="8">
        <v>14410</v>
      </c>
      <c r="DG58" s="8">
        <v>6852</v>
      </c>
      <c r="DH58" s="322">
        <f t="shared" si="34"/>
        <v>0.47550312283136709</v>
      </c>
      <c r="DI58" s="63">
        <v>0.92</v>
      </c>
      <c r="DJ58" s="101">
        <v>0.95886716115981097</v>
      </c>
      <c r="DK58" s="101">
        <f t="shared" si="35"/>
        <v>1.0422469143041424</v>
      </c>
      <c r="DL58" s="63">
        <v>0.71</v>
      </c>
      <c r="DM58" s="101">
        <v>0.72727272727272696</v>
      </c>
      <c r="DN58" s="101">
        <f t="shared" si="36"/>
        <v>1.0243277848911647</v>
      </c>
      <c r="DO58" s="63">
        <v>0.81499999999999995</v>
      </c>
      <c r="DP58" s="101">
        <v>0.95138662316476397</v>
      </c>
      <c r="DQ58" s="101">
        <f t="shared" si="37"/>
        <v>1.1673455498954159</v>
      </c>
      <c r="DR58" s="63">
        <v>0.87</v>
      </c>
      <c r="DS58" s="101">
        <v>0.97173913043478299</v>
      </c>
      <c r="DT58" s="101">
        <f t="shared" si="38"/>
        <v>1.1169415292353828</v>
      </c>
      <c r="DU58" s="63">
        <v>0.81</v>
      </c>
      <c r="DV58" s="101">
        <v>0.63937621832358704</v>
      </c>
      <c r="DW58" s="101">
        <f t="shared" si="39"/>
        <v>0.78935335595504563</v>
      </c>
      <c r="DX58" s="63">
        <v>0.84000000000000008</v>
      </c>
      <c r="DY58" s="101">
        <v>0.85275645498953201</v>
      </c>
      <c r="DZ58" s="101">
        <f t="shared" si="40"/>
        <v>1.015186255939919</v>
      </c>
      <c r="EA58" s="63">
        <v>0.89500000000000002</v>
      </c>
      <c r="EB58" s="101">
        <v>0.96191456510550699</v>
      </c>
      <c r="EC58" s="101">
        <f t="shared" si="41"/>
        <v>1.0747648772128569</v>
      </c>
      <c r="ED58" s="63">
        <v>0.76</v>
      </c>
      <c r="EE58" s="101">
        <v>0.65359477124182996</v>
      </c>
      <c r="EF58" s="101">
        <f t="shared" si="42"/>
        <v>0.85999312005503936</v>
      </c>
      <c r="EG58" s="63">
        <v>0.82750000000000001</v>
      </c>
      <c r="EH58" s="101">
        <v>0.91996442863494898</v>
      </c>
      <c r="EI58" s="101">
        <f t="shared" si="43"/>
        <v>1.1117394907975213</v>
      </c>
      <c r="EJ58" s="63">
        <v>0.79</v>
      </c>
      <c r="EK58" s="101">
        <v>0.81702015544724005</v>
      </c>
      <c r="EL58" s="101">
        <f t="shared" si="44"/>
        <v>1.0342027284142279</v>
      </c>
      <c r="EM58" s="63">
        <v>0.3</v>
      </c>
      <c r="EN58" s="101">
        <v>0.31666666666666698</v>
      </c>
      <c r="EO58" s="101">
        <f t="shared" si="45"/>
        <v>1.0555555555555567</v>
      </c>
      <c r="EP58" s="63">
        <v>0.54500000000000004</v>
      </c>
      <c r="EQ58" s="101">
        <v>0.59128045694454501</v>
      </c>
      <c r="ER58" s="101">
        <f t="shared" si="46"/>
        <v>1.0849182696230182</v>
      </c>
      <c r="ES58" s="63">
        <v>0.84250000000000003</v>
      </c>
      <c r="ET58" s="101">
        <v>0.86607998605907499</v>
      </c>
      <c r="EU58" s="101">
        <f t="shared" si="47"/>
        <v>1.0279881140167062</v>
      </c>
      <c r="EV58" s="63">
        <v>0.53</v>
      </c>
      <c r="EW58" s="101">
        <v>0.346760070052539</v>
      </c>
      <c r="EX58" s="101">
        <f t="shared" si="48"/>
        <v>0.65426428311799811</v>
      </c>
      <c r="EY58" s="63">
        <v>0.68625000000000003</v>
      </c>
      <c r="EZ58" s="101">
        <v>0.671940640515031</v>
      </c>
      <c r="FA58" s="101">
        <f t="shared" si="49"/>
        <v>0.97914847433884289</v>
      </c>
      <c r="FB58" s="63" t="s">
        <v>341</v>
      </c>
      <c r="FC58" s="101">
        <v>0</v>
      </c>
      <c r="FD58" s="101" t="str">
        <f t="shared" si="50"/>
        <v>N/A</v>
      </c>
      <c r="FE58" s="63">
        <v>0.36</v>
      </c>
      <c r="FF58" s="101">
        <v>0.342708333333333</v>
      </c>
      <c r="FG58" s="101">
        <f t="shared" si="51"/>
        <v>0.95196759259259167</v>
      </c>
      <c r="FH58" s="63">
        <v>0.36</v>
      </c>
      <c r="FI58" s="101">
        <v>0.342708333333333</v>
      </c>
      <c r="FJ58" s="101">
        <f t="shared" si="52"/>
        <v>0.95196759259259167</v>
      </c>
      <c r="FK58" s="54">
        <v>0.9</v>
      </c>
      <c r="FL58" s="101">
        <v>0.92297979797979801</v>
      </c>
      <c r="FM58" s="101">
        <f t="shared" si="53"/>
        <v>1.0255331088664421</v>
      </c>
      <c r="FN58" s="54">
        <v>0.61009999999999998</v>
      </c>
      <c r="FO58" s="101">
        <v>0.98027314112291297</v>
      </c>
      <c r="FP58" s="101">
        <f t="shared" si="54"/>
        <v>1.6067417490950877</v>
      </c>
      <c r="FQ58" s="64">
        <v>1471</v>
      </c>
      <c r="FR58" s="8">
        <v>227</v>
      </c>
      <c r="FS58" s="92">
        <f t="shared" si="55"/>
        <v>0.15431679129843645</v>
      </c>
      <c r="FT58" s="64">
        <v>334</v>
      </c>
      <c r="FU58" s="8">
        <v>136</v>
      </c>
      <c r="FV58" s="92">
        <f t="shared" si="56"/>
        <v>0.40718562874251496</v>
      </c>
      <c r="FW58" s="64">
        <v>1805</v>
      </c>
      <c r="FX58" s="8">
        <v>363</v>
      </c>
      <c r="FY58" s="92">
        <f t="shared" si="57"/>
        <v>0.20110803324099724</v>
      </c>
      <c r="FZ58" s="64">
        <v>15709</v>
      </c>
      <c r="GA58" s="8">
        <v>5826</v>
      </c>
      <c r="GB58" s="92">
        <f t="shared" si="58"/>
        <v>0.37087020179514929</v>
      </c>
      <c r="GC58" s="64">
        <v>17514</v>
      </c>
      <c r="GD58" s="8">
        <v>6189</v>
      </c>
      <c r="GE58" s="92">
        <f t="shared" si="59"/>
        <v>0.35337444330250084</v>
      </c>
      <c r="GF58" s="64">
        <v>806</v>
      </c>
      <c r="GG58" s="8">
        <v>27</v>
      </c>
      <c r="GH58" s="101">
        <f t="shared" si="60"/>
        <v>3.3498759305210915E-2</v>
      </c>
      <c r="GI58" s="8">
        <v>1469</v>
      </c>
      <c r="GJ58" s="8">
        <v>628</v>
      </c>
      <c r="GK58" s="101">
        <f t="shared" si="61"/>
        <v>0.42750170183798503</v>
      </c>
      <c r="GL58" s="8">
        <v>183</v>
      </c>
      <c r="GM58" s="8">
        <v>493</v>
      </c>
      <c r="GN58" s="101">
        <f t="shared" si="62"/>
        <v>2.6939890710382515</v>
      </c>
    </row>
    <row r="59" spans="1:196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882</v>
      </c>
      <c r="F59" s="8">
        <v>679</v>
      </c>
      <c r="G59" s="187">
        <f t="shared" si="63"/>
        <v>0.76984126984126988</v>
      </c>
      <c r="H59" s="8">
        <v>461</v>
      </c>
      <c r="I59" s="8">
        <v>393</v>
      </c>
      <c r="J59" s="187">
        <f t="shared" si="0"/>
        <v>0.85249457700650755</v>
      </c>
      <c r="K59" s="8">
        <v>170</v>
      </c>
      <c r="L59" s="8">
        <v>95</v>
      </c>
      <c r="M59" s="187">
        <f t="shared" si="1"/>
        <v>0.55882352941176472</v>
      </c>
      <c r="N59" s="8">
        <v>16</v>
      </c>
      <c r="O59" s="8">
        <v>16</v>
      </c>
      <c r="P59" s="182">
        <f t="shared" si="2"/>
        <v>1</v>
      </c>
      <c r="Q59" s="8">
        <v>0</v>
      </c>
      <c r="R59" s="8">
        <v>0</v>
      </c>
      <c r="S59" s="182" t="str">
        <f t="shared" si="3"/>
        <v>N/A</v>
      </c>
      <c r="T59" s="8">
        <v>1529</v>
      </c>
      <c r="U59" s="8">
        <v>1183</v>
      </c>
      <c r="V59" s="187">
        <f t="shared" si="4"/>
        <v>0.77370830608240682</v>
      </c>
      <c r="W59" s="8">
        <v>1529</v>
      </c>
      <c r="X59" s="8">
        <v>1183</v>
      </c>
      <c r="Y59" s="187">
        <f t="shared" si="5"/>
        <v>0.77370830608240682</v>
      </c>
      <c r="Z59" s="8">
        <v>86</v>
      </c>
      <c r="AA59" s="8">
        <v>18</v>
      </c>
      <c r="AB59" s="187">
        <f t="shared" si="6"/>
        <v>0.20930232558139536</v>
      </c>
      <c r="AC59" s="8">
        <v>0</v>
      </c>
      <c r="AD59" s="8">
        <v>0</v>
      </c>
      <c r="AE59" s="182" t="str">
        <f t="shared" si="7"/>
        <v>N/A</v>
      </c>
      <c r="AF59" s="8">
        <v>35</v>
      </c>
      <c r="AG59" s="8">
        <v>30</v>
      </c>
      <c r="AH59" s="182">
        <f t="shared" si="8"/>
        <v>0.8571428571428571</v>
      </c>
      <c r="AI59" s="8">
        <v>121</v>
      </c>
      <c r="AJ59" s="8">
        <v>48</v>
      </c>
      <c r="AK59" s="187">
        <f t="shared" si="9"/>
        <v>0.39669421487603307</v>
      </c>
      <c r="AL59" s="8">
        <v>56</v>
      </c>
      <c r="AM59" s="8">
        <v>0</v>
      </c>
      <c r="AN59" s="187">
        <f t="shared" si="10"/>
        <v>0</v>
      </c>
      <c r="AO59" s="8">
        <v>26</v>
      </c>
      <c r="AP59" s="8">
        <v>26</v>
      </c>
      <c r="AQ59" s="182">
        <f t="shared" si="11"/>
        <v>1</v>
      </c>
      <c r="AR59" s="8">
        <v>0</v>
      </c>
      <c r="AS59" s="8">
        <v>0</v>
      </c>
      <c r="AT59" s="182" t="str">
        <f t="shared" si="12"/>
        <v>N/A</v>
      </c>
      <c r="AU59" s="8">
        <v>82</v>
      </c>
      <c r="AV59" s="8">
        <v>26</v>
      </c>
      <c r="AW59" s="187">
        <f t="shared" si="13"/>
        <v>0.31707317073170732</v>
      </c>
      <c r="AX59" s="8">
        <v>569</v>
      </c>
      <c r="AY59" s="8">
        <v>291</v>
      </c>
      <c r="AZ59" s="187">
        <f t="shared" si="14"/>
        <v>0.51142355008787344</v>
      </c>
      <c r="BA59" s="8">
        <v>367</v>
      </c>
      <c r="BB59" s="8">
        <v>252</v>
      </c>
      <c r="BC59" s="187">
        <f t="shared" si="15"/>
        <v>0.68664850136239786</v>
      </c>
      <c r="BD59" s="8">
        <v>132</v>
      </c>
      <c r="BE59" s="8">
        <v>137</v>
      </c>
      <c r="BF59" s="182">
        <f t="shared" si="16"/>
        <v>1.0378787878787878</v>
      </c>
      <c r="BG59" s="8">
        <v>0</v>
      </c>
      <c r="BH59" s="8">
        <v>0</v>
      </c>
      <c r="BI59" s="182" t="str">
        <f t="shared" si="17"/>
        <v>N/A</v>
      </c>
      <c r="BJ59" s="8">
        <v>1726</v>
      </c>
      <c r="BK59" s="8">
        <v>1475</v>
      </c>
      <c r="BL59" s="187">
        <f t="shared" si="18"/>
        <v>0.85457705677867901</v>
      </c>
      <c r="BM59" s="8">
        <v>2794</v>
      </c>
      <c r="BN59" s="8">
        <v>2155</v>
      </c>
      <c r="BO59" s="187">
        <f t="shared" si="19"/>
        <v>0.7712956335003579</v>
      </c>
      <c r="BP59" s="8">
        <v>0</v>
      </c>
      <c r="BQ59" s="8">
        <v>0</v>
      </c>
      <c r="BR59" s="187" t="str">
        <f t="shared" si="20"/>
        <v>N/A</v>
      </c>
      <c r="BS59" s="8">
        <v>2997</v>
      </c>
      <c r="BT59" s="8">
        <v>2229</v>
      </c>
      <c r="BU59" s="187">
        <f t="shared" si="21"/>
        <v>0.74374374374374375</v>
      </c>
      <c r="BV59" s="8">
        <v>4526</v>
      </c>
      <c r="BW59" s="8">
        <v>3412</v>
      </c>
      <c r="BX59" s="187">
        <f t="shared" si="22"/>
        <v>0.75386654882898807</v>
      </c>
      <c r="BY59" s="8">
        <v>4480</v>
      </c>
      <c r="BZ59" s="8">
        <v>2320</v>
      </c>
      <c r="CA59" s="322">
        <f t="shared" si="23"/>
        <v>0.5178571428571429</v>
      </c>
      <c r="CB59" s="8">
        <v>12000</v>
      </c>
      <c r="CC59" s="8">
        <v>8456</v>
      </c>
      <c r="CD59" s="322">
        <f t="shared" si="24"/>
        <v>0.70466666666666666</v>
      </c>
      <c r="CE59" s="8">
        <v>3840</v>
      </c>
      <c r="CF59" s="8">
        <v>2240</v>
      </c>
      <c r="CG59" s="322">
        <f t="shared" si="25"/>
        <v>0.58333333333333337</v>
      </c>
      <c r="CH59" s="8">
        <v>0</v>
      </c>
      <c r="CI59" s="8">
        <v>0</v>
      </c>
      <c r="CJ59" s="187" t="str">
        <f t="shared" si="26"/>
        <v>N/A</v>
      </c>
      <c r="CK59" s="8">
        <v>3840</v>
      </c>
      <c r="CL59" s="8">
        <v>2240</v>
      </c>
      <c r="CM59" s="322">
        <f t="shared" si="27"/>
        <v>0.58333333333333337</v>
      </c>
      <c r="CN59" s="8">
        <v>4005</v>
      </c>
      <c r="CO59" s="8">
        <v>2653</v>
      </c>
      <c r="CP59" s="322">
        <f t="shared" si="28"/>
        <v>0.6624219725343321</v>
      </c>
      <c r="CQ59" s="8">
        <v>350</v>
      </c>
      <c r="CR59" s="8">
        <v>466</v>
      </c>
      <c r="CS59" s="322">
        <f t="shared" si="29"/>
        <v>1.3314285714285714</v>
      </c>
      <c r="CT59" s="8">
        <v>24675</v>
      </c>
      <c r="CU59" s="8">
        <v>16135</v>
      </c>
      <c r="CV59" s="322">
        <f t="shared" si="30"/>
        <v>0.6539007092198581</v>
      </c>
      <c r="CW59" s="8">
        <v>29201</v>
      </c>
      <c r="CX59" s="8">
        <v>19547</v>
      </c>
      <c r="CY59" s="322">
        <f t="shared" si="31"/>
        <v>0.66939488373685829</v>
      </c>
      <c r="CZ59" s="8">
        <v>4179</v>
      </c>
      <c r="DA59" s="8">
        <v>2832</v>
      </c>
      <c r="DB59" s="182">
        <f t="shared" si="32"/>
        <v>0.6776740847092606</v>
      </c>
      <c r="DC59" s="8">
        <v>385</v>
      </c>
      <c r="DD59" s="8">
        <v>496</v>
      </c>
      <c r="DE59" s="182">
        <f t="shared" si="33"/>
        <v>1.2883116883116883</v>
      </c>
      <c r="DF59" s="8">
        <v>9148</v>
      </c>
      <c r="DG59" s="8">
        <v>5205</v>
      </c>
      <c r="DH59" s="322">
        <f t="shared" si="34"/>
        <v>0.56897682553563622</v>
      </c>
      <c r="DI59" s="63">
        <v>0.94</v>
      </c>
      <c r="DJ59" s="101">
        <v>0.93474962063732903</v>
      </c>
      <c r="DK59" s="101">
        <f t="shared" si="35"/>
        <v>0.99441449003971183</v>
      </c>
      <c r="DL59" s="63">
        <v>0.68</v>
      </c>
      <c r="DM59" s="101">
        <v>0.59523809523809501</v>
      </c>
      <c r="DN59" s="101">
        <f t="shared" si="36"/>
        <v>0.87535014005602196</v>
      </c>
      <c r="DO59" s="63">
        <v>0.81</v>
      </c>
      <c r="DP59" s="101">
        <v>0.89636608344549096</v>
      </c>
      <c r="DQ59" s="101">
        <f t="shared" si="37"/>
        <v>1.1066247943771492</v>
      </c>
      <c r="DR59" s="63">
        <v>0.84</v>
      </c>
      <c r="DS59" s="101">
        <v>0.88101265822784802</v>
      </c>
      <c r="DT59" s="101">
        <f t="shared" si="38"/>
        <v>1.0488245931283906</v>
      </c>
      <c r="DU59" s="63">
        <v>0.71</v>
      </c>
      <c r="DV59" s="101">
        <v>0.699745547073791</v>
      </c>
      <c r="DW59" s="101">
        <f t="shared" si="39"/>
        <v>0.9855571085546353</v>
      </c>
      <c r="DX59" s="63">
        <v>0.77499999999999991</v>
      </c>
      <c r="DY59" s="101">
        <v>0.82079459002535904</v>
      </c>
      <c r="DZ59" s="101">
        <f t="shared" si="40"/>
        <v>1.0590897935811086</v>
      </c>
      <c r="EA59" s="63">
        <v>0.8899999999999999</v>
      </c>
      <c r="EB59" s="101">
        <v>0.91940730032526197</v>
      </c>
      <c r="EC59" s="101">
        <f t="shared" si="41"/>
        <v>1.0330419104778226</v>
      </c>
      <c r="ED59" s="63">
        <v>0.69500000000000006</v>
      </c>
      <c r="EE59" s="101">
        <v>0.65891472868217005</v>
      </c>
      <c r="EF59" s="101">
        <f t="shared" si="42"/>
        <v>0.94807874630528055</v>
      </c>
      <c r="EG59" s="63">
        <v>0.79249999999999998</v>
      </c>
      <c r="EH59" s="101">
        <v>0.87016412661195797</v>
      </c>
      <c r="EI59" s="101">
        <f t="shared" si="43"/>
        <v>1.0979988979330699</v>
      </c>
      <c r="EJ59" s="63">
        <v>0.73</v>
      </c>
      <c r="EK59" s="101">
        <v>0.72768898488121003</v>
      </c>
      <c r="EL59" s="101">
        <f t="shared" si="44"/>
        <v>0.9968342258646713</v>
      </c>
      <c r="EM59" s="63">
        <v>0.25</v>
      </c>
      <c r="EN59" s="101">
        <v>0.34517543859649102</v>
      </c>
      <c r="EO59" s="101">
        <f t="shared" si="45"/>
        <v>1.3807017543859641</v>
      </c>
      <c r="EP59" s="63">
        <v>0.49</v>
      </c>
      <c r="EQ59" s="101">
        <v>0.61958475364115295</v>
      </c>
      <c r="ER59" s="101">
        <f t="shared" si="46"/>
        <v>1.2644586809003122</v>
      </c>
      <c r="ES59" s="63">
        <v>0.80999999999999994</v>
      </c>
      <c r="ET59" s="101">
        <v>0.76467717194254603</v>
      </c>
      <c r="EU59" s="101">
        <f t="shared" si="47"/>
        <v>0.94404589128709393</v>
      </c>
      <c r="EV59" s="63">
        <v>0.47250000000000003</v>
      </c>
      <c r="EW59" s="101">
        <v>0.38405379442843401</v>
      </c>
      <c r="EX59" s="101">
        <f t="shared" si="48"/>
        <v>0.81281226334060108</v>
      </c>
      <c r="EY59" s="63">
        <v>0.64124999999999999</v>
      </c>
      <c r="EZ59" s="101">
        <v>0.66332429528827996</v>
      </c>
      <c r="FA59" s="101">
        <f t="shared" si="49"/>
        <v>1.0344238523014113</v>
      </c>
      <c r="FB59" s="63" t="s">
        <v>341</v>
      </c>
      <c r="FC59" s="101">
        <v>0</v>
      </c>
      <c r="FD59" s="101" t="str">
        <f t="shared" si="50"/>
        <v>N/A</v>
      </c>
      <c r="FE59" s="63">
        <v>0.32</v>
      </c>
      <c r="FF59" s="101">
        <v>0.45624999999999999</v>
      </c>
      <c r="FG59" s="101">
        <f t="shared" si="51"/>
        <v>1.42578125</v>
      </c>
      <c r="FH59" s="63">
        <v>0.32</v>
      </c>
      <c r="FI59" s="101">
        <v>0.45624999999999999</v>
      </c>
      <c r="FJ59" s="101">
        <f t="shared" si="52"/>
        <v>1.42578125</v>
      </c>
      <c r="FK59" s="54">
        <v>0.7777004696468951</v>
      </c>
      <c r="FL59" s="101">
        <v>0.80402542372881303</v>
      </c>
      <c r="FM59" s="101">
        <f t="shared" si="53"/>
        <v>1.0338497340677579</v>
      </c>
      <c r="FN59" s="54">
        <v>0.61009999999999998</v>
      </c>
      <c r="FO59" s="101">
        <v>0.875</v>
      </c>
      <c r="FP59" s="101">
        <f t="shared" si="54"/>
        <v>1.4341911162104573</v>
      </c>
      <c r="FQ59" s="64">
        <v>985</v>
      </c>
      <c r="FR59" s="8">
        <v>85</v>
      </c>
      <c r="FS59" s="92">
        <f t="shared" si="55"/>
        <v>8.6294416243654817E-2</v>
      </c>
      <c r="FT59" s="64">
        <v>238</v>
      </c>
      <c r="FU59" s="8">
        <v>178</v>
      </c>
      <c r="FV59" s="92">
        <f t="shared" si="56"/>
        <v>0.74789915966386555</v>
      </c>
      <c r="FW59" s="64">
        <v>1223</v>
      </c>
      <c r="FX59" s="8">
        <v>263</v>
      </c>
      <c r="FY59" s="92">
        <f t="shared" si="57"/>
        <v>0.21504497138184792</v>
      </c>
      <c r="FZ59" s="64">
        <v>11109</v>
      </c>
      <c r="GA59" s="8">
        <v>7382</v>
      </c>
      <c r="GB59" s="92">
        <f t="shared" si="58"/>
        <v>0.66450625618867587</v>
      </c>
      <c r="GC59" s="64">
        <v>12332</v>
      </c>
      <c r="GD59" s="8">
        <v>7645</v>
      </c>
      <c r="GE59" s="92">
        <f t="shared" si="59"/>
        <v>0.61993188452805714</v>
      </c>
      <c r="GF59" s="64">
        <v>587</v>
      </c>
      <c r="GG59" s="8">
        <v>0</v>
      </c>
      <c r="GH59" s="101">
        <f t="shared" si="60"/>
        <v>0</v>
      </c>
      <c r="GI59" s="8">
        <v>2914</v>
      </c>
      <c r="GJ59" s="8">
        <v>1173</v>
      </c>
      <c r="GK59" s="101">
        <f t="shared" si="61"/>
        <v>0.40253946465339741</v>
      </c>
      <c r="GL59" s="8">
        <v>214</v>
      </c>
      <c r="GM59" s="8">
        <v>299</v>
      </c>
      <c r="GN59" s="101">
        <f t="shared" si="62"/>
        <v>1.3971962616822431</v>
      </c>
    </row>
    <row r="60" spans="1:196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974</v>
      </c>
      <c r="F60" s="8">
        <v>695</v>
      </c>
      <c r="G60" s="187">
        <f t="shared" si="63"/>
        <v>0.71355236139630385</v>
      </c>
      <c r="H60" s="8">
        <v>0</v>
      </c>
      <c r="I60" s="8">
        <v>0</v>
      </c>
      <c r="J60" s="187" t="str">
        <f t="shared" si="0"/>
        <v>N/A</v>
      </c>
      <c r="K60" s="8">
        <v>0</v>
      </c>
      <c r="L60" s="8">
        <v>0</v>
      </c>
      <c r="M60" s="187" t="str">
        <f t="shared" si="1"/>
        <v>N/A</v>
      </c>
      <c r="N60" s="8">
        <v>0</v>
      </c>
      <c r="O60" s="8">
        <v>0</v>
      </c>
      <c r="P60" s="182" t="str">
        <f t="shared" si="2"/>
        <v>N/A</v>
      </c>
      <c r="Q60" s="8">
        <v>0</v>
      </c>
      <c r="R60" s="8">
        <v>0</v>
      </c>
      <c r="S60" s="182" t="str">
        <f t="shared" si="3"/>
        <v>N/A</v>
      </c>
      <c r="T60" s="8">
        <v>974</v>
      </c>
      <c r="U60" s="8">
        <v>695</v>
      </c>
      <c r="V60" s="187">
        <f t="shared" si="4"/>
        <v>0.71355236139630385</v>
      </c>
      <c r="W60" s="8">
        <v>974</v>
      </c>
      <c r="X60" s="8">
        <v>695</v>
      </c>
      <c r="Y60" s="187">
        <f t="shared" si="5"/>
        <v>0.71355236139630385</v>
      </c>
      <c r="Z60" s="8">
        <v>82</v>
      </c>
      <c r="AA60" s="8">
        <v>48</v>
      </c>
      <c r="AB60" s="187">
        <f t="shared" si="6"/>
        <v>0.58536585365853655</v>
      </c>
      <c r="AC60" s="8">
        <v>19</v>
      </c>
      <c r="AD60" s="8">
        <v>19</v>
      </c>
      <c r="AE60" s="182">
        <f t="shared" si="7"/>
        <v>1</v>
      </c>
      <c r="AF60" s="8">
        <v>0</v>
      </c>
      <c r="AG60" s="8">
        <v>0</v>
      </c>
      <c r="AH60" s="182" t="str">
        <f t="shared" si="8"/>
        <v>N/A</v>
      </c>
      <c r="AI60" s="8">
        <v>101</v>
      </c>
      <c r="AJ60" s="8">
        <v>67</v>
      </c>
      <c r="AK60" s="187">
        <f t="shared" si="9"/>
        <v>0.6633663366336634</v>
      </c>
      <c r="AL60" s="8">
        <v>25</v>
      </c>
      <c r="AM60" s="8">
        <v>0</v>
      </c>
      <c r="AN60" s="187">
        <f t="shared" si="10"/>
        <v>0</v>
      </c>
      <c r="AO60" s="8">
        <v>0</v>
      </c>
      <c r="AP60" s="8">
        <v>0</v>
      </c>
      <c r="AQ60" s="182" t="str">
        <f t="shared" si="11"/>
        <v>N/A</v>
      </c>
      <c r="AR60" s="8">
        <v>0</v>
      </c>
      <c r="AS60" s="8">
        <v>0</v>
      </c>
      <c r="AT60" s="182" t="str">
        <f t="shared" si="12"/>
        <v>N/A</v>
      </c>
      <c r="AU60" s="8">
        <v>25</v>
      </c>
      <c r="AV60" s="8">
        <v>0</v>
      </c>
      <c r="AW60" s="187">
        <f t="shared" si="13"/>
        <v>0</v>
      </c>
      <c r="AX60" s="8">
        <v>2382</v>
      </c>
      <c r="AY60" s="8">
        <v>1981</v>
      </c>
      <c r="AZ60" s="187">
        <f t="shared" si="14"/>
        <v>0.8316540722082284</v>
      </c>
      <c r="BA60" s="8">
        <v>184</v>
      </c>
      <c r="BB60" s="8">
        <v>134</v>
      </c>
      <c r="BC60" s="187">
        <f t="shared" si="15"/>
        <v>0.72826086956521741</v>
      </c>
      <c r="BD60" s="8">
        <v>171</v>
      </c>
      <c r="BE60" s="8">
        <v>167</v>
      </c>
      <c r="BF60" s="182">
        <f t="shared" si="16"/>
        <v>0.97660818713450293</v>
      </c>
      <c r="BG60" s="8">
        <v>0</v>
      </c>
      <c r="BH60" s="8">
        <v>0</v>
      </c>
      <c r="BI60" s="182" t="str">
        <f t="shared" si="17"/>
        <v>N/A</v>
      </c>
      <c r="BJ60" s="8">
        <v>4943</v>
      </c>
      <c r="BK60" s="8">
        <v>4571</v>
      </c>
      <c r="BL60" s="187">
        <f t="shared" si="18"/>
        <v>0.92474205947804977</v>
      </c>
      <c r="BM60" s="8">
        <v>7680</v>
      </c>
      <c r="BN60" s="8">
        <v>6853</v>
      </c>
      <c r="BO60" s="187">
        <f t="shared" si="19"/>
        <v>0.89231770833333335</v>
      </c>
      <c r="BP60" s="8">
        <v>0</v>
      </c>
      <c r="BQ60" s="8">
        <v>0</v>
      </c>
      <c r="BR60" s="187" t="str">
        <f t="shared" si="20"/>
        <v>N/A</v>
      </c>
      <c r="BS60" s="8">
        <v>7806</v>
      </c>
      <c r="BT60" s="8">
        <v>6920</v>
      </c>
      <c r="BU60" s="187">
        <f t="shared" si="21"/>
        <v>0.88649756597489116</v>
      </c>
      <c r="BV60" s="8">
        <v>8780</v>
      </c>
      <c r="BW60" s="8">
        <v>7615</v>
      </c>
      <c r="BX60" s="187">
        <f t="shared" si="22"/>
        <v>0.86731207289293855</v>
      </c>
      <c r="BY60" s="8">
        <v>16160</v>
      </c>
      <c r="BZ60" s="8">
        <v>8160</v>
      </c>
      <c r="CA60" s="322">
        <f t="shared" si="23"/>
        <v>0.50495049504950495</v>
      </c>
      <c r="CB60" s="8">
        <v>22734</v>
      </c>
      <c r="CC60" s="8">
        <v>16399</v>
      </c>
      <c r="CD60" s="322">
        <f t="shared" si="24"/>
        <v>0.721342482625143</v>
      </c>
      <c r="CE60" s="8">
        <v>3840</v>
      </c>
      <c r="CF60" s="8">
        <v>2000</v>
      </c>
      <c r="CG60" s="322">
        <f t="shared" si="25"/>
        <v>0.52083333333333337</v>
      </c>
      <c r="CH60" s="8">
        <v>0</v>
      </c>
      <c r="CI60" s="8">
        <v>0</v>
      </c>
      <c r="CJ60" s="187" t="str">
        <f t="shared" si="26"/>
        <v>N/A</v>
      </c>
      <c r="CK60" s="8">
        <v>3840</v>
      </c>
      <c r="CL60" s="8">
        <v>2000</v>
      </c>
      <c r="CM60" s="322">
        <f t="shared" si="27"/>
        <v>0.52083333333333337</v>
      </c>
      <c r="CN60" s="8">
        <v>3795</v>
      </c>
      <c r="CO60" s="8">
        <v>2930</v>
      </c>
      <c r="CP60" s="322">
        <f t="shared" si="28"/>
        <v>0.77206851119894593</v>
      </c>
      <c r="CQ60" s="8">
        <v>600</v>
      </c>
      <c r="CR60" s="8">
        <v>371</v>
      </c>
      <c r="CS60" s="322">
        <f t="shared" si="29"/>
        <v>0.61833333333333329</v>
      </c>
      <c r="CT60" s="8">
        <v>47129</v>
      </c>
      <c r="CU60" s="8">
        <v>29860</v>
      </c>
      <c r="CV60" s="322">
        <f t="shared" si="30"/>
        <v>0.63358017356616947</v>
      </c>
      <c r="CW60" s="8">
        <v>55909</v>
      </c>
      <c r="CX60" s="8">
        <v>37475</v>
      </c>
      <c r="CY60" s="322">
        <f t="shared" si="31"/>
        <v>0.67028564274088254</v>
      </c>
      <c r="CZ60" s="8">
        <v>3985</v>
      </c>
      <c r="DA60" s="8">
        <v>3116</v>
      </c>
      <c r="DB60" s="182">
        <f t="shared" si="32"/>
        <v>0.78193224592220834</v>
      </c>
      <c r="DC60" s="8">
        <v>600</v>
      </c>
      <c r="DD60" s="8">
        <v>371</v>
      </c>
      <c r="DE60" s="182">
        <f t="shared" si="33"/>
        <v>0.61833333333333329</v>
      </c>
      <c r="DF60" s="8">
        <v>20184</v>
      </c>
      <c r="DG60" s="8">
        <v>10294</v>
      </c>
      <c r="DH60" s="322">
        <f t="shared" si="34"/>
        <v>0.51000792707094733</v>
      </c>
      <c r="DI60" s="63">
        <v>0.88</v>
      </c>
      <c r="DJ60" s="101">
        <v>0.93471853816681405</v>
      </c>
      <c r="DK60" s="101">
        <f t="shared" si="35"/>
        <v>1.0621801570077432</v>
      </c>
      <c r="DL60" s="63">
        <v>0.84</v>
      </c>
      <c r="DM60" s="101">
        <v>0.94029850746268595</v>
      </c>
      <c r="DN60" s="101">
        <f t="shared" si="36"/>
        <v>1.1194029850746261</v>
      </c>
      <c r="DO60" s="63">
        <v>0.86</v>
      </c>
      <c r="DP60" s="101">
        <v>0.93482658959537601</v>
      </c>
      <c r="DQ60" s="101">
        <f t="shared" si="37"/>
        <v>1.0870076623202047</v>
      </c>
      <c r="DR60" s="63">
        <v>0.92</v>
      </c>
      <c r="DS60" s="101">
        <v>0.95683453237410099</v>
      </c>
      <c r="DT60" s="101">
        <f t="shared" si="38"/>
        <v>1.0400375351892401</v>
      </c>
      <c r="DU60" s="63" t="s">
        <v>341</v>
      </c>
      <c r="DV60" s="101">
        <v>0</v>
      </c>
      <c r="DW60" s="101" t="str">
        <f t="shared" si="39"/>
        <v>N/A</v>
      </c>
      <c r="DX60" s="63">
        <v>0.92</v>
      </c>
      <c r="DY60" s="101">
        <v>0.95683453237410099</v>
      </c>
      <c r="DZ60" s="101">
        <f t="shared" si="40"/>
        <v>1.0400375351892401</v>
      </c>
      <c r="EA60" s="63">
        <v>0.9</v>
      </c>
      <c r="EB60" s="101">
        <v>0.93677315866862698</v>
      </c>
      <c r="EC60" s="101">
        <f t="shared" si="41"/>
        <v>1.0408590651873633</v>
      </c>
      <c r="ED60" s="63">
        <v>0.84</v>
      </c>
      <c r="EE60" s="101">
        <v>0.94029850746268595</v>
      </c>
      <c r="EF60" s="101">
        <f t="shared" si="42"/>
        <v>1.1194029850746261</v>
      </c>
      <c r="EG60" s="63">
        <v>0.87</v>
      </c>
      <c r="EH60" s="101">
        <v>0.93683519369665103</v>
      </c>
      <c r="EI60" s="101">
        <f t="shared" si="43"/>
        <v>1.0768220617202886</v>
      </c>
      <c r="EJ60" s="63">
        <v>0.92</v>
      </c>
      <c r="EK60" s="101">
        <v>0.90781725888324905</v>
      </c>
      <c r="EL60" s="101">
        <f t="shared" si="44"/>
        <v>0.98675789009048809</v>
      </c>
      <c r="EM60" s="63">
        <v>0.28999999999999998</v>
      </c>
      <c r="EN60" s="101">
        <v>0.32992125984252002</v>
      </c>
      <c r="EO60" s="101">
        <f t="shared" si="45"/>
        <v>1.137659516698345</v>
      </c>
      <c r="EP60" s="63">
        <v>0.60499999999999998</v>
      </c>
      <c r="EQ60" s="101">
        <v>0.71118553248492999</v>
      </c>
      <c r="ER60" s="101">
        <f t="shared" si="46"/>
        <v>1.1755132768345951</v>
      </c>
      <c r="ES60" s="63">
        <v>0.91</v>
      </c>
      <c r="ET60" s="101">
        <v>0.91578676281225901</v>
      </c>
      <c r="EU60" s="101">
        <f t="shared" si="47"/>
        <v>1.0063590800134714</v>
      </c>
      <c r="EV60" s="63">
        <v>0.56499999999999995</v>
      </c>
      <c r="EW60" s="101">
        <v>0.33786671847678301</v>
      </c>
      <c r="EX60" s="101">
        <f t="shared" si="48"/>
        <v>0.59799419199430626</v>
      </c>
      <c r="EY60" s="63">
        <v>0.73750000000000004</v>
      </c>
      <c r="EZ60" s="101">
        <v>0.75703802535023301</v>
      </c>
      <c r="FA60" s="101">
        <f t="shared" si="49"/>
        <v>1.0264922377630277</v>
      </c>
      <c r="FB60" s="63" t="s">
        <v>341</v>
      </c>
      <c r="FC60" s="101">
        <v>0</v>
      </c>
      <c r="FD60" s="101" t="str">
        <f t="shared" si="50"/>
        <v>N/A</v>
      </c>
      <c r="FE60" s="63">
        <v>0.25</v>
      </c>
      <c r="FF60" s="101">
        <v>0.33</v>
      </c>
      <c r="FG60" s="101">
        <f t="shared" si="51"/>
        <v>1.32</v>
      </c>
      <c r="FH60" s="63">
        <v>0.25</v>
      </c>
      <c r="FI60" s="101">
        <v>0.33</v>
      </c>
      <c r="FJ60" s="101">
        <f t="shared" si="52"/>
        <v>1.32</v>
      </c>
      <c r="FK60" s="54">
        <v>0.9</v>
      </c>
      <c r="FL60" s="101">
        <v>0.93100128369704704</v>
      </c>
      <c r="FM60" s="101">
        <f t="shared" si="53"/>
        <v>1.0344458707744968</v>
      </c>
      <c r="FN60" s="54">
        <v>0.61009999999999998</v>
      </c>
      <c r="FO60" s="101">
        <v>0.94609164420485203</v>
      </c>
      <c r="FP60" s="101">
        <f t="shared" si="54"/>
        <v>1.5507156928451926</v>
      </c>
      <c r="FQ60" s="64">
        <v>2904</v>
      </c>
      <c r="FR60" s="8">
        <v>186</v>
      </c>
      <c r="FS60" s="92">
        <f t="shared" si="55"/>
        <v>6.4049586776859499E-2</v>
      </c>
      <c r="FT60" s="64">
        <v>86</v>
      </c>
      <c r="FU60" s="8">
        <v>60</v>
      </c>
      <c r="FV60" s="92">
        <f t="shared" si="56"/>
        <v>0.69767441860465118</v>
      </c>
      <c r="FW60" s="64">
        <v>2990</v>
      </c>
      <c r="FX60" s="8">
        <v>246</v>
      </c>
      <c r="FY60" s="92">
        <f t="shared" si="57"/>
        <v>8.2274247491638794E-2</v>
      </c>
      <c r="FZ60" s="64">
        <v>26561</v>
      </c>
      <c r="GA60" s="8">
        <v>16006</v>
      </c>
      <c r="GB60" s="92">
        <f t="shared" si="58"/>
        <v>0.60261285343172322</v>
      </c>
      <c r="GC60" s="64">
        <v>29551</v>
      </c>
      <c r="GD60" s="8">
        <v>16252</v>
      </c>
      <c r="GE60" s="92">
        <f t="shared" si="59"/>
        <v>0.54996446820750566</v>
      </c>
      <c r="GF60" s="64">
        <v>1608</v>
      </c>
      <c r="GG60" s="8">
        <v>3</v>
      </c>
      <c r="GH60" s="101">
        <f t="shared" si="60"/>
        <v>1.8656716417910447E-3</v>
      </c>
      <c r="GI60" s="8">
        <v>3463</v>
      </c>
      <c r="GJ60" s="8">
        <v>1334</v>
      </c>
      <c r="GK60" s="101">
        <f t="shared" si="61"/>
        <v>0.38521513138896912</v>
      </c>
      <c r="GL60" s="8">
        <v>366</v>
      </c>
      <c r="GM60" s="8">
        <v>215</v>
      </c>
      <c r="GN60" s="101">
        <f t="shared" si="62"/>
        <v>0.58743169398907102</v>
      </c>
    </row>
    <row r="61" spans="1:196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2075</v>
      </c>
      <c r="F61" s="8">
        <v>1477</v>
      </c>
      <c r="G61" s="187">
        <f t="shared" si="63"/>
        <v>0.71180722891566262</v>
      </c>
      <c r="H61" s="8">
        <v>2124</v>
      </c>
      <c r="I61" s="8">
        <v>1548</v>
      </c>
      <c r="J61" s="187">
        <f t="shared" si="0"/>
        <v>0.72881355932203384</v>
      </c>
      <c r="K61" s="8">
        <v>0</v>
      </c>
      <c r="L61" s="8">
        <v>0</v>
      </c>
      <c r="M61" s="187" t="str">
        <f t="shared" si="1"/>
        <v>N/A</v>
      </c>
      <c r="N61" s="8">
        <v>14</v>
      </c>
      <c r="O61" s="8">
        <v>14</v>
      </c>
      <c r="P61" s="182">
        <f t="shared" si="2"/>
        <v>1</v>
      </c>
      <c r="Q61" s="8">
        <v>0</v>
      </c>
      <c r="R61" s="8">
        <v>0</v>
      </c>
      <c r="S61" s="182" t="str">
        <f t="shared" si="3"/>
        <v>N/A</v>
      </c>
      <c r="T61" s="8">
        <v>4213</v>
      </c>
      <c r="U61" s="8">
        <v>3039</v>
      </c>
      <c r="V61" s="187">
        <f t="shared" si="4"/>
        <v>0.72133871350581535</v>
      </c>
      <c r="W61" s="8">
        <v>4213</v>
      </c>
      <c r="X61" s="8">
        <v>3039</v>
      </c>
      <c r="Y61" s="187">
        <f t="shared" si="5"/>
        <v>0.72133871350581535</v>
      </c>
      <c r="Z61" s="8">
        <v>77</v>
      </c>
      <c r="AA61" s="8">
        <v>8</v>
      </c>
      <c r="AB61" s="187">
        <f t="shared" si="6"/>
        <v>0.1038961038961039</v>
      </c>
      <c r="AC61" s="8">
        <v>45</v>
      </c>
      <c r="AD61" s="8">
        <v>30</v>
      </c>
      <c r="AE61" s="182">
        <f t="shared" si="7"/>
        <v>0.66666666666666663</v>
      </c>
      <c r="AF61" s="8">
        <v>14</v>
      </c>
      <c r="AG61" s="8">
        <v>30</v>
      </c>
      <c r="AH61" s="182">
        <f t="shared" si="8"/>
        <v>2.1428571428571428</v>
      </c>
      <c r="AI61" s="8">
        <v>136</v>
      </c>
      <c r="AJ61" s="8">
        <v>68</v>
      </c>
      <c r="AK61" s="187">
        <f t="shared" si="9"/>
        <v>0.5</v>
      </c>
      <c r="AL61" s="8">
        <v>25</v>
      </c>
      <c r="AM61" s="8">
        <v>0</v>
      </c>
      <c r="AN61" s="187">
        <f t="shared" si="10"/>
        <v>0</v>
      </c>
      <c r="AO61" s="8">
        <v>0</v>
      </c>
      <c r="AP61" s="8">
        <v>0</v>
      </c>
      <c r="AQ61" s="182" t="str">
        <f t="shared" si="11"/>
        <v>N/A</v>
      </c>
      <c r="AR61" s="8">
        <v>0</v>
      </c>
      <c r="AS61" s="8">
        <v>0</v>
      </c>
      <c r="AT61" s="182" t="str">
        <f t="shared" si="12"/>
        <v>N/A</v>
      </c>
      <c r="AU61" s="8">
        <v>25</v>
      </c>
      <c r="AV61" s="8">
        <v>0</v>
      </c>
      <c r="AW61" s="187">
        <f t="shared" si="13"/>
        <v>0</v>
      </c>
      <c r="AX61" s="8">
        <v>2472</v>
      </c>
      <c r="AY61" s="8">
        <v>1830</v>
      </c>
      <c r="AZ61" s="187">
        <f t="shared" si="14"/>
        <v>0.74029126213592233</v>
      </c>
      <c r="BA61" s="8">
        <v>600</v>
      </c>
      <c r="BB61" s="8">
        <v>426</v>
      </c>
      <c r="BC61" s="187">
        <f t="shared" si="15"/>
        <v>0.71</v>
      </c>
      <c r="BD61" s="8">
        <v>403</v>
      </c>
      <c r="BE61" s="8">
        <v>450</v>
      </c>
      <c r="BF61" s="182">
        <f t="shared" si="16"/>
        <v>1.1166253101736974</v>
      </c>
      <c r="BG61" s="8">
        <v>15</v>
      </c>
      <c r="BH61" s="8">
        <v>0</v>
      </c>
      <c r="BI61" s="182">
        <f t="shared" si="17"/>
        <v>0</v>
      </c>
      <c r="BJ61" s="8">
        <v>2761</v>
      </c>
      <c r="BK61" s="8">
        <v>2782</v>
      </c>
      <c r="BL61" s="187">
        <f t="shared" si="18"/>
        <v>1.0076059398768562</v>
      </c>
      <c r="BM61" s="8">
        <v>6251</v>
      </c>
      <c r="BN61" s="8">
        <v>5488</v>
      </c>
      <c r="BO61" s="187">
        <f t="shared" si="19"/>
        <v>0.87793952967525191</v>
      </c>
      <c r="BP61" s="8">
        <v>0</v>
      </c>
      <c r="BQ61" s="8">
        <v>0</v>
      </c>
      <c r="BR61" s="187" t="str">
        <f t="shared" si="20"/>
        <v>N/A</v>
      </c>
      <c r="BS61" s="8">
        <v>6412</v>
      </c>
      <c r="BT61" s="8">
        <v>5556</v>
      </c>
      <c r="BU61" s="187">
        <f t="shared" si="21"/>
        <v>0.86650031191515908</v>
      </c>
      <c r="BV61" s="8">
        <v>10625</v>
      </c>
      <c r="BW61" s="8">
        <v>8595</v>
      </c>
      <c r="BX61" s="187">
        <f t="shared" si="22"/>
        <v>0.80894117647058827</v>
      </c>
      <c r="BY61" s="8">
        <v>16160</v>
      </c>
      <c r="BZ61" s="8">
        <v>10000</v>
      </c>
      <c r="CA61" s="322">
        <f t="shared" si="23"/>
        <v>0.61881188118811881</v>
      </c>
      <c r="CB61" s="8">
        <v>21275</v>
      </c>
      <c r="CC61" s="8">
        <v>10317</v>
      </c>
      <c r="CD61" s="322">
        <f t="shared" si="24"/>
        <v>0.48493537015276145</v>
      </c>
      <c r="CE61" s="8">
        <v>3840</v>
      </c>
      <c r="CF61" s="8">
        <v>2720</v>
      </c>
      <c r="CG61" s="322">
        <f t="shared" si="25"/>
        <v>0.70833333333333337</v>
      </c>
      <c r="CH61" s="8">
        <v>200</v>
      </c>
      <c r="CI61" s="8">
        <v>137</v>
      </c>
      <c r="CJ61" s="187">
        <f t="shared" si="26"/>
        <v>0.68500000000000005</v>
      </c>
      <c r="CK61" s="8">
        <v>4040</v>
      </c>
      <c r="CL61" s="8">
        <v>2857</v>
      </c>
      <c r="CM61" s="322">
        <f t="shared" si="27"/>
        <v>0.70717821782178214</v>
      </c>
      <c r="CN61" s="8">
        <v>15225</v>
      </c>
      <c r="CO61" s="8">
        <v>10330</v>
      </c>
      <c r="CP61" s="322">
        <f t="shared" si="28"/>
        <v>0.6784893267651888</v>
      </c>
      <c r="CQ61" s="8">
        <v>450</v>
      </c>
      <c r="CR61" s="8">
        <v>805</v>
      </c>
      <c r="CS61" s="322">
        <f t="shared" si="29"/>
        <v>1.788888888888889</v>
      </c>
      <c r="CT61" s="8">
        <v>57150</v>
      </c>
      <c r="CU61" s="8">
        <v>34309</v>
      </c>
      <c r="CV61" s="322">
        <f t="shared" si="30"/>
        <v>0.60033245844269467</v>
      </c>
      <c r="CW61" s="8">
        <v>67775</v>
      </c>
      <c r="CX61" s="8">
        <v>42904</v>
      </c>
      <c r="CY61" s="322">
        <f t="shared" si="31"/>
        <v>0.63303578015492434</v>
      </c>
      <c r="CZ61" s="8">
        <v>15687</v>
      </c>
      <c r="DA61" s="8">
        <v>10824</v>
      </c>
      <c r="DB61" s="182">
        <f t="shared" si="32"/>
        <v>0.68999808758844905</v>
      </c>
      <c r="DC61" s="8">
        <v>479</v>
      </c>
      <c r="DD61" s="8">
        <v>835</v>
      </c>
      <c r="DE61" s="182">
        <f t="shared" si="33"/>
        <v>1.7432150313152401</v>
      </c>
      <c r="DF61" s="8">
        <v>22724</v>
      </c>
      <c r="DG61" s="8">
        <v>14694</v>
      </c>
      <c r="DH61" s="322">
        <f t="shared" si="34"/>
        <v>0.64662911459250128</v>
      </c>
      <c r="DI61" s="63">
        <v>0.89</v>
      </c>
      <c r="DJ61" s="101">
        <v>0.97504873294347005</v>
      </c>
      <c r="DK61" s="101">
        <f t="shared" si="35"/>
        <v>1.0955603740937865</v>
      </c>
      <c r="DL61" s="63">
        <v>0.72</v>
      </c>
      <c r="DM61" s="101">
        <v>0.99061032863849796</v>
      </c>
      <c r="DN61" s="101">
        <f t="shared" si="36"/>
        <v>1.3758476786645806</v>
      </c>
      <c r="DO61" s="63">
        <v>0.80499999999999994</v>
      </c>
      <c r="DP61" s="101">
        <v>0.97624190064794802</v>
      </c>
      <c r="DQ61" s="101">
        <f t="shared" si="37"/>
        <v>1.2127228579477616</v>
      </c>
      <c r="DR61" s="63">
        <v>0.92</v>
      </c>
      <c r="DS61" s="101">
        <v>0.97987927565392396</v>
      </c>
      <c r="DT61" s="101">
        <f t="shared" si="38"/>
        <v>1.0650861691890476</v>
      </c>
      <c r="DU61" s="63">
        <v>0.83</v>
      </c>
      <c r="DV61" s="101">
        <v>0.96705426356589097</v>
      </c>
      <c r="DW61" s="101">
        <f t="shared" si="39"/>
        <v>1.1651256187540855</v>
      </c>
      <c r="DX61" s="63">
        <v>0.875</v>
      </c>
      <c r="DY61" s="101">
        <v>0.97334649555774899</v>
      </c>
      <c r="DZ61" s="101">
        <f t="shared" si="40"/>
        <v>1.1123959949231417</v>
      </c>
      <c r="EA61" s="63">
        <v>0.90500000000000003</v>
      </c>
      <c r="EB61" s="101">
        <v>0.97613653526657596</v>
      </c>
      <c r="EC61" s="101">
        <f t="shared" si="41"/>
        <v>1.0786039063719071</v>
      </c>
      <c r="ED61" s="63">
        <v>0.77499999999999991</v>
      </c>
      <c r="EE61" s="101">
        <v>0.97213779128672695</v>
      </c>
      <c r="EF61" s="101">
        <f t="shared" si="42"/>
        <v>1.2543713435957768</v>
      </c>
      <c r="EG61" s="63">
        <v>0.84</v>
      </c>
      <c r="EH61" s="101">
        <v>0.97521815008725998</v>
      </c>
      <c r="EI61" s="101">
        <f t="shared" si="43"/>
        <v>1.160973988199119</v>
      </c>
      <c r="EJ61" s="63">
        <v>0.79</v>
      </c>
      <c r="EK61" s="101">
        <v>0.93265088702580001</v>
      </c>
      <c r="EL61" s="101">
        <f t="shared" si="44"/>
        <v>1.1805707430706329</v>
      </c>
      <c r="EM61" s="63">
        <v>0.24</v>
      </c>
      <c r="EN61" s="101">
        <v>0.332783018867924</v>
      </c>
      <c r="EO61" s="101">
        <f t="shared" si="45"/>
        <v>1.3865959119496833</v>
      </c>
      <c r="EP61" s="63">
        <v>0.51500000000000001</v>
      </c>
      <c r="EQ61" s="101">
        <v>0.71025095456002796</v>
      </c>
      <c r="ER61" s="101">
        <f t="shared" si="46"/>
        <v>1.3791280671068504</v>
      </c>
      <c r="ES61" s="63">
        <v>0.84750000000000003</v>
      </c>
      <c r="ET61" s="101">
        <v>0.94285714285714295</v>
      </c>
      <c r="EU61" s="101">
        <f t="shared" si="47"/>
        <v>1.1125158027812896</v>
      </c>
      <c r="EV61" s="63">
        <v>0.50749999999999995</v>
      </c>
      <c r="EW61" s="101">
        <v>0.418674288825371</v>
      </c>
      <c r="EX61" s="101">
        <f t="shared" si="48"/>
        <v>0.82497396812880996</v>
      </c>
      <c r="EY61" s="63">
        <v>0.67749999999999999</v>
      </c>
      <c r="EZ61" s="101">
        <v>0.76333209024799598</v>
      </c>
      <c r="FA61" s="101">
        <f t="shared" si="49"/>
        <v>1.1266894321003631</v>
      </c>
      <c r="FB61" s="63">
        <v>0.79</v>
      </c>
      <c r="FC61" s="101">
        <v>0.72262773722627704</v>
      </c>
      <c r="FD61" s="101">
        <f t="shared" si="50"/>
        <v>0.91471865471680636</v>
      </c>
      <c r="FE61" s="63">
        <v>0.46</v>
      </c>
      <c r="FF61" s="101">
        <v>0.51764705882352902</v>
      </c>
      <c r="FG61" s="101">
        <f t="shared" si="51"/>
        <v>1.1253196930946283</v>
      </c>
      <c r="FH61" s="63">
        <v>0.625</v>
      </c>
      <c r="FI61" s="101">
        <v>0.52747637381869095</v>
      </c>
      <c r="FJ61" s="101">
        <f t="shared" si="52"/>
        <v>0.84396219810990547</v>
      </c>
      <c r="FK61" s="54">
        <v>0.89432614111784892</v>
      </c>
      <c r="FL61" s="101">
        <v>0.96304508499630503</v>
      </c>
      <c r="FM61" s="101">
        <f t="shared" si="53"/>
        <v>1.0768387959593375</v>
      </c>
      <c r="FN61" s="54">
        <v>0.61009999999999998</v>
      </c>
      <c r="FO61" s="101">
        <v>0.91497005988023905</v>
      </c>
      <c r="FP61" s="101">
        <f t="shared" si="54"/>
        <v>1.4997050645471874</v>
      </c>
      <c r="FQ61" s="64">
        <v>2709</v>
      </c>
      <c r="FR61" s="8">
        <v>357</v>
      </c>
      <c r="FS61" s="92">
        <f t="shared" si="55"/>
        <v>0.13178294573643412</v>
      </c>
      <c r="FT61" s="64">
        <v>688</v>
      </c>
      <c r="FU61" s="8">
        <v>272</v>
      </c>
      <c r="FV61" s="92">
        <f t="shared" si="56"/>
        <v>0.39534883720930231</v>
      </c>
      <c r="FW61" s="64">
        <v>3397</v>
      </c>
      <c r="FX61" s="8">
        <v>629</v>
      </c>
      <c r="FY61" s="92">
        <f t="shared" si="57"/>
        <v>0.18516337945245806</v>
      </c>
      <c r="FZ61" s="64">
        <v>22609</v>
      </c>
      <c r="GA61" s="8">
        <v>12201</v>
      </c>
      <c r="GB61" s="92">
        <f t="shared" si="58"/>
        <v>0.53965235083373875</v>
      </c>
      <c r="GC61" s="64">
        <v>26006</v>
      </c>
      <c r="GD61" s="8">
        <v>12830</v>
      </c>
      <c r="GE61" s="92">
        <f t="shared" si="59"/>
        <v>0.49334768899484732</v>
      </c>
      <c r="GF61" s="64">
        <v>1242</v>
      </c>
      <c r="GG61" s="8">
        <v>4</v>
      </c>
      <c r="GH61" s="101">
        <f t="shared" si="60"/>
        <v>3.2206119162640902E-3</v>
      </c>
      <c r="GI61" s="8">
        <v>12496</v>
      </c>
      <c r="GJ61" s="8">
        <v>3380</v>
      </c>
      <c r="GK61" s="101">
        <f t="shared" si="61"/>
        <v>0.27048655569782332</v>
      </c>
      <c r="GL61" s="8">
        <v>275</v>
      </c>
      <c r="GM61" s="8">
        <v>423</v>
      </c>
      <c r="GN61" s="101">
        <f t="shared" si="62"/>
        <v>1.5381818181818181</v>
      </c>
    </row>
    <row r="62" spans="1:196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3300</v>
      </c>
      <c r="F62" s="8">
        <v>2684</v>
      </c>
      <c r="G62" s="187">
        <f t="shared" si="63"/>
        <v>0.81333333333333335</v>
      </c>
      <c r="H62" s="8">
        <v>1606</v>
      </c>
      <c r="I62" s="8">
        <v>1393</v>
      </c>
      <c r="J62" s="187">
        <f t="shared" si="0"/>
        <v>0.86737235367372356</v>
      </c>
      <c r="K62" s="8">
        <v>298</v>
      </c>
      <c r="L62" s="8">
        <v>24</v>
      </c>
      <c r="M62" s="187">
        <f t="shared" si="1"/>
        <v>8.0536912751677847E-2</v>
      </c>
      <c r="N62" s="8">
        <v>23</v>
      </c>
      <c r="O62" s="8">
        <v>23</v>
      </c>
      <c r="P62" s="182">
        <f t="shared" si="2"/>
        <v>1</v>
      </c>
      <c r="Q62" s="8">
        <v>0</v>
      </c>
      <c r="R62" s="8">
        <v>0</v>
      </c>
      <c r="S62" s="182" t="str">
        <f t="shared" si="3"/>
        <v>N/A</v>
      </c>
      <c r="T62" s="8">
        <v>5227</v>
      </c>
      <c r="U62" s="8">
        <v>4124</v>
      </c>
      <c r="V62" s="187">
        <f t="shared" si="4"/>
        <v>0.78898029462406738</v>
      </c>
      <c r="W62" s="8">
        <v>5227</v>
      </c>
      <c r="X62" s="8">
        <v>4124</v>
      </c>
      <c r="Y62" s="187">
        <f t="shared" si="5"/>
        <v>0.78898029462406738</v>
      </c>
      <c r="Z62" s="8">
        <v>119</v>
      </c>
      <c r="AA62" s="8">
        <v>84</v>
      </c>
      <c r="AB62" s="187">
        <f t="shared" si="6"/>
        <v>0.70588235294117652</v>
      </c>
      <c r="AC62" s="8">
        <v>0</v>
      </c>
      <c r="AD62" s="8">
        <v>32</v>
      </c>
      <c r="AE62" s="182" t="str">
        <f t="shared" si="7"/>
        <v>N/A</v>
      </c>
      <c r="AF62" s="8">
        <v>0</v>
      </c>
      <c r="AG62" s="8">
        <v>49</v>
      </c>
      <c r="AH62" s="182" t="str">
        <f t="shared" si="8"/>
        <v>N/A</v>
      </c>
      <c r="AI62" s="8">
        <v>119</v>
      </c>
      <c r="AJ62" s="8">
        <v>165</v>
      </c>
      <c r="AK62" s="187">
        <f t="shared" si="9"/>
        <v>1.3865546218487395</v>
      </c>
      <c r="AL62" s="8">
        <v>30</v>
      </c>
      <c r="AM62" s="8">
        <v>0</v>
      </c>
      <c r="AN62" s="187">
        <f t="shared" si="10"/>
        <v>0</v>
      </c>
      <c r="AO62" s="8">
        <v>28</v>
      </c>
      <c r="AP62" s="8">
        <v>13</v>
      </c>
      <c r="AQ62" s="182">
        <f t="shared" si="11"/>
        <v>0.4642857142857143</v>
      </c>
      <c r="AR62" s="8">
        <v>15</v>
      </c>
      <c r="AS62" s="8">
        <v>0</v>
      </c>
      <c r="AT62" s="182">
        <f t="shared" si="12"/>
        <v>0</v>
      </c>
      <c r="AU62" s="8">
        <v>73</v>
      </c>
      <c r="AV62" s="8">
        <v>13</v>
      </c>
      <c r="AW62" s="187">
        <f t="shared" si="13"/>
        <v>0.17808219178082191</v>
      </c>
      <c r="AX62" s="8">
        <v>4025</v>
      </c>
      <c r="AY62" s="8">
        <v>2905</v>
      </c>
      <c r="AZ62" s="187">
        <f t="shared" si="14"/>
        <v>0.72173913043478266</v>
      </c>
      <c r="BA62" s="8">
        <v>474</v>
      </c>
      <c r="BB62" s="8">
        <v>254</v>
      </c>
      <c r="BC62" s="187">
        <f t="shared" si="15"/>
        <v>0.53586497890295359</v>
      </c>
      <c r="BD62" s="8">
        <v>330</v>
      </c>
      <c r="BE62" s="8">
        <v>343</v>
      </c>
      <c r="BF62" s="182">
        <f t="shared" si="16"/>
        <v>1.0393939393939393</v>
      </c>
      <c r="BG62" s="8">
        <v>15</v>
      </c>
      <c r="BH62" s="8">
        <v>0</v>
      </c>
      <c r="BI62" s="182">
        <f t="shared" si="17"/>
        <v>0</v>
      </c>
      <c r="BJ62" s="8">
        <v>5286</v>
      </c>
      <c r="BK62" s="8">
        <v>5290</v>
      </c>
      <c r="BL62" s="187">
        <f t="shared" si="18"/>
        <v>1.0007567158531971</v>
      </c>
      <c r="BM62" s="8">
        <v>10130</v>
      </c>
      <c r="BN62" s="8">
        <v>8792</v>
      </c>
      <c r="BO62" s="187">
        <f t="shared" si="19"/>
        <v>0.86791707798617967</v>
      </c>
      <c r="BP62" s="8">
        <v>0</v>
      </c>
      <c r="BQ62" s="8">
        <v>0</v>
      </c>
      <c r="BR62" s="187" t="str">
        <f t="shared" si="20"/>
        <v>N/A</v>
      </c>
      <c r="BS62" s="8">
        <v>10322</v>
      </c>
      <c r="BT62" s="8">
        <v>8970</v>
      </c>
      <c r="BU62" s="187">
        <f t="shared" si="21"/>
        <v>0.86901763224181361</v>
      </c>
      <c r="BV62" s="8">
        <v>15549</v>
      </c>
      <c r="BW62" s="8">
        <v>13094</v>
      </c>
      <c r="BX62" s="187">
        <f t="shared" si="22"/>
        <v>0.84211203292816261</v>
      </c>
      <c r="BY62" s="8">
        <v>15600</v>
      </c>
      <c r="BZ62" s="8">
        <v>7680</v>
      </c>
      <c r="CA62" s="322">
        <f t="shared" si="23"/>
        <v>0.49230769230769234</v>
      </c>
      <c r="CB62" s="8">
        <v>31080</v>
      </c>
      <c r="CC62" s="8">
        <v>23328</v>
      </c>
      <c r="CD62" s="322">
        <f t="shared" si="24"/>
        <v>0.75057915057915059</v>
      </c>
      <c r="CE62" s="8">
        <v>3840</v>
      </c>
      <c r="CF62" s="8">
        <v>1280</v>
      </c>
      <c r="CG62" s="322">
        <f t="shared" si="25"/>
        <v>0.33333333333333331</v>
      </c>
      <c r="CH62" s="8">
        <v>330</v>
      </c>
      <c r="CI62" s="8">
        <v>261</v>
      </c>
      <c r="CJ62" s="187">
        <f t="shared" si="26"/>
        <v>0.79090909090909089</v>
      </c>
      <c r="CK62" s="8">
        <v>4170</v>
      </c>
      <c r="CL62" s="8">
        <v>1541</v>
      </c>
      <c r="CM62" s="322">
        <f t="shared" si="27"/>
        <v>0.36954436450839329</v>
      </c>
      <c r="CN62" s="8">
        <v>5940</v>
      </c>
      <c r="CO62" s="8">
        <v>3531</v>
      </c>
      <c r="CP62" s="322">
        <f t="shared" si="28"/>
        <v>0.59444444444444444</v>
      </c>
      <c r="CQ62" s="8">
        <v>1100</v>
      </c>
      <c r="CR62" s="8">
        <v>1842</v>
      </c>
      <c r="CS62" s="322">
        <f t="shared" si="29"/>
        <v>1.6745454545454546</v>
      </c>
      <c r="CT62" s="8">
        <v>57890</v>
      </c>
      <c r="CU62" s="8">
        <v>37922</v>
      </c>
      <c r="CV62" s="322">
        <f t="shared" si="30"/>
        <v>0.65506996026947661</v>
      </c>
      <c r="CW62" s="8">
        <v>73439</v>
      </c>
      <c r="CX62" s="8">
        <v>51016</v>
      </c>
      <c r="CY62" s="322">
        <f t="shared" si="31"/>
        <v>0.69467176840643252</v>
      </c>
      <c r="CZ62" s="8">
        <v>6321</v>
      </c>
      <c r="DA62" s="8">
        <v>3942</v>
      </c>
      <c r="DB62" s="182">
        <f t="shared" si="32"/>
        <v>0.62363550071191265</v>
      </c>
      <c r="DC62" s="8">
        <v>1130</v>
      </c>
      <c r="DD62" s="8">
        <v>1891</v>
      </c>
      <c r="DE62" s="182">
        <f t="shared" si="33"/>
        <v>1.6734513274336282</v>
      </c>
      <c r="DF62" s="8">
        <v>21520</v>
      </c>
      <c r="DG62" s="8">
        <v>10607</v>
      </c>
      <c r="DH62" s="322">
        <f t="shared" si="34"/>
        <v>0.49289033457249071</v>
      </c>
      <c r="DI62" s="63">
        <v>0.87</v>
      </c>
      <c r="DJ62" s="101">
        <v>0.97361174850848997</v>
      </c>
      <c r="DK62" s="101">
        <f t="shared" si="35"/>
        <v>1.1190939638028621</v>
      </c>
      <c r="DL62" s="63">
        <v>0.94</v>
      </c>
      <c r="DM62" s="101">
        <v>0.82677165354330695</v>
      </c>
      <c r="DN62" s="101">
        <f t="shared" si="36"/>
        <v>0.87954431228011387</v>
      </c>
      <c r="DO62" s="63">
        <v>0.90500000000000003</v>
      </c>
      <c r="DP62" s="101">
        <v>0.96945373467112606</v>
      </c>
      <c r="DQ62" s="101">
        <f t="shared" si="37"/>
        <v>1.0712195963216862</v>
      </c>
      <c r="DR62" s="63">
        <v>0.94</v>
      </c>
      <c r="DS62" s="101">
        <v>0.926766752105456</v>
      </c>
      <c r="DT62" s="101">
        <f t="shared" si="38"/>
        <v>0.98592207670793197</v>
      </c>
      <c r="DU62" s="63">
        <v>0.91</v>
      </c>
      <c r="DV62" s="101">
        <v>0.81550610193826301</v>
      </c>
      <c r="DW62" s="101">
        <f t="shared" si="39"/>
        <v>0.89616055158050878</v>
      </c>
      <c r="DX62" s="63">
        <v>0.92500000000000004</v>
      </c>
      <c r="DY62" s="101">
        <v>0.88918525703200801</v>
      </c>
      <c r="DZ62" s="101">
        <f t="shared" si="40"/>
        <v>0.96128135895352218</v>
      </c>
      <c r="EA62" s="63">
        <v>0.90500000000000003</v>
      </c>
      <c r="EB62" s="101">
        <v>0.96243557263911905</v>
      </c>
      <c r="EC62" s="101">
        <f t="shared" si="41"/>
        <v>1.0634647211481978</v>
      </c>
      <c r="ED62" s="63">
        <v>0.92500000000000004</v>
      </c>
      <c r="EE62" s="101">
        <v>0.81724347298117805</v>
      </c>
      <c r="EF62" s="101">
        <f t="shared" si="42"/>
        <v>0.88350645727694921</v>
      </c>
      <c r="EG62" s="63">
        <v>0.91500000000000004</v>
      </c>
      <c r="EH62" s="101">
        <v>0.94417290361997896</v>
      </c>
      <c r="EI62" s="101">
        <f t="shared" si="43"/>
        <v>1.0318829547759332</v>
      </c>
      <c r="EJ62" s="63">
        <v>0.82</v>
      </c>
      <c r="EK62" s="101">
        <v>0.88809474483806405</v>
      </c>
      <c r="EL62" s="101">
        <f t="shared" si="44"/>
        <v>1.0830423717537367</v>
      </c>
      <c r="EM62" s="63">
        <v>0.23</v>
      </c>
      <c r="EN62" s="101">
        <v>0.33459821428571401</v>
      </c>
      <c r="EO62" s="101">
        <f t="shared" si="45"/>
        <v>1.4547748447204956</v>
      </c>
      <c r="EP62" s="63">
        <v>0.52500000000000002</v>
      </c>
      <c r="EQ62" s="101">
        <v>0.75731765202257295</v>
      </c>
      <c r="ER62" s="101">
        <f t="shared" si="46"/>
        <v>1.4425098133763294</v>
      </c>
      <c r="ES62" s="63">
        <v>0.86250000000000004</v>
      </c>
      <c r="ET62" s="101">
        <v>0.90915390135860796</v>
      </c>
      <c r="EU62" s="101">
        <f t="shared" si="47"/>
        <v>1.0540914798360672</v>
      </c>
      <c r="EV62" s="63">
        <v>0.57750000000000001</v>
      </c>
      <c r="EW62" s="101">
        <v>0.40954086923729599</v>
      </c>
      <c r="EX62" s="101">
        <f t="shared" si="48"/>
        <v>0.70916167833298005</v>
      </c>
      <c r="EY62" s="63">
        <v>0.72</v>
      </c>
      <c r="EZ62" s="101">
        <v>0.80527677591343905</v>
      </c>
      <c r="FA62" s="101">
        <f t="shared" si="49"/>
        <v>1.1184399665464431</v>
      </c>
      <c r="FB62" s="63">
        <v>0.8</v>
      </c>
      <c r="FC62" s="101">
        <v>0.70498084291187701</v>
      </c>
      <c r="FD62" s="101">
        <f t="shared" si="50"/>
        <v>0.88122605363984619</v>
      </c>
      <c r="FE62" s="63">
        <v>0.22</v>
      </c>
      <c r="FF62" s="101">
        <v>0.61953124999999998</v>
      </c>
      <c r="FG62" s="101">
        <f t="shared" si="51"/>
        <v>2.8160511363636362</v>
      </c>
      <c r="FH62" s="63">
        <v>0.51</v>
      </c>
      <c r="FI62" s="101">
        <v>0.63400389357560005</v>
      </c>
      <c r="FJ62" s="101">
        <f t="shared" si="52"/>
        <v>1.2431448893639216</v>
      </c>
      <c r="FK62" s="54">
        <v>0.9</v>
      </c>
      <c r="FL62" s="101">
        <v>0.91248097412481</v>
      </c>
      <c r="FM62" s="101">
        <f t="shared" si="53"/>
        <v>1.0138677490275667</v>
      </c>
      <c r="FN62" s="54">
        <v>0.61009999999999998</v>
      </c>
      <c r="FO62" s="101">
        <v>0.85563194077207805</v>
      </c>
      <c r="FP62" s="101">
        <f t="shared" si="54"/>
        <v>1.4024454036585445</v>
      </c>
      <c r="FQ62" s="64">
        <v>4046</v>
      </c>
      <c r="FR62" s="8">
        <v>491</v>
      </c>
      <c r="FS62" s="92">
        <f t="shared" si="55"/>
        <v>0.12135442412259022</v>
      </c>
      <c r="FT62" s="64">
        <v>1234</v>
      </c>
      <c r="FU62" s="8">
        <v>271</v>
      </c>
      <c r="FV62" s="92">
        <f t="shared" si="56"/>
        <v>0.21961102106969205</v>
      </c>
      <c r="FW62" s="64">
        <v>5280</v>
      </c>
      <c r="FX62" s="8">
        <v>762</v>
      </c>
      <c r="FY62" s="92">
        <f t="shared" si="57"/>
        <v>0.14431818181818182</v>
      </c>
      <c r="FZ62" s="64">
        <v>30183</v>
      </c>
      <c r="GA62" s="8">
        <v>20401</v>
      </c>
      <c r="GB62" s="92">
        <f t="shared" si="58"/>
        <v>0.6759102806215419</v>
      </c>
      <c r="GC62" s="64">
        <v>35463</v>
      </c>
      <c r="GD62" s="8">
        <v>21163</v>
      </c>
      <c r="GE62" s="92">
        <f t="shared" si="59"/>
        <v>0.59676282322420549</v>
      </c>
      <c r="GF62" s="64">
        <v>2013</v>
      </c>
      <c r="GG62" s="8">
        <v>0</v>
      </c>
      <c r="GH62" s="101">
        <f t="shared" si="60"/>
        <v>0</v>
      </c>
      <c r="GI62" s="8">
        <v>5358</v>
      </c>
      <c r="GJ62" s="8">
        <v>2251</v>
      </c>
      <c r="GK62" s="101">
        <f t="shared" si="61"/>
        <v>0.42011944755505787</v>
      </c>
      <c r="GL62" s="8">
        <v>671</v>
      </c>
      <c r="GM62" s="8">
        <v>1021</v>
      </c>
      <c r="GN62" s="101">
        <f t="shared" si="62"/>
        <v>1.5216095380029806</v>
      </c>
    </row>
    <row r="63" spans="1:196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2349</v>
      </c>
      <c r="F63" s="8">
        <v>2077</v>
      </c>
      <c r="G63" s="187">
        <f t="shared" si="63"/>
        <v>0.88420604512558532</v>
      </c>
      <c r="H63" s="8">
        <v>2622</v>
      </c>
      <c r="I63" s="8">
        <v>2175</v>
      </c>
      <c r="J63" s="187">
        <f t="shared" si="0"/>
        <v>0.82951945080091538</v>
      </c>
      <c r="K63" s="8">
        <v>0</v>
      </c>
      <c r="L63" s="8">
        <v>0</v>
      </c>
      <c r="M63" s="187" t="str">
        <f t="shared" si="1"/>
        <v>N/A</v>
      </c>
      <c r="N63" s="8">
        <v>44</v>
      </c>
      <c r="O63" s="8">
        <v>40</v>
      </c>
      <c r="P63" s="182">
        <f t="shared" si="2"/>
        <v>0.90909090909090906</v>
      </c>
      <c r="Q63" s="8">
        <v>0</v>
      </c>
      <c r="R63" s="8">
        <v>81</v>
      </c>
      <c r="S63" s="182" t="str">
        <f t="shared" si="3"/>
        <v>N/A</v>
      </c>
      <c r="T63" s="8">
        <v>5015</v>
      </c>
      <c r="U63" s="8">
        <v>4373</v>
      </c>
      <c r="V63" s="187">
        <f t="shared" si="4"/>
        <v>0.87198404785643069</v>
      </c>
      <c r="W63" s="8">
        <v>5015</v>
      </c>
      <c r="X63" s="8">
        <v>4373</v>
      </c>
      <c r="Y63" s="187">
        <f t="shared" si="5"/>
        <v>0.87198404785643069</v>
      </c>
      <c r="Z63" s="8">
        <v>92</v>
      </c>
      <c r="AA63" s="8">
        <v>28</v>
      </c>
      <c r="AB63" s="187">
        <f t="shared" si="6"/>
        <v>0.30434782608695654</v>
      </c>
      <c r="AC63" s="8">
        <v>36</v>
      </c>
      <c r="AD63" s="8">
        <v>87</v>
      </c>
      <c r="AE63" s="182">
        <f t="shared" si="7"/>
        <v>2.4166666666666665</v>
      </c>
      <c r="AF63" s="8">
        <v>42</v>
      </c>
      <c r="AG63" s="8">
        <v>20</v>
      </c>
      <c r="AH63" s="182">
        <f t="shared" si="8"/>
        <v>0.47619047619047616</v>
      </c>
      <c r="AI63" s="8">
        <v>170</v>
      </c>
      <c r="AJ63" s="8">
        <v>135</v>
      </c>
      <c r="AK63" s="187">
        <f t="shared" si="9"/>
        <v>0.79411764705882348</v>
      </c>
      <c r="AL63" s="8">
        <v>60</v>
      </c>
      <c r="AM63" s="8">
        <v>0</v>
      </c>
      <c r="AN63" s="187">
        <f t="shared" si="10"/>
        <v>0</v>
      </c>
      <c r="AO63" s="8">
        <v>0</v>
      </c>
      <c r="AP63" s="8">
        <v>0</v>
      </c>
      <c r="AQ63" s="182" t="str">
        <f t="shared" si="11"/>
        <v>N/A</v>
      </c>
      <c r="AR63" s="8">
        <v>0</v>
      </c>
      <c r="AS63" s="8">
        <v>0</v>
      </c>
      <c r="AT63" s="182" t="str">
        <f t="shared" si="12"/>
        <v>N/A</v>
      </c>
      <c r="AU63" s="8">
        <v>60</v>
      </c>
      <c r="AV63" s="8">
        <v>0</v>
      </c>
      <c r="AW63" s="187">
        <f t="shared" si="13"/>
        <v>0</v>
      </c>
      <c r="AX63" s="8">
        <v>2675</v>
      </c>
      <c r="AY63" s="8">
        <v>1965</v>
      </c>
      <c r="AZ63" s="187">
        <f t="shared" si="14"/>
        <v>0.73457943925233649</v>
      </c>
      <c r="BA63" s="8">
        <v>837</v>
      </c>
      <c r="BB63" s="8">
        <v>537</v>
      </c>
      <c r="BC63" s="187">
        <f t="shared" si="15"/>
        <v>0.64157706093189959</v>
      </c>
      <c r="BD63" s="8">
        <v>319</v>
      </c>
      <c r="BE63" s="8">
        <v>445</v>
      </c>
      <c r="BF63" s="182">
        <f t="shared" si="16"/>
        <v>1.3949843260188088</v>
      </c>
      <c r="BG63" s="8">
        <v>178</v>
      </c>
      <c r="BH63" s="8">
        <v>543</v>
      </c>
      <c r="BI63" s="182">
        <f t="shared" si="17"/>
        <v>3.0505617977528088</v>
      </c>
      <c r="BJ63" s="8">
        <v>1894</v>
      </c>
      <c r="BK63" s="8">
        <v>1901</v>
      </c>
      <c r="BL63" s="187">
        <f t="shared" si="18"/>
        <v>1.0036958817317845</v>
      </c>
      <c r="BM63" s="8">
        <v>5903</v>
      </c>
      <c r="BN63" s="8">
        <v>5391</v>
      </c>
      <c r="BO63" s="187">
        <f t="shared" si="19"/>
        <v>0.91326444180924948</v>
      </c>
      <c r="BP63" s="8">
        <v>60</v>
      </c>
      <c r="BQ63" s="8">
        <v>39</v>
      </c>
      <c r="BR63" s="187">
        <f t="shared" si="20"/>
        <v>0.65</v>
      </c>
      <c r="BS63" s="8">
        <v>6193</v>
      </c>
      <c r="BT63" s="8">
        <v>5565</v>
      </c>
      <c r="BU63" s="187">
        <f t="shared" si="21"/>
        <v>0.89859518811561445</v>
      </c>
      <c r="BV63" s="8">
        <v>11208</v>
      </c>
      <c r="BW63" s="8">
        <v>9938</v>
      </c>
      <c r="BX63" s="187">
        <f t="shared" si="22"/>
        <v>0.88668807994289789</v>
      </c>
      <c r="BY63" s="8">
        <v>16320</v>
      </c>
      <c r="BZ63" s="8">
        <v>10080</v>
      </c>
      <c r="CA63" s="322">
        <f t="shared" si="23"/>
        <v>0.61764705882352944</v>
      </c>
      <c r="CB63" s="8">
        <v>23970</v>
      </c>
      <c r="CC63" s="8">
        <v>19615</v>
      </c>
      <c r="CD63" s="322">
        <f t="shared" si="24"/>
        <v>0.81831455986649981</v>
      </c>
      <c r="CE63" s="8">
        <v>5120</v>
      </c>
      <c r="CF63" s="8">
        <v>3200</v>
      </c>
      <c r="CG63" s="322">
        <f t="shared" si="25"/>
        <v>0.625</v>
      </c>
      <c r="CH63" s="8">
        <v>1320</v>
      </c>
      <c r="CI63" s="8">
        <v>769</v>
      </c>
      <c r="CJ63" s="187">
        <f t="shared" si="26"/>
        <v>0.58257575757575752</v>
      </c>
      <c r="CK63" s="8">
        <v>6440</v>
      </c>
      <c r="CL63" s="8">
        <v>3969</v>
      </c>
      <c r="CM63" s="322">
        <f t="shared" si="27"/>
        <v>0.61630434782608701</v>
      </c>
      <c r="CN63" s="8">
        <v>12000</v>
      </c>
      <c r="CO63" s="8">
        <v>8000</v>
      </c>
      <c r="CP63" s="322">
        <f t="shared" si="28"/>
        <v>0.66666666666666663</v>
      </c>
      <c r="CQ63" s="8">
        <v>1500</v>
      </c>
      <c r="CR63" s="8">
        <v>940</v>
      </c>
      <c r="CS63" s="322">
        <f t="shared" si="29"/>
        <v>0.62666666666666671</v>
      </c>
      <c r="CT63" s="8">
        <v>60230</v>
      </c>
      <c r="CU63" s="8">
        <v>42604</v>
      </c>
      <c r="CV63" s="322">
        <f t="shared" si="30"/>
        <v>0.70735513863523158</v>
      </c>
      <c r="CW63" s="8">
        <v>71438</v>
      </c>
      <c r="CX63" s="8">
        <v>52542</v>
      </c>
      <c r="CY63" s="322">
        <f t="shared" si="31"/>
        <v>0.73549091519919374</v>
      </c>
      <c r="CZ63" s="8">
        <v>12399</v>
      </c>
      <c r="DA63" s="8">
        <v>8572</v>
      </c>
      <c r="DB63" s="182">
        <f t="shared" si="32"/>
        <v>0.69134607629647549</v>
      </c>
      <c r="DC63" s="8">
        <v>1720</v>
      </c>
      <c r="DD63" s="8">
        <v>1584</v>
      </c>
      <c r="DE63" s="182">
        <f t="shared" si="33"/>
        <v>0.92093023255813955</v>
      </c>
      <c r="DF63" s="8">
        <v>24899</v>
      </c>
      <c r="DG63" s="8">
        <v>15992</v>
      </c>
      <c r="DH63" s="322">
        <f t="shared" si="34"/>
        <v>0.642274790152215</v>
      </c>
      <c r="DI63" s="63">
        <v>0.88</v>
      </c>
      <c r="DJ63" s="101">
        <v>0.95365950676213196</v>
      </c>
      <c r="DK63" s="101">
        <f t="shared" si="35"/>
        <v>1.0837039849569681</v>
      </c>
      <c r="DL63" s="63">
        <v>0.71</v>
      </c>
      <c r="DM63" s="101">
        <v>0.84171322160148998</v>
      </c>
      <c r="DN63" s="101">
        <f t="shared" si="36"/>
        <v>1.1855115797204085</v>
      </c>
      <c r="DO63" s="63">
        <v>0.79499999999999993</v>
      </c>
      <c r="DP63" s="101">
        <v>0.94285714285714295</v>
      </c>
      <c r="DQ63" s="101">
        <f t="shared" si="37"/>
        <v>1.1859838274932617</v>
      </c>
      <c r="DR63" s="63">
        <v>0.81</v>
      </c>
      <c r="DS63" s="101">
        <v>0.96906278434940896</v>
      </c>
      <c r="DT63" s="101">
        <f t="shared" si="38"/>
        <v>1.1963738078387764</v>
      </c>
      <c r="DU63" s="63">
        <v>0.77</v>
      </c>
      <c r="DV63" s="101">
        <v>0.94988505747126395</v>
      </c>
      <c r="DW63" s="101">
        <f t="shared" si="39"/>
        <v>1.2336169577548881</v>
      </c>
      <c r="DX63" s="63">
        <v>0.79</v>
      </c>
      <c r="DY63" s="101">
        <v>0.95952435399039604</v>
      </c>
      <c r="DZ63" s="101">
        <f t="shared" si="40"/>
        <v>1.2145877898612607</v>
      </c>
      <c r="EA63" s="63">
        <v>0.84499999999999997</v>
      </c>
      <c r="EB63" s="101">
        <v>0.95834486576252398</v>
      </c>
      <c r="EC63" s="101">
        <f t="shared" si="41"/>
        <v>1.1341359358136378</v>
      </c>
      <c r="ED63" s="63">
        <v>0.74</v>
      </c>
      <c r="EE63" s="101">
        <v>0.92846607669616499</v>
      </c>
      <c r="EF63" s="101">
        <f t="shared" si="42"/>
        <v>1.2546838874272499</v>
      </c>
      <c r="EG63" s="63">
        <v>0.79249999999999998</v>
      </c>
      <c r="EH63" s="101">
        <v>0.95019118534916502</v>
      </c>
      <c r="EI63" s="101">
        <f t="shared" si="43"/>
        <v>1.1989794136897982</v>
      </c>
      <c r="EJ63" s="63">
        <v>0.77</v>
      </c>
      <c r="EK63" s="101">
        <v>0.93479743554767403</v>
      </c>
      <c r="EL63" s="101">
        <f t="shared" si="44"/>
        <v>1.2140226435684078</v>
      </c>
      <c r="EM63" s="63">
        <v>0.23</v>
      </c>
      <c r="EN63" s="101">
        <v>0.32115963855421698</v>
      </c>
      <c r="EO63" s="101">
        <f t="shared" si="45"/>
        <v>1.3963462545835521</v>
      </c>
      <c r="EP63" s="63">
        <v>0.5</v>
      </c>
      <c r="EQ63" s="101">
        <v>0.74352173504835195</v>
      </c>
      <c r="ER63" s="101">
        <f t="shared" si="46"/>
        <v>1.4870434700967039</v>
      </c>
      <c r="ES63" s="63">
        <v>0.8075</v>
      </c>
      <c r="ET63" s="101">
        <v>0.93945280437756495</v>
      </c>
      <c r="EU63" s="101">
        <f t="shared" si="47"/>
        <v>1.1634090456688111</v>
      </c>
      <c r="EV63" s="63">
        <v>0.48499999999999999</v>
      </c>
      <c r="EW63" s="101">
        <v>0.42414957478739401</v>
      </c>
      <c r="EX63" s="101">
        <f t="shared" si="48"/>
        <v>0.87453520574720423</v>
      </c>
      <c r="EY63" s="63">
        <v>0.64624999999999999</v>
      </c>
      <c r="EZ63" s="101">
        <v>0.78261200563358801</v>
      </c>
      <c r="FA63" s="101">
        <f t="shared" si="49"/>
        <v>1.2110050377308905</v>
      </c>
      <c r="FB63" s="63">
        <v>0.8</v>
      </c>
      <c r="FC63" s="101">
        <v>0.69570871261378397</v>
      </c>
      <c r="FD63" s="101">
        <f t="shared" si="50"/>
        <v>0.86963589076722991</v>
      </c>
      <c r="FE63" s="63">
        <v>0.31</v>
      </c>
      <c r="FF63" s="101">
        <v>0.51593750000000005</v>
      </c>
      <c r="FG63" s="101">
        <f t="shared" si="51"/>
        <v>1.6643145161290325</v>
      </c>
      <c r="FH63" s="63">
        <v>0.55500000000000005</v>
      </c>
      <c r="FI63" s="101">
        <v>0.55076845553036002</v>
      </c>
      <c r="FJ63" s="101">
        <f t="shared" si="52"/>
        <v>0.99237559555019816</v>
      </c>
      <c r="FK63" s="54">
        <v>0.81071064578893726</v>
      </c>
      <c r="FL63" s="101">
        <v>0.95053663089127405</v>
      </c>
      <c r="FM63" s="101">
        <f t="shared" si="53"/>
        <v>1.1724733551096596</v>
      </c>
      <c r="FN63" s="54">
        <v>0.61009999999999998</v>
      </c>
      <c r="FO63" s="101">
        <v>0.93434343434343403</v>
      </c>
      <c r="FP63" s="101">
        <f t="shared" si="54"/>
        <v>1.5314594891713393</v>
      </c>
      <c r="FQ63" s="64">
        <v>2176</v>
      </c>
      <c r="FR63" s="8">
        <v>522</v>
      </c>
      <c r="FS63" s="92">
        <f t="shared" si="55"/>
        <v>0.23988970588235295</v>
      </c>
      <c r="FT63" s="64">
        <v>963</v>
      </c>
      <c r="FU63" s="8">
        <v>360</v>
      </c>
      <c r="FV63" s="92">
        <f t="shared" si="56"/>
        <v>0.37383177570093457</v>
      </c>
      <c r="FW63" s="64">
        <v>3139</v>
      </c>
      <c r="FX63" s="8">
        <v>882</v>
      </c>
      <c r="FY63" s="92">
        <f t="shared" si="57"/>
        <v>0.28098120420516087</v>
      </c>
      <c r="FZ63" s="64">
        <v>24854</v>
      </c>
      <c r="GA63" s="8">
        <v>19615</v>
      </c>
      <c r="GB63" s="92">
        <f t="shared" si="58"/>
        <v>0.78920898044580345</v>
      </c>
      <c r="GC63" s="64">
        <v>27993</v>
      </c>
      <c r="GD63" s="8">
        <v>20497</v>
      </c>
      <c r="GE63" s="92">
        <f t="shared" si="59"/>
        <v>0.73221876897795879</v>
      </c>
      <c r="GF63" s="64">
        <v>617</v>
      </c>
      <c r="GG63" s="8">
        <v>0</v>
      </c>
      <c r="GH63" s="101">
        <f t="shared" si="60"/>
        <v>0</v>
      </c>
      <c r="GI63" s="8">
        <v>8925</v>
      </c>
      <c r="GJ63" s="8">
        <v>4350</v>
      </c>
      <c r="GK63" s="101">
        <f t="shared" si="61"/>
        <v>0.48739495798319327</v>
      </c>
      <c r="GL63" s="8">
        <v>915</v>
      </c>
      <c r="GM63" s="8">
        <v>581</v>
      </c>
      <c r="GN63" s="101">
        <f t="shared" si="62"/>
        <v>0.63497267759562837</v>
      </c>
    </row>
    <row r="64" spans="1:196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2292</v>
      </c>
      <c r="F64" s="8">
        <v>1769</v>
      </c>
      <c r="G64" s="187">
        <f t="shared" si="63"/>
        <v>0.7718150087260035</v>
      </c>
      <c r="H64" s="8">
        <v>1608</v>
      </c>
      <c r="I64" s="8">
        <v>1439</v>
      </c>
      <c r="J64" s="187">
        <f t="shared" si="0"/>
        <v>0.89490049751243783</v>
      </c>
      <c r="K64" s="8">
        <v>87</v>
      </c>
      <c r="L64" s="8">
        <v>37</v>
      </c>
      <c r="M64" s="187">
        <f t="shared" si="1"/>
        <v>0.42528735632183906</v>
      </c>
      <c r="N64" s="8">
        <v>14</v>
      </c>
      <c r="O64" s="8">
        <v>28</v>
      </c>
      <c r="P64" s="182">
        <f t="shared" si="2"/>
        <v>2</v>
      </c>
      <c r="Q64" s="8">
        <v>0</v>
      </c>
      <c r="R64" s="8">
        <v>0</v>
      </c>
      <c r="S64" s="182" t="str">
        <f t="shared" si="3"/>
        <v>N/A</v>
      </c>
      <c r="T64" s="8">
        <v>4001</v>
      </c>
      <c r="U64" s="8">
        <v>3273</v>
      </c>
      <c r="V64" s="187">
        <f t="shared" si="4"/>
        <v>0.81804548862784299</v>
      </c>
      <c r="W64" s="8">
        <v>4001</v>
      </c>
      <c r="X64" s="8">
        <v>3273</v>
      </c>
      <c r="Y64" s="187">
        <f t="shared" si="5"/>
        <v>0.81804548862784299</v>
      </c>
      <c r="Z64" s="8">
        <v>95</v>
      </c>
      <c r="AA64" s="8">
        <v>59</v>
      </c>
      <c r="AB64" s="187">
        <f t="shared" si="6"/>
        <v>0.62105263157894741</v>
      </c>
      <c r="AC64" s="8">
        <v>15</v>
      </c>
      <c r="AD64" s="8">
        <v>0</v>
      </c>
      <c r="AE64" s="182">
        <f t="shared" si="7"/>
        <v>0</v>
      </c>
      <c r="AF64" s="8">
        <v>0</v>
      </c>
      <c r="AG64" s="8">
        <v>0</v>
      </c>
      <c r="AH64" s="182" t="str">
        <f t="shared" si="8"/>
        <v>N/A</v>
      </c>
      <c r="AI64" s="8">
        <v>110</v>
      </c>
      <c r="AJ64" s="8">
        <v>59</v>
      </c>
      <c r="AK64" s="187">
        <f t="shared" si="9"/>
        <v>0.53636363636363638</v>
      </c>
      <c r="AL64" s="8">
        <v>110</v>
      </c>
      <c r="AM64" s="8">
        <v>63</v>
      </c>
      <c r="AN64" s="187">
        <f t="shared" si="10"/>
        <v>0.57272727272727275</v>
      </c>
      <c r="AO64" s="8">
        <v>15</v>
      </c>
      <c r="AP64" s="8">
        <v>0</v>
      </c>
      <c r="AQ64" s="182">
        <f t="shared" si="11"/>
        <v>0</v>
      </c>
      <c r="AR64" s="8">
        <v>0</v>
      </c>
      <c r="AS64" s="8">
        <v>0</v>
      </c>
      <c r="AT64" s="182" t="str">
        <f t="shared" si="12"/>
        <v>N/A</v>
      </c>
      <c r="AU64" s="8">
        <v>125</v>
      </c>
      <c r="AV64" s="8">
        <v>63</v>
      </c>
      <c r="AW64" s="187">
        <f t="shared" si="13"/>
        <v>0.504</v>
      </c>
      <c r="AX64" s="8">
        <v>1227</v>
      </c>
      <c r="AY64" s="8">
        <v>863</v>
      </c>
      <c r="AZ64" s="187">
        <f t="shared" si="14"/>
        <v>0.7033414832925835</v>
      </c>
      <c r="BA64" s="8">
        <v>190</v>
      </c>
      <c r="BB64" s="8">
        <v>144</v>
      </c>
      <c r="BC64" s="187">
        <f t="shared" si="15"/>
        <v>0.75789473684210529</v>
      </c>
      <c r="BD64" s="8">
        <v>329</v>
      </c>
      <c r="BE64" s="8">
        <v>265</v>
      </c>
      <c r="BF64" s="182">
        <f t="shared" si="16"/>
        <v>0.80547112462006076</v>
      </c>
      <c r="BG64" s="8">
        <v>0</v>
      </c>
      <c r="BH64" s="8">
        <v>0</v>
      </c>
      <c r="BI64" s="182" t="str">
        <f t="shared" si="17"/>
        <v>N/A</v>
      </c>
      <c r="BJ64" s="8">
        <v>3157</v>
      </c>
      <c r="BK64" s="8">
        <v>3356</v>
      </c>
      <c r="BL64" s="187">
        <f t="shared" si="18"/>
        <v>1.0630345264491605</v>
      </c>
      <c r="BM64" s="8">
        <v>4903</v>
      </c>
      <c r="BN64" s="8">
        <v>4628</v>
      </c>
      <c r="BO64" s="187">
        <f t="shared" si="19"/>
        <v>0.94391189067917602</v>
      </c>
      <c r="BP64" s="8">
        <v>0</v>
      </c>
      <c r="BQ64" s="8">
        <v>0</v>
      </c>
      <c r="BR64" s="187" t="str">
        <f t="shared" si="20"/>
        <v>N/A</v>
      </c>
      <c r="BS64" s="8">
        <v>5138</v>
      </c>
      <c r="BT64" s="8">
        <v>4750</v>
      </c>
      <c r="BU64" s="187">
        <f t="shared" si="21"/>
        <v>0.92448423511093814</v>
      </c>
      <c r="BV64" s="8">
        <v>9139</v>
      </c>
      <c r="BW64" s="8">
        <v>8023</v>
      </c>
      <c r="BX64" s="187">
        <f t="shared" si="22"/>
        <v>0.87788598314914101</v>
      </c>
      <c r="BY64" s="8">
        <v>12640</v>
      </c>
      <c r="BZ64" s="8">
        <v>6240</v>
      </c>
      <c r="CA64" s="322">
        <f t="shared" si="23"/>
        <v>0.49367088607594939</v>
      </c>
      <c r="CB64" s="8">
        <v>32575</v>
      </c>
      <c r="CC64" s="8">
        <v>20646</v>
      </c>
      <c r="CD64" s="322">
        <f t="shared" si="24"/>
        <v>0.63379892555640827</v>
      </c>
      <c r="CE64" s="8">
        <v>4320</v>
      </c>
      <c r="CF64" s="8">
        <v>2240</v>
      </c>
      <c r="CG64" s="322">
        <f t="shared" si="25"/>
        <v>0.51851851851851849</v>
      </c>
      <c r="CH64" s="8">
        <v>250</v>
      </c>
      <c r="CI64" s="8">
        <v>103</v>
      </c>
      <c r="CJ64" s="187">
        <f t="shared" si="26"/>
        <v>0.41199999999999998</v>
      </c>
      <c r="CK64" s="8">
        <v>4570</v>
      </c>
      <c r="CL64" s="8">
        <v>2343</v>
      </c>
      <c r="CM64" s="322">
        <f t="shared" si="27"/>
        <v>0.51269146608315097</v>
      </c>
      <c r="CN64" s="8">
        <v>12165</v>
      </c>
      <c r="CO64" s="8">
        <v>6284</v>
      </c>
      <c r="CP64" s="322">
        <f t="shared" si="28"/>
        <v>0.51656391286477599</v>
      </c>
      <c r="CQ64" s="8">
        <v>300</v>
      </c>
      <c r="CR64" s="8">
        <v>87</v>
      </c>
      <c r="CS64" s="322">
        <f t="shared" si="29"/>
        <v>0.28999999999999998</v>
      </c>
      <c r="CT64" s="8">
        <v>62250</v>
      </c>
      <c r="CU64" s="8">
        <v>35600</v>
      </c>
      <c r="CV64" s="322">
        <f t="shared" si="30"/>
        <v>0.57188755020080317</v>
      </c>
      <c r="CW64" s="8">
        <v>71389</v>
      </c>
      <c r="CX64" s="8">
        <v>43623</v>
      </c>
      <c r="CY64" s="322">
        <f t="shared" si="31"/>
        <v>0.61106052753225282</v>
      </c>
      <c r="CZ64" s="8">
        <v>12538</v>
      </c>
      <c r="DA64" s="8">
        <v>6577</v>
      </c>
      <c r="DB64" s="182">
        <f t="shared" si="32"/>
        <v>0.52456532142287449</v>
      </c>
      <c r="DC64" s="8">
        <v>300</v>
      </c>
      <c r="DD64" s="8">
        <v>87</v>
      </c>
      <c r="DE64" s="182">
        <f t="shared" si="33"/>
        <v>0.28999999999999998</v>
      </c>
      <c r="DF64" s="8">
        <v>18758</v>
      </c>
      <c r="DG64" s="8">
        <v>10063</v>
      </c>
      <c r="DH64" s="322">
        <f t="shared" si="34"/>
        <v>0.53646444183814901</v>
      </c>
      <c r="DI64" s="63">
        <v>0.93</v>
      </c>
      <c r="DJ64" s="101">
        <v>0.98501953973078604</v>
      </c>
      <c r="DK64" s="101">
        <f t="shared" si="35"/>
        <v>1.0591607954094473</v>
      </c>
      <c r="DL64" s="63">
        <v>0.96</v>
      </c>
      <c r="DM64" s="101">
        <v>0.99305555555555503</v>
      </c>
      <c r="DN64" s="101">
        <f t="shared" si="36"/>
        <v>1.0344328703703698</v>
      </c>
      <c r="DO64" s="63">
        <v>0.94500000000000006</v>
      </c>
      <c r="DP64" s="101">
        <v>0.98526315789473695</v>
      </c>
      <c r="DQ64" s="101">
        <f t="shared" si="37"/>
        <v>1.0426065162907268</v>
      </c>
      <c r="DR64" s="63">
        <v>0.98</v>
      </c>
      <c r="DS64" s="101">
        <v>0.95528898582333699</v>
      </c>
      <c r="DT64" s="101">
        <f t="shared" si="38"/>
        <v>0.97478467941156832</v>
      </c>
      <c r="DU64" s="63">
        <v>0.93</v>
      </c>
      <c r="DV64" s="101">
        <v>0.98123697011813704</v>
      </c>
      <c r="DW64" s="101">
        <f t="shared" si="39"/>
        <v>1.0550935162560613</v>
      </c>
      <c r="DX64" s="63">
        <v>0.95500000000000007</v>
      </c>
      <c r="DY64" s="101">
        <v>0.96669721967613798</v>
      </c>
      <c r="DZ64" s="101">
        <f t="shared" si="40"/>
        <v>1.0122483975666365</v>
      </c>
      <c r="EA64" s="63">
        <v>0.95500000000000007</v>
      </c>
      <c r="EB64" s="101">
        <v>0.97655279503105596</v>
      </c>
      <c r="EC64" s="101">
        <f t="shared" si="41"/>
        <v>1.022568371760268</v>
      </c>
      <c r="ED64" s="63">
        <v>0.94500000000000006</v>
      </c>
      <c r="EE64" s="101">
        <v>0.98231206569804197</v>
      </c>
      <c r="EF64" s="101">
        <f t="shared" si="42"/>
        <v>1.0394836674053354</v>
      </c>
      <c r="EG64" s="63">
        <v>0.95000000000000007</v>
      </c>
      <c r="EH64" s="101">
        <v>0.97768914371182802</v>
      </c>
      <c r="EI64" s="101">
        <f t="shared" si="43"/>
        <v>1.0291464670650821</v>
      </c>
      <c r="EJ64" s="63">
        <v>0.87</v>
      </c>
      <c r="EK64" s="101">
        <v>0.90601032448377605</v>
      </c>
      <c r="EL64" s="101">
        <f t="shared" si="44"/>
        <v>1.0413911775675586</v>
      </c>
      <c r="EM64" s="63">
        <v>0.31</v>
      </c>
      <c r="EN64" s="101">
        <v>0.36297169811320701</v>
      </c>
      <c r="EO64" s="101">
        <f t="shared" si="45"/>
        <v>1.1708764455264742</v>
      </c>
      <c r="EP64" s="63">
        <v>0.59</v>
      </c>
      <c r="EQ64" s="101">
        <v>0.77665730337078698</v>
      </c>
      <c r="ER64" s="101">
        <f t="shared" si="46"/>
        <v>1.316368310797944</v>
      </c>
      <c r="ES64" s="63">
        <v>0.91250000000000009</v>
      </c>
      <c r="ET64" s="101">
        <v>0.91954707985697304</v>
      </c>
      <c r="EU64" s="101">
        <f t="shared" si="47"/>
        <v>1.0077228272405183</v>
      </c>
      <c r="EV64" s="63">
        <v>0.62750000000000006</v>
      </c>
      <c r="EW64" s="101">
        <v>0.46039948325549002</v>
      </c>
      <c r="EX64" s="101">
        <f t="shared" si="48"/>
        <v>0.73370435578564142</v>
      </c>
      <c r="EY64" s="63">
        <v>0.77</v>
      </c>
      <c r="EZ64" s="101">
        <v>0.81363042431744703</v>
      </c>
      <c r="FA64" s="101">
        <f t="shared" si="49"/>
        <v>1.0566628887239571</v>
      </c>
      <c r="FB64" s="63">
        <v>0.79</v>
      </c>
      <c r="FC64" s="101">
        <v>0.91262135922330101</v>
      </c>
      <c r="FD64" s="101">
        <f t="shared" si="50"/>
        <v>1.1552169104092418</v>
      </c>
      <c r="FE64" s="63">
        <v>0.39</v>
      </c>
      <c r="FF64" s="101">
        <v>0.47008928571428599</v>
      </c>
      <c r="FG64" s="101">
        <f t="shared" si="51"/>
        <v>1.2053571428571435</v>
      </c>
      <c r="FH64" s="63">
        <v>0.59000000000000008</v>
      </c>
      <c r="FI64" s="101">
        <v>0.48954332052923599</v>
      </c>
      <c r="FJ64" s="101">
        <f t="shared" si="52"/>
        <v>0.82973444157497611</v>
      </c>
      <c r="FK64" s="54">
        <v>0.88213851761846906</v>
      </c>
      <c r="FL64" s="101">
        <v>0.95225786832902504</v>
      </c>
      <c r="FM64" s="101">
        <f t="shared" si="53"/>
        <v>1.0794879140975036</v>
      </c>
      <c r="FN64" s="54">
        <v>0.61009999999999998</v>
      </c>
      <c r="FO64" s="101">
        <v>1</v>
      </c>
      <c r="FP64" s="101">
        <f t="shared" si="54"/>
        <v>1.6390755613833798</v>
      </c>
      <c r="FQ64" s="64">
        <v>2247</v>
      </c>
      <c r="FR64" s="8">
        <v>241</v>
      </c>
      <c r="FS64" s="92">
        <f t="shared" si="55"/>
        <v>0.10725411659991099</v>
      </c>
      <c r="FT64" s="64">
        <v>1036</v>
      </c>
      <c r="FU64" s="8">
        <v>246</v>
      </c>
      <c r="FV64" s="92">
        <f t="shared" si="56"/>
        <v>0.23745173745173745</v>
      </c>
      <c r="FW64" s="64">
        <v>3283</v>
      </c>
      <c r="FX64" s="8">
        <v>487</v>
      </c>
      <c r="FY64" s="92">
        <f t="shared" si="57"/>
        <v>0.14833993298812062</v>
      </c>
      <c r="FZ64" s="64">
        <v>34141</v>
      </c>
      <c r="GA64" s="8">
        <v>14412</v>
      </c>
      <c r="GB64" s="92">
        <f t="shared" si="58"/>
        <v>0.42213174775196977</v>
      </c>
      <c r="GC64" s="64">
        <v>37424</v>
      </c>
      <c r="GD64" s="8">
        <v>14899</v>
      </c>
      <c r="GE64" s="92">
        <f t="shared" si="59"/>
        <v>0.39811351004702866</v>
      </c>
      <c r="GF64" s="64">
        <v>1405</v>
      </c>
      <c r="GG64" s="8">
        <v>20</v>
      </c>
      <c r="GH64" s="101">
        <f t="shared" si="60"/>
        <v>1.4234875444839857E-2</v>
      </c>
      <c r="GI64" s="8">
        <v>9790</v>
      </c>
      <c r="GJ64" s="8">
        <v>1542</v>
      </c>
      <c r="GK64" s="101">
        <f t="shared" si="61"/>
        <v>0.15750766087844739</v>
      </c>
      <c r="GL64" s="8">
        <v>183</v>
      </c>
      <c r="GM64" s="8">
        <v>1</v>
      </c>
      <c r="GN64" s="101">
        <f t="shared" si="62"/>
        <v>5.4644808743169399E-3</v>
      </c>
    </row>
    <row r="65" spans="1:196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1781</v>
      </c>
      <c r="F65" s="8">
        <v>1358</v>
      </c>
      <c r="G65" s="187">
        <f t="shared" si="63"/>
        <v>0.76249298147108369</v>
      </c>
      <c r="H65" s="8">
        <v>781</v>
      </c>
      <c r="I65" s="8">
        <v>667</v>
      </c>
      <c r="J65" s="187">
        <f t="shared" si="0"/>
        <v>0.85403329065300893</v>
      </c>
      <c r="K65" s="8">
        <v>0</v>
      </c>
      <c r="L65" s="8">
        <v>0</v>
      </c>
      <c r="M65" s="187" t="str">
        <f t="shared" si="1"/>
        <v>N/A</v>
      </c>
      <c r="N65" s="8">
        <v>29</v>
      </c>
      <c r="O65" s="8">
        <v>29</v>
      </c>
      <c r="P65" s="182">
        <f t="shared" si="2"/>
        <v>1</v>
      </c>
      <c r="Q65" s="8">
        <v>0</v>
      </c>
      <c r="R65" s="8">
        <v>0</v>
      </c>
      <c r="S65" s="182" t="str">
        <f t="shared" si="3"/>
        <v>N/A</v>
      </c>
      <c r="T65" s="8">
        <v>2591</v>
      </c>
      <c r="U65" s="8">
        <v>2054</v>
      </c>
      <c r="V65" s="187">
        <f t="shared" si="4"/>
        <v>0.79274411424160551</v>
      </c>
      <c r="W65" s="8">
        <v>2591</v>
      </c>
      <c r="X65" s="8">
        <v>2054</v>
      </c>
      <c r="Y65" s="187">
        <f t="shared" si="5"/>
        <v>0.79274411424160551</v>
      </c>
      <c r="Z65" s="8">
        <v>55</v>
      </c>
      <c r="AA65" s="8">
        <v>17</v>
      </c>
      <c r="AB65" s="187">
        <f t="shared" si="6"/>
        <v>0.30909090909090908</v>
      </c>
      <c r="AC65" s="8">
        <v>15</v>
      </c>
      <c r="AD65" s="8">
        <v>42</v>
      </c>
      <c r="AE65" s="182">
        <f t="shared" si="7"/>
        <v>2.8</v>
      </c>
      <c r="AF65" s="8">
        <v>0</v>
      </c>
      <c r="AG65" s="8">
        <v>0</v>
      </c>
      <c r="AH65" s="182" t="str">
        <f t="shared" si="8"/>
        <v>N/A</v>
      </c>
      <c r="AI65" s="8">
        <v>70</v>
      </c>
      <c r="AJ65" s="8">
        <v>59</v>
      </c>
      <c r="AK65" s="187">
        <f t="shared" si="9"/>
        <v>0.84285714285714286</v>
      </c>
      <c r="AL65" s="8">
        <v>0</v>
      </c>
      <c r="AM65" s="8">
        <v>0</v>
      </c>
      <c r="AN65" s="187" t="str">
        <f t="shared" si="10"/>
        <v>N/A</v>
      </c>
      <c r="AO65" s="8">
        <v>0</v>
      </c>
      <c r="AP65" s="8">
        <v>0</v>
      </c>
      <c r="AQ65" s="182" t="str">
        <f t="shared" si="11"/>
        <v>N/A</v>
      </c>
      <c r="AR65" s="8">
        <v>15</v>
      </c>
      <c r="AS65" s="8">
        <v>0</v>
      </c>
      <c r="AT65" s="182">
        <f t="shared" si="12"/>
        <v>0</v>
      </c>
      <c r="AU65" s="8">
        <v>15</v>
      </c>
      <c r="AV65" s="8">
        <v>0</v>
      </c>
      <c r="AW65" s="187">
        <f t="shared" si="13"/>
        <v>0</v>
      </c>
      <c r="AX65" s="8">
        <v>1124</v>
      </c>
      <c r="AY65" s="8">
        <v>671</v>
      </c>
      <c r="AZ65" s="187">
        <f t="shared" si="14"/>
        <v>0.59697508896797158</v>
      </c>
      <c r="BA65" s="8">
        <v>326</v>
      </c>
      <c r="BB65" s="8">
        <v>194</v>
      </c>
      <c r="BC65" s="187">
        <f t="shared" si="15"/>
        <v>0.59509202453987731</v>
      </c>
      <c r="BD65" s="8">
        <v>234</v>
      </c>
      <c r="BE65" s="8">
        <v>178</v>
      </c>
      <c r="BF65" s="182">
        <f t="shared" si="16"/>
        <v>0.76068376068376065</v>
      </c>
      <c r="BG65" s="8">
        <v>0</v>
      </c>
      <c r="BH65" s="8">
        <v>0</v>
      </c>
      <c r="BI65" s="182" t="str">
        <f t="shared" si="17"/>
        <v>N/A</v>
      </c>
      <c r="BJ65" s="8">
        <v>5471</v>
      </c>
      <c r="BK65" s="8">
        <v>5705</v>
      </c>
      <c r="BL65" s="187">
        <f t="shared" si="18"/>
        <v>1.0427709742277462</v>
      </c>
      <c r="BM65" s="8">
        <v>7155</v>
      </c>
      <c r="BN65" s="8">
        <v>6748</v>
      </c>
      <c r="BO65" s="187">
        <f t="shared" si="19"/>
        <v>0.94311670160726768</v>
      </c>
      <c r="BP65" s="8">
        <v>0</v>
      </c>
      <c r="BQ65" s="8">
        <v>0</v>
      </c>
      <c r="BR65" s="187" t="str">
        <f t="shared" si="20"/>
        <v>N/A</v>
      </c>
      <c r="BS65" s="8">
        <v>7240</v>
      </c>
      <c r="BT65" s="8">
        <v>6807</v>
      </c>
      <c r="BU65" s="187">
        <f t="shared" si="21"/>
        <v>0.94019337016574589</v>
      </c>
      <c r="BV65" s="8">
        <v>9831</v>
      </c>
      <c r="BW65" s="8">
        <v>8861</v>
      </c>
      <c r="BX65" s="187">
        <f t="shared" si="22"/>
        <v>0.90133251958091753</v>
      </c>
      <c r="BY65" s="8">
        <v>11520</v>
      </c>
      <c r="BZ65" s="8">
        <v>5440</v>
      </c>
      <c r="CA65" s="322">
        <f t="shared" si="23"/>
        <v>0.47222222222222221</v>
      </c>
      <c r="CB65" s="8">
        <v>28500</v>
      </c>
      <c r="CC65" s="8">
        <v>16091</v>
      </c>
      <c r="CD65" s="322">
        <f t="shared" si="24"/>
        <v>0.56459649122807021</v>
      </c>
      <c r="CE65" s="8">
        <v>3840</v>
      </c>
      <c r="CF65" s="8">
        <v>2400</v>
      </c>
      <c r="CG65" s="322">
        <f t="shared" si="25"/>
        <v>0.625</v>
      </c>
      <c r="CH65" s="8">
        <v>150</v>
      </c>
      <c r="CI65" s="8">
        <v>115</v>
      </c>
      <c r="CJ65" s="187">
        <f t="shared" si="26"/>
        <v>0.76666666666666672</v>
      </c>
      <c r="CK65" s="8">
        <v>3990</v>
      </c>
      <c r="CL65" s="8">
        <v>2515</v>
      </c>
      <c r="CM65" s="322">
        <f t="shared" si="27"/>
        <v>0.63032581453634084</v>
      </c>
      <c r="CN65" s="8">
        <v>12255</v>
      </c>
      <c r="CO65" s="8">
        <v>8692</v>
      </c>
      <c r="CP65" s="322">
        <f t="shared" si="28"/>
        <v>0.70926152590779279</v>
      </c>
      <c r="CQ65" s="8">
        <v>450</v>
      </c>
      <c r="CR65" s="8">
        <v>642</v>
      </c>
      <c r="CS65" s="322">
        <f t="shared" si="29"/>
        <v>1.4266666666666667</v>
      </c>
      <c r="CT65" s="8">
        <v>56715</v>
      </c>
      <c r="CU65" s="8">
        <v>33380</v>
      </c>
      <c r="CV65" s="322">
        <f t="shared" si="30"/>
        <v>0.58855681918363745</v>
      </c>
      <c r="CW65" s="8">
        <v>66546</v>
      </c>
      <c r="CX65" s="8">
        <v>42241</v>
      </c>
      <c r="CY65" s="322">
        <f t="shared" si="31"/>
        <v>0.63476392270008719</v>
      </c>
      <c r="CZ65" s="8">
        <v>12533</v>
      </c>
      <c r="DA65" s="8">
        <v>8941</v>
      </c>
      <c r="DB65" s="182">
        <f t="shared" si="32"/>
        <v>0.71339663288917254</v>
      </c>
      <c r="DC65" s="8">
        <v>465</v>
      </c>
      <c r="DD65" s="8">
        <v>642</v>
      </c>
      <c r="DE65" s="182">
        <f t="shared" si="33"/>
        <v>1.3806451612903226</v>
      </c>
      <c r="DF65" s="8">
        <v>16467</v>
      </c>
      <c r="DG65" s="8">
        <v>8701</v>
      </c>
      <c r="DH65" s="322">
        <f t="shared" si="34"/>
        <v>0.52839011356045429</v>
      </c>
      <c r="DI65" s="63">
        <v>0.88</v>
      </c>
      <c r="DJ65" s="101">
        <v>0.95569333131710299</v>
      </c>
      <c r="DK65" s="101">
        <f t="shared" si="35"/>
        <v>1.0860151492239807</v>
      </c>
      <c r="DL65" s="63">
        <v>0.77</v>
      </c>
      <c r="DM65" s="101">
        <v>0.99484536082474195</v>
      </c>
      <c r="DN65" s="101">
        <f t="shared" si="36"/>
        <v>1.2920069621100545</v>
      </c>
      <c r="DO65" s="63">
        <v>0.82499999999999996</v>
      </c>
      <c r="DP65" s="101">
        <v>0.95680916703393604</v>
      </c>
      <c r="DQ65" s="101">
        <f t="shared" si="37"/>
        <v>1.159768687313862</v>
      </c>
      <c r="DR65" s="63">
        <v>0.87</v>
      </c>
      <c r="DS65" s="101">
        <v>0.94881038211968305</v>
      </c>
      <c r="DT65" s="101">
        <f t="shared" si="38"/>
        <v>1.0905866461145781</v>
      </c>
      <c r="DU65" s="63">
        <v>0.77</v>
      </c>
      <c r="DV65" s="101">
        <v>1</v>
      </c>
      <c r="DW65" s="101">
        <f t="shared" si="39"/>
        <v>1.2987012987012987</v>
      </c>
      <c r="DX65" s="63">
        <v>0.82000000000000006</v>
      </c>
      <c r="DY65" s="101">
        <v>0.96543330087633905</v>
      </c>
      <c r="DZ65" s="101">
        <f t="shared" si="40"/>
        <v>1.1773576839955353</v>
      </c>
      <c r="EA65" s="63">
        <v>0.875</v>
      </c>
      <c r="EB65" s="101">
        <v>0.95450000000000002</v>
      </c>
      <c r="EC65" s="101">
        <f t="shared" si="41"/>
        <v>1.090857142857143</v>
      </c>
      <c r="ED65" s="63">
        <v>0.77</v>
      </c>
      <c r="EE65" s="101">
        <v>0.99883855981416902</v>
      </c>
      <c r="EF65" s="101">
        <f t="shared" si="42"/>
        <v>1.2971929348235962</v>
      </c>
      <c r="EG65" s="63">
        <v>0.82250000000000001</v>
      </c>
      <c r="EH65" s="101">
        <v>0.95880826091863203</v>
      </c>
      <c r="EI65" s="101">
        <f t="shared" si="43"/>
        <v>1.1657243293843551</v>
      </c>
      <c r="EJ65" s="63">
        <v>0.81</v>
      </c>
      <c r="EK65" s="101">
        <v>0.90015661707126104</v>
      </c>
      <c r="EL65" s="101">
        <f t="shared" si="44"/>
        <v>1.1113044655200752</v>
      </c>
      <c r="EM65" s="63">
        <v>0.27</v>
      </c>
      <c r="EN65" s="101">
        <v>0.32831632653061199</v>
      </c>
      <c r="EO65" s="101">
        <f t="shared" si="45"/>
        <v>1.2159863945578222</v>
      </c>
      <c r="EP65" s="63">
        <v>0.54</v>
      </c>
      <c r="EQ65" s="101">
        <v>0.76584781306171401</v>
      </c>
      <c r="ER65" s="101">
        <f t="shared" si="46"/>
        <v>1.4182366908550259</v>
      </c>
      <c r="ES65" s="63">
        <v>0.84250000000000003</v>
      </c>
      <c r="ET65" s="101">
        <v>0.91311866428145505</v>
      </c>
      <c r="EU65" s="101">
        <f t="shared" si="47"/>
        <v>1.0838203730343681</v>
      </c>
      <c r="EV65" s="63">
        <v>0.52</v>
      </c>
      <c r="EW65" s="101">
        <v>0.394667279623032</v>
      </c>
      <c r="EX65" s="101">
        <f t="shared" si="48"/>
        <v>0.75897553773659998</v>
      </c>
      <c r="EY65" s="63">
        <v>0.68125000000000002</v>
      </c>
      <c r="EZ65" s="101">
        <v>0.80632560782178497</v>
      </c>
      <c r="FA65" s="101">
        <f t="shared" si="49"/>
        <v>1.1835972224906934</v>
      </c>
      <c r="FB65" s="63">
        <v>0.87</v>
      </c>
      <c r="FC65" s="101">
        <v>0.94782608695652204</v>
      </c>
      <c r="FD65" s="101">
        <f t="shared" si="50"/>
        <v>1.0894552723638184</v>
      </c>
      <c r="FE65" s="63">
        <v>0.24</v>
      </c>
      <c r="FF65" s="101">
        <v>0.36166666666666702</v>
      </c>
      <c r="FG65" s="101">
        <f t="shared" si="51"/>
        <v>1.506944444444446</v>
      </c>
      <c r="FH65" s="63">
        <v>0.55499999999999994</v>
      </c>
      <c r="FI65" s="101">
        <v>0.38846918489065602</v>
      </c>
      <c r="FJ65" s="101">
        <f t="shared" si="52"/>
        <v>0.69994447728046139</v>
      </c>
      <c r="FK65" s="54">
        <v>0.9</v>
      </c>
      <c r="FL65" s="101">
        <v>0.86869477687059604</v>
      </c>
      <c r="FM65" s="101">
        <f t="shared" si="53"/>
        <v>0.96521641874510666</v>
      </c>
      <c r="FN65" s="54">
        <v>0.61009999999999998</v>
      </c>
      <c r="FO65" s="101">
        <v>0.91121495327102797</v>
      </c>
      <c r="FP65" s="101">
        <f t="shared" si="54"/>
        <v>1.4935501610736404</v>
      </c>
      <c r="FQ65" s="64">
        <v>3008</v>
      </c>
      <c r="FR65" s="8">
        <v>215</v>
      </c>
      <c r="FS65" s="92">
        <f t="shared" si="55"/>
        <v>7.1476063829787231E-2</v>
      </c>
      <c r="FT65" s="64">
        <v>703</v>
      </c>
      <c r="FU65" s="8">
        <v>192</v>
      </c>
      <c r="FV65" s="92">
        <f t="shared" si="56"/>
        <v>0.27311522048364156</v>
      </c>
      <c r="FW65" s="64">
        <v>3711</v>
      </c>
      <c r="FX65" s="8">
        <v>407</v>
      </c>
      <c r="FY65" s="92">
        <f t="shared" si="57"/>
        <v>0.10967394233360281</v>
      </c>
      <c r="FZ65" s="64">
        <v>27248</v>
      </c>
      <c r="GA65" s="8">
        <v>18222</v>
      </c>
      <c r="GB65" s="92">
        <f t="shared" si="58"/>
        <v>0.66874633000587203</v>
      </c>
      <c r="GC65" s="64">
        <v>30959</v>
      </c>
      <c r="GD65" s="8">
        <v>18629</v>
      </c>
      <c r="GE65" s="92">
        <f t="shared" si="59"/>
        <v>0.60173132207112634</v>
      </c>
      <c r="GF65" s="64">
        <v>2126</v>
      </c>
      <c r="GG65" s="8">
        <v>49</v>
      </c>
      <c r="GH65" s="101">
        <f t="shared" si="60"/>
        <v>2.3047977422389464E-2</v>
      </c>
      <c r="GI65" s="8">
        <v>10675</v>
      </c>
      <c r="GJ65" s="8">
        <v>4297</v>
      </c>
      <c r="GK65" s="101">
        <f t="shared" si="61"/>
        <v>0.40252927400468386</v>
      </c>
      <c r="GL65" s="8">
        <v>275</v>
      </c>
      <c r="GM65" s="8">
        <v>530</v>
      </c>
      <c r="GN65" s="101">
        <f t="shared" si="62"/>
        <v>1.9272727272727272</v>
      </c>
    </row>
    <row r="66" spans="1:196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4085</v>
      </c>
      <c r="F66" s="8">
        <v>3348</v>
      </c>
      <c r="G66" s="187">
        <f t="shared" si="63"/>
        <v>0.81958384332925338</v>
      </c>
      <c r="H66" s="8">
        <v>1621</v>
      </c>
      <c r="I66" s="8">
        <v>1363</v>
      </c>
      <c r="J66" s="187">
        <f t="shared" si="0"/>
        <v>0.84083898827884018</v>
      </c>
      <c r="K66" s="8">
        <v>171</v>
      </c>
      <c r="L66" s="8">
        <v>30</v>
      </c>
      <c r="M66" s="187">
        <f t="shared" si="1"/>
        <v>0.17543859649122806</v>
      </c>
      <c r="N66" s="8">
        <v>0</v>
      </c>
      <c r="O66" s="8">
        <v>0</v>
      </c>
      <c r="P66" s="182" t="str">
        <f t="shared" si="2"/>
        <v>N/A</v>
      </c>
      <c r="Q66" s="8">
        <v>0</v>
      </c>
      <c r="R66" s="8">
        <v>0</v>
      </c>
      <c r="S66" s="182" t="str">
        <f t="shared" si="3"/>
        <v>N/A</v>
      </c>
      <c r="T66" s="8">
        <v>5877</v>
      </c>
      <c r="U66" s="8">
        <v>4741</v>
      </c>
      <c r="V66" s="187">
        <f t="shared" si="4"/>
        <v>0.80670410073166576</v>
      </c>
      <c r="W66" s="8">
        <v>5877</v>
      </c>
      <c r="X66" s="8">
        <v>4741</v>
      </c>
      <c r="Y66" s="187">
        <f t="shared" si="5"/>
        <v>0.80670410073166576</v>
      </c>
      <c r="Z66" s="8">
        <v>90</v>
      </c>
      <c r="AA66" s="8">
        <v>0</v>
      </c>
      <c r="AB66" s="187">
        <f t="shared" si="6"/>
        <v>0</v>
      </c>
      <c r="AC66" s="8">
        <v>0</v>
      </c>
      <c r="AD66" s="8">
        <v>25</v>
      </c>
      <c r="AE66" s="182" t="str">
        <f t="shared" si="7"/>
        <v>N/A</v>
      </c>
      <c r="AF66" s="8">
        <v>0</v>
      </c>
      <c r="AG66" s="8">
        <v>0</v>
      </c>
      <c r="AH66" s="182" t="str">
        <f t="shared" si="8"/>
        <v>N/A</v>
      </c>
      <c r="AI66" s="8">
        <v>90</v>
      </c>
      <c r="AJ66" s="8">
        <v>25</v>
      </c>
      <c r="AK66" s="187">
        <f t="shared" si="9"/>
        <v>0.27777777777777779</v>
      </c>
      <c r="AL66" s="8">
        <v>179</v>
      </c>
      <c r="AM66" s="8">
        <v>176</v>
      </c>
      <c r="AN66" s="187">
        <f t="shared" si="10"/>
        <v>0.98324022346368711</v>
      </c>
      <c r="AO66" s="8">
        <v>0</v>
      </c>
      <c r="AP66" s="8">
        <v>0</v>
      </c>
      <c r="AQ66" s="182" t="str">
        <f t="shared" si="11"/>
        <v>N/A</v>
      </c>
      <c r="AR66" s="8">
        <v>0</v>
      </c>
      <c r="AS66" s="8">
        <v>0</v>
      </c>
      <c r="AT66" s="182" t="str">
        <f t="shared" si="12"/>
        <v>N/A</v>
      </c>
      <c r="AU66" s="8">
        <v>179</v>
      </c>
      <c r="AV66" s="8">
        <v>176</v>
      </c>
      <c r="AW66" s="187">
        <f t="shared" si="13"/>
        <v>0.98324022346368711</v>
      </c>
      <c r="AX66" s="8">
        <v>3077</v>
      </c>
      <c r="AY66" s="8">
        <v>2694</v>
      </c>
      <c r="AZ66" s="187">
        <f t="shared" si="14"/>
        <v>0.87552811179720502</v>
      </c>
      <c r="BA66" s="8">
        <v>588</v>
      </c>
      <c r="BB66" s="8">
        <v>423</v>
      </c>
      <c r="BC66" s="187">
        <f t="shared" si="15"/>
        <v>0.71938775510204078</v>
      </c>
      <c r="BD66" s="8">
        <v>334</v>
      </c>
      <c r="BE66" s="8">
        <v>347</v>
      </c>
      <c r="BF66" s="182">
        <f t="shared" si="16"/>
        <v>1.0389221556886228</v>
      </c>
      <c r="BG66" s="8">
        <v>0</v>
      </c>
      <c r="BH66" s="8">
        <v>0</v>
      </c>
      <c r="BI66" s="182" t="str">
        <f t="shared" si="17"/>
        <v>N/A</v>
      </c>
      <c r="BJ66" s="8">
        <v>8659</v>
      </c>
      <c r="BK66" s="8">
        <v>9340</v>
      </c>
      <c r="BL66" s="187">
        <f t="shared" si="18"/>
        <v>1.0786464949763253</v>
      </c>
      <c r="BM66" s="8">
        <v>12658</v>
      </c>
      <c r="BN66" s="8">
        <v>12804</v>
      </c>
      <c r="BO66" s="187">
        <f t="shared" si="19"/>
        <v>1.011534207615737</v>
      </c>
      <c r="BP66" s="8">
        <v>0</v>
      </c>
      <c r="BQ66" s="8">
        <v>0</v>
      </c>
      <c r="BR66" s="187" t="str">
        <f t="shared" si="20"/>
        <v>N/A</v>
      </c>
      <c r="BS66" s="8">
        <v>12927</v>
      </c>
      <c r="BT66" s="8">
        <v>13005</v>
      </c>
      <c r="BU66" s="187">
        <f t="shared" si="21"/>
        <v>1.0060338825713622</v>
      </c>
      <c r="BV66" s="8">
        <v>18804</v>
      </c>
      <c r="BW66" s="8">
        <v>17746</v>
      </c>
      <c r="BX66" s="187">
        <f t="shared" si="22"/>
        <v>0.94373537545203146</v>
      </c>
      <c r="BY66" s="8">
        <v>12000</v>
      </c>
      <c r="BZ66" s="8">
        <v>4720</v>
      </c>
      <c r="CA66" s="322">
        <f t="shared" si="23"/>
        <v>0.39333333333333331</v>
      </c>
      <c r="CB66" s="8">
        <v>39450</v>
      </c>
      <c r="CC66" s="8">
        <v>29531</v>
      </c>
      <c r="CD66" s="322">
        <f t="shared" si="24"/>
        <v>0.74856780735107731</v>
      </c>
      <c r="CE66" s="8">
        <v>3840</v>
      </c>
      <c r="CF66" s="8">
        <v>1920</v>
      </c>
      <c r="CG66" s="322">
        <f t="shared" si="25"/>
        <v>0.5</v>
      </c>
      <c r="CH66" s="8">
        <v>0</v>
      </c>
      <c r="CI66" s="8">
        <v>0</v>
      </c>
      <c r="CJ66" s="187" t="str">
        <f t="shared" si="26"/>
        <v>N/A</v>
      </c>
      <c r="CK66" s="8">
        <v>3840</v>
      </c>
      <c r="CL66" s="8">
        <v>1920</v>
      </c>
      <c r="CM66" s="322">
        <f t="shared" si="27"/>
        <v>0.5</v>
      </c>
      <c r="CN66" s="8">
        <v>0</v>
      </c>
      <c r="CO66" s="8">
        <v>1136</v>
      </c>
      <c r="CP66" s="347" t="str">
        <f t="shared" si="28"/>
        <v>N/A</v>
      </c>
      <c r="CQ66" s="8">
        <v>2000</v>
      </c>
      <c r="CR66" s="8">
        <v>1518</v>
      </c>
      <c r="CS66" s="322">
        <f t="shared" si="29"/>
        <v>0.75900000000000001</v>
      </c>
      <c r="CT66" s="8">
        <v>57290</v>
      </c>
      <c r="CU66" s="8">
        <v>38825</v>
      </c>
      <c r="CV66" s="322">
        <f t="shared" si="30"/>
        <v>0.677692441961948</v>
      </c>
      <c r="CW66" s="8">
        <v>76094</v>
      </c>
      <c r="CX66" s="8">
        <v>56571</v>
      </c>
      <c r="CY66" s="322">
        <f t="shared" si="31"/>
        <v>0.74343575051909483</v>
      </c>
      <c r="CZ66" s="8">
        <v>334</v>
      </c>
      <c r="DA66" s="8">
        <v>1508</v>
      </c>
      <c r="DB66" s="182">
        <f t="shared" si="32"/>
        <v>4.5149700598802394</v>
      </c>
      <c r="DC66" s="8">
        <v>2000</v>
      </c>
      <c r="DD66" s="8">
        <v>1518</v>
      </c>
      <c r="DE66" s="182">
        <f t="shared" si="33"/>
        <v>0.75900000000000001</v>
      </c>
      <c r="DF66" s="8">
        <v>18049</v>
      </c>
      <c r="DG66" s="8">
        <v>8426</v>
      </c>
      <c r="DH66" s="322">
        <f t="shared" si="34"/>
        <v>0.46684026815890078</v>
      </c>
      <c r="DI66" s="63">
        <v>0.9</v>
      </c>
      <c r="DJ66" s="101">
        <v>0.96057860435542797</v>
      </c>
      <c r="DK66" s="101">
        <f t="shared" si="35"/>
        <v>1.0673095603949199</v>
      </c>
      <c r="DL66" s="63">
        <v>0.79</v>
      </c>
      <c r="DM66" s="101">
        <v>0.88179669030732899</v>
      </c>
      <c r="DN66" s="101">
        <f t="shared" si="36"/>
        <v>1.1161983421611759</v>
      </c>
      <c r="DO66" s="63">
        <v>0.84499999999999997</v>
      </c>
      <c r="DP66" s="101">
        <v>0.95801614763552501</v>
      </c>
      <c r="DQ66" s="101">
        <f t="shared" si="37"/>
        <v>1.1337469202787278</v>
      </c>
      <c r="DR66" s="63">
        <v>0.91</v>
      </c>
      <c r="DS66" s="101">
        <v>0.94997039668442895</v>
      </c>
      <c r="DT66" s="101">
        <f t="shared" si="38"/>
        <v>1.0439235128400317</v>
      </c>
      <c r="DU66" s="63">
        <v>0.92</v>
      </c>
      <c r="DV66" s="101">
        <v>0.81217901687454097</v>
      </c>
      <c r="DW66" s="101">
        <f t="shared" si="39"/>
        <v>0.88280327921145751</v>
      </c>
      <c r="DX66" s="63">
        <v>0.91500000000000004</v>
      </c>
      <c r="DY66" s="101">
        <v>0.910356464880827</v>
      </c>
      <c r="DZ66" s="101">
        <f t="shared" si="40"/>
        <v>0.99492509823041198</v>
      </c>
      <c r="EA66" s="63">
        <v>0.90500000000000003</v>
      </c>
      <c r="EB66" s="101">
        <v>0.95833333333333304</v>
      </c>
      <c r="EC66" s="101">
        <f t="shared" si="41"/>
        <v>1.058931860036832</v>
      </c>
      <c r="ED66" s="63">
        <v>0.85499999999999998</v>
      </c>
      <c r="EE66" s="101">
        <v>0.82866741321388604</v>
      </c>
      <c r="EF66" s="101">
        <f t="shared" si="42"/>
        <v>0.9692016528817381</v>
      </c>
      <c r="EG66" s="63">
        <v>0.88</v>
      </c>
      <c r="EH66" s="101">
        <v>0.94528344415642995</v>
      </c>
      <c r="EI66" s="101">
        <f t="shared" si="43"/>
        <v>1.0741857319959431</v>
      </c>
      <c r="EJ66" s="63">
        <v>0.88</v>
      </c>
      <c r="EK66" s="101">
        <v>0.87724095075345698</v>
      </c>
      <c r="EL66" s="101">
        <f t="shared" si="44"/>
        <v>0.99686471676529198</v>
      </c>
      <c r="EM66" s="63">
        <v>0.26</v>
      </c>
      <c r="EN66" s="101">
        <v>0.31581325301204799</v>
      </c>
      <c r="EO66" s="101">
        <f t="shared" si="45"/>
        <v>1.2146663577386461</v>
      </c>
      <c r="EP66" s="63">
        <v>0.57000000000000006</v>
      </c>
      <c r="EQ66" s="101">
        <v>0.78122343850611697</v>
      </c>
      <c r="ER66" s="101">
        <f t="shared" si="46"/>
        <v>1.3705674359756437</v>
      </c>
      <c r="ES66" s="63">
        <v>0.89250000000000007</v>
      </c>
      <c r="ET66" s="101">
        <v>0.90412296188596897</v>
      </c>
      <c r="EU66" s="101">
        <f t="shared" si="47"/>
        <v>1.0130229264828783</v>
      </c>
      <c r="EV66" s="63">
        <v>0.5575</v>
      </c>
      <c r="EW66" s="101">
        <v>0.42451934488488002</v>
      </c>
      <c r="EX66" s="101">
        <f t="shared" si="48"/>
        <v>0.76146967692355161</v>
      </c>
      <c r="EY66" s="63">
        <v>0.72500000000000009</v>
      </c>
      <c r="EZ66" s="101">
        <v>0.83268812642519996</v>
      </c>
      <c r="FA66" s="101">
        <f t="shared" si="49"/>
        <v>1.1485353467933792</v>
      </c>
      <c r="FB66" s="63" t="s">
        <v>341</v>
      </c>
      <c r="FC66" s="101">
        <v>0</v>
      </c>
      <c r="FD66" s="101" t="str">
        <f t="shared" si="50"/>
        <v>N/A</v>
      </c>
      <c r="FE66" s="63">
        <v>0.26</v>
      </c>
      <c r="FF66" s="101">
        <v>0.50052083333333297</v>
      </c>
      <c r="FG66" s="101">
        <f t="shared" si="51"/>
        <v>1.9250801282051266</v>
      </c>
      <c r="FH66" s="63">
        <v>0.26</v>
      </c>
      <c r="FI66" s="101">
        <v>0.50052083333333297</v>
      </c>
      <c r="FJ66" s="101">
        <f t="shared" si="52"/>
        <v>1.9250801282051266</v>
      </c>
      <c r="FK66" s="54">
        <v>0.9</v>
      </c>
      <c r="FL66" s="101">
        <v>0.88395225464190996</v>
      </c>
      <c r="FM66" s="101">
        <f t="shared" si="53"/>
        <v>0.98216917182434438</v>
      </c>
      <c r="FN66" s="54">
        <v>0.61009999999999998</v>
      </c>
      <c r="FO66" s="101">
        <v>0.91963109354413697</v>
      </c>
      <c r="FP66" s="101">
        <f t="shared" si="54"/>
        <v>1.5073448509164677</v>
      </c>
      <c r="FQ66" s="64">
        <v>5781</v>
      </c>
      <c r="FR66" s="8">
        <v>1403</v>
      </c>
      <c r="FS66" s="92">
        <f t="shared" si="55"/>
        <v>0.24269157585192874</v>
      </c>
      <c r="FT66" s="64">
        <v>1271</v>
      </c>
      <c r="FU66" s="8">
        <v>587</v>
      </c>
      <c r="FV66" s="92">
        <f t="shared" si="56"/>
        <v>0.46184107002360347</v>
      </c>
      <c r="FW66" s="64">
        <v>7052</v>
      </c>
      <c r="FX66" s="8">
        <v>1990</v>
      </c>
      <c r="FY66" s="92">
        <f t="shared" si="57"/>
        <v>0.28218944980147476</v>
      </c>
      <c r="FZ66" s="64">
        <v>38834</v>
      </c>
      <c r="GA66" s="8">
        <v>21356</v>
      </c>
      <c r="GB66" s="92">
        <f t="shared" si="58"/>
        <v>0.54993047329659572</v>
      </c>
      <c r="GC66" s="64">
        <v>45886</v>
      </c>
      <c r="GD66" s="8">
        <v>23346</v>
      </c>
      <c r="GE66" s="92">
        <f t="shared" si="59"/>
        <v>0.50878263522643075</v>
      </c>
      <c r="GF66" s="64">
        <v>3440</v>
      </c>
      <c r="GG66" s="8">
        <v>929</v>
      </c>
      <c r="GH66" s="101">
        <f t="shared" si="60"/>
        <v>0.27005813953488372</v>
      </c>
      <c r="GI66" s="8">
        <v>44</v>
      </c>
      <c r="GJ66" s="8">
        <v>963</v>
      </c>
      <c r="GK66" s="101">
        <f t="shared" si="61"/>
        <v>21.886363636363637</v>
      </c>
      <c r="GL66" s="8">
        <v>1220</v>
      </c>
      <c r="GM66" s="8">
        <v>1202</v>
      </c>
      <c r="GN66" s="101">
        <f t="shared" si="62"/>
        <v>0.98524590163934422</v>
      </c>
    </row>
    <row r="67" spans="1:196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1335</v>
      </c>
      <c r="F67" s="8">
        <v>901</v>
      </c>
      <c r="G67" s="187">
        <f t="shared" si="63"/>
        <v>0.67490636704119855</v>
      </c>
      <c r="H67" s="8">
        <v>685</v>
      </c>
      <c r="I67" s="8">
        <v>730</v>
      </c>
      <c r="J67" s="187">
        <f t="shared" si="0"/>
        <v>1.0656934306569343</v>
      </c>
      <c r="K67" s="8">
        <v>0</v>
      </c>
      <c r="L67" s="8">
        <v>0</v>
      </c>
      <c r="M67" s="187" t="str">
        <f t="shared" si="1"/>
        <v>N/A</v>
      </c>
      <c r="N67" s="8">
        <v>0</v>
      </c>
      <c r="O67" s="8">
        <v>55</v>
      </c>
      <c r="P67" s="182" t="str">
        <f t="shared" si="2"/>
        <v>N/A</v>
      </c>
      <c r="Q67" s="8">
        <v>0</v>
      </c>
      <c r="R67" s="8">
        <v>0</v>
      </c>
      <c r="S67" s="182" t="str">
        <f t="shared" si="3"/>
        <v>N/A</v>
      </c>
      <c r="T67" s="8">
        <v>2020</v>
      </c>
      <c r="U67" s="8">
        <v>1686</v>
      </c>
      <c r="V67" s="187">
        <f t="shared" si="4"/>
        <v>0.83465346534653462</v>
      </c>
      <c r="W67" s="8">
        <v>2020</v>
      </c>
      <c r="X67" s="8">
        <v>1686</v>
      </c>
      <c r="Y67" s="187">
        <f t="shared" si="5"/>
        <v>0.83465346534653462</v>
      </c>
      <c r="Z67" s="8">
        <v>275</v>
      </c>
      <c r="AA67" s="8">
        <v>158</v>
      </c>
      <c r="AB67" s="187">
        <f t="shared" si="6"/>
        <v>0.57454545454545458</v>
      </c>
      <c r="AC67" s="8">
        <v>15</v>
      </c>
      <c r="AD67" s="8">
        <v>54</v>
      </c>
      <c r="AE67" s="182">
        <f t="shared" si="7"/>
        <v>3.6</v>
      </c>
      <c r="AF67" s="8">
        <v>0</v>
      </c>
      <c r="AG67" s="8">
        <v>35</v>
      </c>
      <c r="AH67" s="182" t="str">
        <f t="shared" si="8"/>
        <v>N/A</v>
      </c>
      <c r="AI67" s="8">
        <v>290</v>
      </c>
      <c r="AJ67" s="8">
        <v>247</v>
      </c>
      <c r="AK67" s="187">
        <f t="shared" si="9"/>
        <v>0.85172413793103452</v>
      </c>
      <c r="AL67" s="8">
        <v>0</v>
      </c>
      <c r="AM67" s="8">
        <v>0</v>
      </c>
      <c r="AN67" s="187" t="str">
        <f t="shared" si="10"/>
        <v>N/A</v>
      </c>
      <c r="AO67" s="8">
        <v>15</v>
      </c>
      <c r="AP67" s="8">
        <v>0</v>
      </c>
      <c r="AQ67" s="182">
        <f t="shared" si="11"/>
        <v>0</v>
      </c>
      <c r="AR67" s="8">
        <v>0</v>
      </c>
      <c r="AS67" s="8">
        <v>0</v>
      </c>
      <c r="AT67" s="182" t="str">
        <f t="shared" si="12"/>
        <v>N/A</v>
      </c>
      <c r="AU67" s="8">
        <v>15</v>
      </c>
      <c r="AV67" s="8">
        <v>0</v>
      </c>
      <c r="AW67" s="187">
        <f t="shared" si="13"/>
        <v>0</v>
      </c>
      <c r="AX67" s="8">
        <v>7004</v>
      </c>
      <c r="AY67" s="8">
        <v>4968</v>
      </c>
      <c r="AZ67" s="187">
        <f t="shared" si="14"/>
        <v>0.70930896630496854</v>
      </c>
      <c r="BA67" s="8">
        <v>623</v>
      </c>
      <c r="BB67" s="8">
        <v>446</v>
      </c>
      <c r="BC67" s="187">
        <f t="shared" si="15"/>
        <v>0.7158908507223114</v>
      </c>
      <c r="BD67" s="8">
        <v>668</v>
      </c>
      <c r="BE67" s="8">
        <v>712</v>
      </c>
      <c r="BF67" s="182">
        <f t="shared" si="16"/>
        <v>1.0658682634730539</v>
      </c>
      <c r="BG67" s="8">
        <v>0</v>
      </c>
      <c r="BH67" s="8">
        <v>0</v>
      </c>
      <c r="BI67" s="182" t="str">
        <f t="shared" si="17"/>
        <v>N/A</v>
      </c>
      <c r="BJ67" s="8">
        <v>8401</v>
      </c>
      <c r="BK67" s="8">
        <v>8559</v>
      </c>
      <c r="BL67" s="187">
        <f t="shared" si="18"/>
        <v>1.018807284847042</v>
      </c>
      <c r="BM67" s="8">
        <v>16696</v>
      </c>
      <c r="BN67" s="8">
        <v>14685</v>
      </c>
      <c r="BO67" s="187">
        <f t="shared" si="19"/>
        <v>0.87955198850023952</v>
      </c>
      <c r="BP67" s="8">
        <v>0</v>
      </c>
      <c r="BQ67" s="8">
        <v>0</v>
      </c>
      <c r="BR67" s="187" t="str">
        <f t="shared" si="20"/>
        <v>N/A</v>
      </c>
      <c r="BS67" s="8">
        <v>17001</v>
      </c>
      <c r="BT67" s="8">
        <v>14932</v>
      </c>
      <c r="BU67" s="187">
        <f t="shared" si="21"/>
        <v>0.87830127639550615</v>
      </c>
      <c r="BV67" s="8">
        <v>19021</v>
      </c>
      <c r="BW67" s="8">
        <v>16618</v>
      </c>
      <c r="BX67" s="187">
        <f t="shared" si="22"/>
        <v>0.87366594816255716</v>
      </c>
      <c r="BY67" s="8">
        <v>14640</v>
      </c>
      <c r="BZ67" s="8">
        <v>6560</v>
      </c>
      <c r="CA67" s="322">
        <f t="shared" si="23"/>
        <v>0.44808743169398907</v>
      </c>
      <c r="CB67" s="8">
        <v>22000</v>
      </c>
      <c r="CC67" s="8">
        <v>13734</v>
      </c>
      <c r="CD67" s="322">
        <f t="shared" si="24"/>
        <v>0.62427272727272731</v>
      </c>
      <c r="CE67" s="8">
        <v>3840</v>
      </c>
      <c r="CF67" s="8">
        <v>1920</v>
      </c>
      <c r="CG67" s="322">
        <f t="shared" si="25"/>
        <v>0.5</v>
      </c>
      <c r="CH67" s="8">
        <v>900</v>
      </c>
      <c r="CI67" s="8">
        <v>467</v>
      </c>
      <c r="CJ67" s="187">
        <f t="shared" si="26"/>
        <v>0.51888888888888884</v>
      </c>
      <c r="CK67" s="8">
        <v>4740</v>
      </c>
      <c r="CL67" s="8">
        <v>2387</v>
      </c>
      <c r="CM67" s="322">
        <f t="shared" si="27"/>
        <v>0.5035864978902953</v>
      </c>
      <c r="CN67" s="8">
        <v>17130</v>
      </c>
      <c r="CO67" s="8">
        <v>10749</v>
      </c>
      <c r="CP67" s="322">
        <f t="shared" si="28"/>
        <v>0.62749562171628726</v>
      </c>
      <c r="CQ67" s="8">
        <v>400</v>
      </c>
      <c r="CR67" s="8">
        <v>140</v>
      </c>
      <c r="CS67" s="322">
        <f t="shared" si="29"/>
        <v>0.35</v>
      </c>
      <c r="CT67" s="8">
        <v>58910</v>
      </c>
      <c r="CU67" s="8">
        <v>33570</v>
      </c>
      <c r="CV67" s="322">
        <f t="shared" si="30"/>
        <v>0.56985231709387196</v>
      </c>
      <c r="CW67" s="8">
        <v>77931</v>
      </c>
      <c r="CX67" s="8">
        <v>50188</v>
      </c>
      <c r="CY67" s="322">
        <f t="shared" si="31"/>
        <v>0.64400559469274099</v>
      </c>
      <c r="CZ67" s="8">
        <v>17828</v>
      </c>
      <c r="DA67" s="8">
        <v>11570</v>
      </c>
      <c r="DB67" s="182">
        <f t="shared" si="32"/>
        <v>0.64897913394660089</v>
      </c>
      <c r="DC67" s="8">
        <v>400</v>
      </c>
      <c r="DD67" s="8">
        <v>175</v>
      </c>
      <c r="DE67" s="182">
        <f t="shared" si="33"/>
        <v>0.4375</v>
      </c>
      <c r="DF67" s="8">
        <v>19788</v>
      </c>
      <c r="DG67" s="8">
        <v>9656</v>
      </c>
      <c r="DH67" s="322">
        <f t="shared" si="34"/>
        <v>0.48797250859106528</v>
      </c>
      <c r="DI67" s="63">
        <v>0.92</v>
      </c>
      <c r="DJ67" s="101">
        <v>0.97466519398039497</v>
      </c>
      <c r="DK67" s="101">
        <f t="shared" si="35"/>
        <v>1.0594186891091248</v>
      </c>
      <c r="DL67" s="63">
        <v>0.9</v>
      </c>
      <c r="DM67" s="101">
        <v>0.98654708520179402</v>
      </c>
      <c r="DN67" s="101">
        <f t="shared" si="36"/>
        <v>1.0961634280019934</v>
      </c>
      <c r="DO67" s="63">
        <v>0.91</v>
      </c>
      <c r="DP67" s="101">
        <v>0.97502009107956</v>
      </c>
      <c r="DQ67" s="101">
        <f t="shared" si="37"/>
        <v>1.0714506495379781</v>
      </c>
      <c r="DR67" s="63">
        <v>0.98</v>
      </c>
      <c r="DS67" s="101">
        <v>0.993723849372385</v>
      </c>
      <c r="DT67" s="101">
        <f t="shared" si="38"/>
        <v>1.0140039279310051</v>
      </c>
      <c r="DU67" s="63">
        <v>0.98</v>
      </c>
      <c r="DV67" s="101">
        <v>0.97671232876712299</v>
      </c>
      <c r="DW67" s="101">
        <f t="shared" si="39"/>
        <v>0.99664523343583977</v>
      </c>
      <c r="DX67" s="63">
        <v>0.98</v>
      </c>
      <c r="DY67" s="101">
        <v>0.98635824436536201</v>
      </c>
      <c r="DZ67" s="101">
        <f t="shared" si="40"/>
        <v>1.0064880044544511</v>
      </c>
      <c r="EA67" s="63">
        <v>0.95</v>
      </c>
      <c r="EB67" s="101">
        <v>0.97584509778526096</v>
      </c>
      <c r="EC67" s="101">
        <f t="shared" si="41"/>
        <v>1.0272053660897484</v>
      </c>
      <c r="ED67" s="63">
        <v>0.94</v>
      </c>
      <c r="EE67" s="101">
        <v>0.98044217687074797</v>
      </c>
      <c r="EF67" s="101">
        <f t="shared" si="42"/>
        <v>1.0430235924156894</v>
      </c>
      <c r="EG67" s="63">
        <v>0.94499999999999995</v>
      </c>
      <c r="EH67" s="101">
        <v>0.976170417619449</v>
      </c>
      <c r="EI67" s="101">
        <f t="shared" si="43"/>
        <v>1.0329845689094699</v>
      </c>
      <c r="EJ67" s="63">
        <v>0.88</v>
      </c>
      <c r="EK67" s="101">
        <v>0.93367875647668397</v>
      </c>
      <c r="EL67" s="101">
        <f t="shared" si="44"/>
        <v>1.0609985869053227</v>
      </c>
      <c r="EM67" s="63">
        <v>0.24</v>
      </c>
      <c r="EN67" s="101">
        <v>0.29033018867924498</v>
      </c>
      <c r="EO67" s="101">
        <f t="shared" si="45"/>
        <v>1.2097091194968541</v>
      </c>
      <c r="EP67" s="63">
        <v>0.56000000000000005</v>
      </c>
      <c r="EQ67" s="101">
        <v>0.77116473041405997</v>
      </c>
      <c r="ER67" s="101">
        <f t="shared" si="46"/>
        <v>1.3770798757393927</v>
      </c>
      <c r="ES67" s="63">
        <v>0.91500000000000004</v>
      </c>
      <c r="ET67" s="101">
        <v>0.94974341261225703</v>
      </c>
      <c r="EU67" s="101">
        <f t="shared" si="47"/>
        <v>1.0379709427456361</v>
      </c>
      <c r="EV67" s="63">
        <v>0.59</v>
      </c>
      <c r="EW67" s="101">
        <v>0.37437862468931199</v>
      </c>
      <c r="EX67" s="101">
        <f t="shared" si="48"/>
        <v>0.63454004184629154</v>
      </c>
      <c r="EY67" s="63">
        <v>0.75249999999999995</v>
      </c>
      <c r="EZ67" s="101">
        <v>0.839045190085279</v>
      </c>
      <c r="FA67" s="101">
        <f t="shared" si="49"/>
        <v>1.1150102193824307</v>
      </c>
      <c r="FB67" s="63">
        <v>0.79</v>
      </c>
      <c r="FC67" s="101">
        <v>0.99785867237687398</v>
      </c>
      <c r="FD67" s="101">
        <f t="shared" si="50"/>
        <v>1.2631122435150304</v>
      </c>
      <c r="FE67" s="63">
        <v>0.25</v>
      </c>
      <c r="FF67" s="101">
        <v>0.29479166666666701</v>
      </c>
      <c r="FG67" s="101">
        <f t="shared" si="51"/>
        <v>1.179166666666668</v>
      </c>
      <c r="FH67" s="63">
        <v>0.52</v>
      </c>
      <c r="FI67" s="101">
        <v>0.43234185169668998</v>
      </c>
      <c r="FJ67" s="101">
        <f t="shared" si="52"/>
        <v>0.83142663787824989</v>
      </c>
      <c r="FK67" s="54">
        <v>0.85530389441095001</v>
      </c>
      <c r="FL67" s="101">
        <v>0.93906655142610196</v>
      </c>
      <c r="FM67" s="101">
        <f t="shared" si="53"/>
        <v>1.0979332112977687</v>
      </c>
      <c r="FN67" s="54">
        <v>0.61009999999999998</v>
      </c>
      <c r="FO67" s="101">
        <v>0.73142857142857098</v>
      </c>
      <c r="FP67" s="101">
        <f t="shared" si="54"/>
        <v>1.1988666963261285</v>
      </c>
      <c r="FQ67" s="64">
        <v>7175</v>
      </c>
      <c r="FR67" s="8">
        <v>736</v>
      </c>
      <c r="FS67" s="92">
        <f t="shared" si="55"/>
        <v>0.10257839721254355</v>
      </c>
      <c r="FT67" s="64">
        <v>513</v>
      </c>
      <c r="FU67" s="8">
        <v>96</v>
      </c>
      <c r="FV67" s="92">
        <f t="shared" si="56"/>
        <v>0.1871345029239766</v>
      </c>
      <c r="FW67" s="64">
        <v>7688</v>
      </c>
      <c r="FX67" s="8">
        <v>832</v>
      </c>
      <c r="FY67" s="92">
        <f t="shared" si="57"/>
        <v>0.10822060353798127</v>
      </c>
      <c r="FZ67" s="64">
        <v>24545</v>
      </c>
      <c r="GA67" s="8">
        <v>24803</v>
      </c>
      <c r="GB67" s="92">
        <f t="shared" si="58"/>
        <v>1.0105113057649215</v>
      </c>
      <c r="GC67" s="64">
        <v>32233</v>
      </c>
      <c r="GD67" s="8">
        <v>25635</v>
      </c>
      <c r="GE67" s="92">
        <f t="shared" si="59"/>
        <v>0.79530295039245491</v>
      </c>
      <c r="GF67" s="64">
        <v>3052</v>
      </c>
      <c r="GG67" s="8">
        <v>48</v>
      </c>
      <c r="GH67" s="101">
        <f t="shared" si="60"/>
        <v>1.5727391874180863E-2</v>
      </c>
      <c r="GI67" s="8">
        <v>13405</v>
      </c>
      <c r="GJ67" s="8">
        <v>9842</v>
      </c>
      <c r="GK67" s="101">
        <f t="shared" si="61"/>
        <v>0.73420365535248044</v>
      </c>
      <c r="GL67" s="8">
        <v>244</v>
      </c>
      <c r="GM67" s="8">
        <v>155</v>
      </c>
      <c r="GN67" s="101">
        <f t="shared" si="62"/>
        <v>0.63524590163934425</v>
      </c>
    </row>
    <row r="68" spans="1:196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1356</v>
      </c>
      <c r="F68" s="8">
        <v>1269</v>
      </c>
      <c r="G68" s="187">
        <f t="shared" si="63"/>
        <v>0.93584070796460173</v>
      </c>
      <c r="H68" s="8">
        <v>1410</v>
      </c>
      <c r="I68" s="8">
        <v>1307</v>
      </c>
      <c r="J68" s="187">
        <f t="shared" si="0"/>
        <v>0.92695035460992903</v>
      </c>
      <c r="K68" s="8">
        <v>0</v>
      </c>
      <c r="L68" s="8">
        <v>0</v>
      </c>
      <c r="M68" s="187" t="str">
        <f t="shared" si="1"/>
        <v>N/A</v>
      </c>
      <c r="N68" s="8">
        <v>0</v>
      </c>
      <c r="O68" s="8">
        <v>0</v>
      </c>
      <c r="P68" s="182" t="str">
        <f t="shared" si="2"/>
        <v>N/A</v>
      </c>
      <c r="Q68" s="8">
        <v>0</v>
      </c>
      <c r="R68" s="8">
        <v>0</v>
      </c>
      <c r="S68" s="182" t="str">
        <f t="shared" si="3"/>
        <v>N/A</v>
      </c>
      <c r="T68" s="8">
        <v>2766</v>
      </c>
      <c r="U68" s="8">
        <v>2576</v>
      </c>
      <c r="V68" s="187">
        <f t="shared" si="4"/>
        <v>0.93130874909616779</v>
      </c>
      <c r="W68" s="8">
        <v>2766</v>
      </c>
      <c r="X68" s="8">
        <v>2576</v>
      </c>
      <c r="Y68" s="187">
        <f t="shared" si="5"/>
        <v>0.93130874909616779</v>
      </c>
      <c r="Z68" s="8">
        <v>238</v>
      </c>
      <c r="AA68" s="8">
        <v>181</v>
      </c>
      <c r="AB68" s="187">
        <f t="shared" si="6"/>
        <v>0.76050420168067223</v>
      </c>
      <c r="AC68" s="8">
        <v>38</v>
      </c>
      <c r="AD68" s="8">
        <v>38</v>
      </c>
      <c r="AE68" s="182">
        <f t="shared" si="7"/>
        <v>1</v>
      </c>
      <c r="AF68" s="8">
        <v>58</v>
      </c>
      <c r="AG68" s="8">
        <v>58</v>
      </c>
      <c r="AH68" s="182">
        <f t="shared" si="8"/>
        <v>1</v>
      </c>
      <c r="AI68" s="8">
        <v>334</v>
      </c>
      <c r="AJ68" s="8">
        <v>277</v>
      </c>
      <c r="AK68" s="187">
        <f t="shared" si="9"/>
        <v>0.8293413173652695</v>
      </c>
      <c r="AL68" s="8">
        <v>120</v>
      </c>
      <c r="AM68" s="8">
        <v>19</v>
      </c>
      <c r="AN68" s="187">
        <f t="shared" si="10"/>
        <v>0.15833333333333333</v>
      </c>
      <c r="AO68" s="8">
        <v>18</v>
      </c>
      <c r="AP68" s="8">
        <v>17</v>
      </c>
      <c r="AQ68" s="182">
        <f t="shared" si="11"/>
        <v>0.94444444444444442</v>
      </c>
      <c r="AR68" s="8">
        <v>29</v>
      </c>
      <c r="AS68" s="8">
        <v>33</v>
      </c>
      <c r="AT68" s="182">
        <f t="shared" si="12"/>
        <v>1.1379310344827587</v>
      </c>
      <c r="AU68" s="8">
        <v>167</v>
      </c>
      <c r="AV68" s="8">
        <v>69</v>
      </c>
      <c r="AW68" s="187">
        <f t="shared" si="13"/>
        <v>0.41317365269461076</v>
      </c>
      <c r="AX68" s="8">
        <v>7426</v>
      </c>
      <c r="AY68" s="8">
        <v>5695</v>
      </c>
      <c r="AZ68" s="187">
        <f t="shared" si="14"/>
        <v>0.76690008079719907</v>
      </c>
      <c r="BA68" s="8">
        <v>599</v>
      </c>
      <c r="BB68" s="8">
        <v>392</v>
      </c>
      <c r="BC68" s="187">
        <f t="shared" si="15"/>
        <v>0.65442404006677801</v>
      </c>
      <c r="BD68" s="8">
        <v>584</v>
      </c>
      <c r="BE68" s="8">
        <v>546</v>
      </c>
      <c r="BF68" s="182">
        <f t="shared" si="16"/>
        <v>0.93493150684931503</v>
      </c>
      <c r="BG68" s="8">
        <v>0</v>
      </c>
      <c r="BH68" s="8">
        <v>0</v>
      </c>
      <c r="BI68" s="182" t="str">
        <f t="shared" si="17"/>
        <v>N/A</v>
      </c>
      <c r="BJ68" s="8">
        <v>8404</v>
      </c>
      <c r="BK68" s="8">
        <v>8506</v>
      </c>
      <c r="BL68" s="187">
        <f t="shared" si="18"/>
        <v>1.0121370775821037</v>
      </c>
      <c r="BM68" s="8">
        <v>17013</v>
      </c>
      <c r="BN68" s="8">
        <v>15139</v>
      </c>
      <c r="BO68" s="187">
        <f t="shared" si="19"/>
        <v>0.88984893904661144</v>
      </c>
      <c r="BP68" s="8">
        <v>30</v>
      </c>
      <c r="BQ68" s="8">
        <v>0</v>
      </c>
      <c r="BR68" s="187">
        <f t="shared" si="20"/>
        <v>0</v>
      </c>
      <c r="BS68" s="8">
        <v>17544</v>
      </c>
      <c r="BT68" s="8">
        <v>15485</v>
      </c>
      <c r="BU68" s="187">
        <f t="shared" si="21"/>
        <v>0.88263793889648878</v>
      </c>
      <c r="BV68" s="8">
        <v>20310</v>
      </c>
      <c r="BW68" s="8">
        <v>18061</v>
      </c>
      <c r="BX68" s="187">
        <f t="shared" si="22"/>
        <v>0.88926637124569174</v>
      </c>
      <c r="BY68" s="8">
        <v>19120</v>
      </c>
      <c r="BZ68" s="8">
        <v>8480</v>
      </c>
      <c r="CA68" s="322">
        <f t="shared" si="23"/>
        <v>0.44351464435146443</v>
      </c>
      <c r="CB68" s="8">
        <v>31860</v>
      </c>
      <c r="CC68" s="8">
        <v>11902</v>
      </c>
      <c r="CD68" s="322">
        <f t="shared" si="24"/>
        <v>0.37357187696170746</v>
      </c>
      <c r="CE68" s="8">
        <v>3840</v>
      </c>
      <c r="CF68" s="8">
        <v>2240</v>
      </c>
      <c r="CG68" s="322">
        <f t="shared" si="25"/>
        <v>0.58333333333333337</v>
      </c>
      <c r="CH68" s="8">
        <v>900</v>
      </c>
      <c r="CI68" s="8">
        <v>314</v>
      </c>
      <c r="CJ68" s="187">
        <f t="shared" si="26"/>
        <v>0.34888888888888892</v>
      </c>
      <c r="CK68" s="8">
        <v>4740</v>
      </c>
      <c r="CL68" s="8">
        <v>2554</v>
      </c>
      <c r="CM68" s="322">
        <f t="shared" si="27"/>
        <v>0.53881856540084383</v>
      </c>
      <c r="CN68" s="8">
        <v>17115</v>
      </c>
      <c r="CO68" s="8">
        <v>9376</v>
      </c>
      <c r="CP68" s="322">
        <f t="shared" si="28"/>
        <v>0.54782354659655275</v>
      </c>
      <c r="CQ68" s="8">
        <v>2000</v>
      </c>
      <c r="CR68" s="8">
        <v>823</v>
      </c>
      <c r="CS68" s="322">
        <f t="shared" si="29"/>
        <v>0.41149999999999998</v>
      </c>
      <c r="CT68" s="8">
        <v>74835</v>
      </c>
      <c r="CU68" s="8">
        <v>33135</v>
      </c>
      <c r="CV68" s="322">
        <f t="shared" si="30"/>
        <v>0.44277410302665865</v>
      </c>
      <c r="CW68" s="8">
        <v>95145</v>
      </c>
      <c r="CX68" s="8">
        <v>51196</v>
      </c>
      <c r="CY68" s="322">
        <f t="shared" si="31"/>
        <v>0.53808397708760314</v>
      </c>
      <c r="CZ68" s="8">
        <v>17755</v>
      </c>
      <c r="DA68" s="8">
        <v>9977</v>
      </c>
      <c r="DB68" s="182">
        <f t="shared" si="32"/>
        <v>0.56192621796676989</v>
      </c>
      <c r="DC68" s="8">
        <v>2087</v>
      </c>
      <c r="DD68" s="8">
        <v>914</v>
      </c>
      <c r="DE68" s="182">
        <f t="shared" si="33"/>
        <v>0.43794920939147103</v>
      </c>
      <c r="DF68" s="8">
        <v>24969</v>
      </c>
      <c r="DG68" s="8">
        <v>12419</v>
      </c>
      <c r="DH68" s="322">
        <f t="shared" si="34"/>
        <v>0.49737674716648644</v>
      </c>
      <c r="DI68" s="63">
        <v>0.95</v>
      </c>
      <c r="DJ68" s="101">
        <v>0.96779964221824699</v>
      </c>
      <c r="DK68" s="101">
        <f t="shared" si="35"/>
        <v>1.0187364654928917</v>
      </c>
      <c r="DL68" s="63">
        <v>0.78</v>
      </c>
      <c r="DM68" s="101">
        <v>0.98469387755102</v>
      </c>
      <c r="DN68" s="101">
        <f t="shared" si="36"/>
        <v>1.2624280481423333</v>
      </c>
      <c r="DO68" s="63">
        <v>0.86499999999999999</v>
      </c>
      <c r="DP68" s="101">
        <v>0.96822731675815299</v>
      </c>
      <c r="DQ68" s="101">
        <f t="shared" si="37"/>
        <v>1.1193379384487319</v>
      </c>
      <c r="DR68" s="63">
        <v>0.91</v>
      </c>
      <c r="DS68" s="101">
        <v>0.93380614657210403</v>
      </c>
      <c r="DT68" s="101">
        <f t="shared" si="38"/>
        <v>1.0261606006286856</v>
      </c>
      <c r="DU68" s="63">
        <v>0.93</v>
      </c>
      <c r="DV68" s="101">
        <v>0.985462892119357</v>
      </c>
      <c r="DW68" s="101">
        <f t="shared" si="39"/>
        <v>1.0596375184079108</v>
      </c>
      <c r="DX68" s="63">
        <v>0.92</v>
      </c>
      <c r="DY68" s="101">
        <v>0.96001552795031098</v>
      </c>
      <c r="DZ68" s="101">
        <f t="shared" si="40"/>
        <v>1.0434951390764249</v>
      </c>
      <c r="EA68" s="63">
        <v>0.92999999999999994</v>
      </c>
      <c r="EB68" s="101">
        <v>0.96516318298496495</v>
      </c>
      <c r="EC68" s="101">
        <f t="shared" si="41"/>
        <v>1.0378098741773818</v>
      </c>
      <c r="ED68" s="63">
        <v>0.85499999999999998</v>
      </c>
      <c r="EE68" s="101">
        <v>0.98528546203649203</v>
      </c>
      <c r="EF68" s="101">
        <f t="shared" si="42"/>
        <v>1.1523806573526223</v>
      </c>
      <c r="EG68" s="63">
        <v>0.89249999999999996</v>
      </c>
      <c r="EH68" s="101">
        <v>0.96705608770278495</v>
      </c>
      <c r="EI68" s="101">
        <f t="shared" si="43"/>
        <v>1.0835362327202074</v>
      </c>
      <c r="EJ68" s="63">
        <v>0.93</v>
      </c>
      <c r="EK68" s="101">
        <v>0.91095248717376698</v>
      </c>
      <c r="EL68" s="101">
        <f t="shared" si="44"/>
        <v>0.97951880341265263</v>
      </c>
      <c r="EM68" s="63">
        <v>0.28999999999999998</v>
      </c>
      <c r="EN68" s="101">
        <v>0.366511194029851</v>
      </c>
      <c r="EO68" s="101">
        <f t="shared" si="45"/>
        <v>1.2638317035512103</v>
      </c>
      <c r="EP68" s="63">
        <v>0.61</v>
      </c>
      <c r="EQ68" s="101">
        <v>0.73481213218650998</v>
      </c>
      <c r="ER68" s="101">
        <f t="shared" si="46"/>
        <v>1.2046100527647705</v>
      </c>
      <c r="ES68" s="63">
        <v>0.92999999999999994</v>
      </c>
      <c r="ET68" s="101">
        <v>0.93382675297212203</v>
      </c>
      <c r="EU68" s="101">
        <f t="shared" si="47"/>
        <v>1.0041147881420667</v>
      </c>
      <c r="EV68" s="63">
        <v>0.57250000000000001</v>
      </c>
      <c r="EW68" s="101">
        <v>0.45116353973749901</v>
      </c>
      <c r="EX68" s="101">
        <f t="shared" si="48"/>
        <v>0.78805858469432144</v>
      </c>
      <c r="EY68" s="63">
        <v>0.75124999999999997</v>
      </c>
      <c r="EZ68" s="101">
        <v>0.816743495585593</v>
      </c>
      <c r="FA68" s="101">
        <f t="shared" si="49"/>
        <v>1.0871793618443835</v>
      </c>
      <c r="FB68" s="63">
        <v>0.96</v>
      </c>
      <c r="FC68" s="101">
        <v>0.87261146496815301</v>
      </c>
      <c r="FD68" s="101">
        <f t="shared" si="50"/>
        <v>0.90897027600849278</v>
      </c>
      <c r="FE68" s="63">
        <v>0.48</v>
      </c>
      <c r="FF68" s="101">
        <v>0.56160714285714297</v>
      </c>
      <c r="FG68" s="101">
        <f t="shared" si="51"/>
        <v>1.1700148809523812</v>
      </c>
      <c r="FH68" s="63">
        <v>0.72</v>
      </c>
      <c r="FI68" s="101">
        <v>0.59984338292873896</v>
      </c>
      <c r="FJ68" s="101">
        <f t="shared" si="52"/>
        <v>0.8331158096232486</v>
      </c>
      <c r="FK68" s="54">
        <v>0.9</v>
      </c>
      <c r="FL68" s="101">
        <v>0.93074070361832195</v>
      </c>
      <c r="FM68" s="101">
        <f t="shared" si="53"/>
        <v>1.0341563373536911</v>
      </c>
      <c r="FN68" s="54">
        <v>0.61009999999999998</v>
      </c>
      <c r="FO68" s="101">
        <v>0.92450765864332596</v>
      </c>
      <c r="FP68" s="101">
        <f t="shared" si="54"/>
        <v>1.5153379095940436</v>
      </c>
      <c r="FQ68" s="64">
        <v>7513</v>
      </c>
      <c r="FR68" s="8">
        <v>868</v>
      </c>
      <c r="FS68" s="92">
        <f t="shared" si="55"/>
        <v>0.11553307600159723</v>
      </c>
      <c r="FT68" s="64">
        <v>643</v>
      </c>
      <c r="FU68" s="8">
        <v>276</v>
      </c>
      <c r="FV68" s="92">
        <f t="shared" si="56"/>
        <v>0.42923794712286156</v>
      </c>
      <c r="FW68" s="64">
        <v>8156</v>
      </c>
      <c r="FX68" s="8">
        <v>1144</v>
      </c>
      <c r="FY68" s="92">
        <f t="shared" si="57"/>
        <v>0.14026483570377635</v>
      </c>
      <c r="FZ68" s="64">
        <v>37882</v>
      </c>
      <c r="GA68" s="8">
        <v>22015</v>
      </c>
      <c r="GB68" s="92">
        <f t="shared" si="58"/>
        <v>0.5811467187582493</v>
      </c>
      <c r="GC68" s="64">
        <v>46038</v>
      </c>
      <c r="GD68" s="8">
        <v>23159</v>
      </c>
      <c r="GE68" s="92">
        <f t="shared" si="59"/>
        <v>0.50304096615839089</v>
      </c>
      <c r="GF68" s="64">
        <v>3291</v>
      </c>
      <c r="GG68" s="8">
        <v>11</v>
      </c>
      <c r="GH68" s="101">
        <f t="shared" si="60"/>
        <v>3.3424491036159222E-3</v>
      </c>
      <c r="GI68" s="8">
        <v>14787</v>
      </c>
      <c r="GJ68" s="8">
        <v>4952</v>
      </c>
      <c r="GK68" s="101">
        <f t="shared" si="61"/>
        <v>0.33488875363494963</v>
      </c>
      <c r="GL68" s="8">
        <v>1220</v>
      </c>
      <c r="GM68" s="8">
        <v>683</v>
      </c>
      <c r="GN68" s="101">
        <f t="shared" si="62"/>
        <v>0.55983606557377052</v>
      </c>
    </row>
    <row r="69" spans="1:196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2704</v>
      </c>
      <c r="F69" s="8">
        <v>2226</v>
      </c>
      <c r="G69" s="187">
        <f t="shared" si="63"/>
        <v>0.82322485207100593</v>
      </c>
      <c r="H69" s="8">
        <v>2804</v>
      </c>
      <c r="I69" s="8">
        <v>2552</v>
      </c>
      <c r="J69" s="187">
        <f t="shared" si="0"/>
        <v>0.91012838801711837</v>
      </c>
      <c r="K69" s="8">
        <v>0</v>
      </c>
      <c r="L69" s="8">
        <v>0</v>
      </c>
      <c r="M69" s="187" t="str">
        <f t="shared" si="1"/>
        <v>N/A</v>
      </c>
      <c r="N69" s="8">
        <v>0</v>
      </c>
      <c r="O69" s="8">
        <v>31</v>
      </c>
      <c r="P69" s="182" t="str">
        <f t="shared" si="2"/>
        <v>N/A</v>
      </c>
      <c r="Q69" s="8">
        <v>0</v>
      </c>
      <c r="R69" s="8">
        <v>0</v>
      </c>
      <c r="S69" s="182" t="str">
        <f t="shared" si="3"/>
        <v>N/A</v>
      </c>
      <c r="T69" s="8">
        <v>5508</v>
      </c>
      <c r="U69" s="8">
        <v>4809</v>
      </c>
      <c r="V69" s="187">
        <f t="shared" si="4"/>
        <v>0.87309368191721137</v>
      </c>
      <c r="W69" s="8">
        <v>5508</v>
      </c>
      <c r="X69" s="8">
        <v>4809</v>
      </c>
      <c r="Y69" s="187">
        <f t="shared" si="5"/>
        <v>0.87309368191721137</v>
      </c>
      <c r="Z69" s="8">
        <v>223</v>
      </c>
      <c r="AA69" s="8">
        <v>76</v>
      </c>
      <c r="AB69" s="187">
        <f t="shared" si="6"/>
        <v>0.34080717488789236</v>
      </c>
      <c r="AC69" s="8">
        <v>22</v>
      </c>
      <c r="AD69" s="8">
        <v>72</v>
      </c>
      <c r="AE69" s="182">
        <f t="shared" si="7"/>
        <v>3.2727272727272729</v>
      </c>
      <c r="AF69" s="8">
        <v>44</v>
      </c>
      <c r="AG69" s="8">
        <v>43</v>
      </c>
      <c r="AH69" s="182">
        <f t="shared" si="8"/>
        <v>0.97727272727272729</v>
      </c>
      <c r="AI69" s="8">
        <v>289</v>
      </c>
      <c r="AJ69" s="8">
        <v>191</v>
      </c>
      <c r="AK69" s="187">
        <f t="shared" si="9"/>
        <v>0.66089965397923878</v>
      </c>
      <c r="AL69" s="8">
        <v>90</v>
      </c>
      <c r="AM69" s="8">
        <v>66</v>
      </c>
      <c r="AN69" s="187">
        <f t="shared" si="10"/>
        <v>0.73333333333333328</v>
      </c>
      <c r="AO69" s="8">
        <v>15</v>
      </c>
      <c r="AP69" s="8">
        <v>0</v>
      </c>
      <c r="AQ69" s="182">
        <f t="shared" si="11"/>
        <v>0</v>
      </c>
      <c r="AR69" s="8">
        <v>0</v>
      </c>
      <c r="AS69" s="8">
        <v>0</v>
      </c>
      <c r="AT69" s="182" t="str">
        <f t="shared" si="12"/>
        <v>N/A</v>
      </c>
      <c r="AU69" s="8">
        <v>105</v>
      </c>
      <c r="AV69" s="8">
        <v>66</v>
      </c>
      <c r="AW69" s="187">
        <f t="shared" si="13"/>
        <v>0.62857142857142856</v>
      </c>
      <c r="AX69" s="8">
        <v>2450</v>
      </c>
      <c r="AY69" s="8">
        <v>1637</v>
      </c>
      <c r="AZ69" s="187">
        <f t="shared" si="14"/>
        <v>0.66816326530612247</v>
      </c>
      <c r="BA69" s="8">
        <v>855</v>
      </c>
      <c r="BB69" s="8">
        <v>575</v>
      </c>
      <c r="BC69" s="187">
        <f t="shared" si="15"/>
        <v>0.67251461988304095</v>
      </c>
      <c r="BD69" s="8">
        <v>273</v>
      </c>
      <c r="BE69" s="8">
        <v>191</v>
      </c>
      <c r="BF69" s="182">
        <f t="shared" si="16"/>
        <v>0.69963369963369959</v>
      </c>
      <c r="BG69" s="8">
        <v>30</v>
      </c>
      <c r="BH69" s="8">
        <v>0</v>
      </c>
      <c r="BI69" s="182">
        <f t="shared" si="17"/>
        <v>0</v>
      </c>
      <c r="BJ69" s="8">
        <v>10555</v>
      </c>
      <c r="BK69" s="8">
        <v>11126</v>
      </c>
      <c r="BL69" s="187">
        <f t="shared" si="18"/>
        <v>1.0540975840833728</v>
      </c>
      <c r="BM69" s="8">
        <v>14163</v>
      </c>
      <c r="BN69" s="8">
        <v>13529</v>
      </c>
      <c r="BO69" s="187">
        <f t="shared" si="19"/>
        <v>0.95523547271058395</v>
      </c>
      <c r="BP69" s="8">
        <v>0</v>
      </c>
      <c r="BQ69" s="8">
        <v>0</v>
      </c>
      <c r="BR69" s="187" t="str">
        <f t="shared" si="20"/>
        <v>N/A</v>
      </c>
      <c r="BS69" s="8">
        <v>14557</v>
      </c>
      <c r="BT69" s="8">
        <v>13786</v>
      </c>
      <c r="BU69" s="187">
        <f t="shared" si="21"/>
        <v>0.94703579034141649</v>
      </c>
      <c r="BV69" s="8">
        <v>20065</v>
      </c>
      <c r="BW69" s="8">
        <v>18595</v>
      </c>
      <c r="BX69" s="187">
        <f t="shared" si="22"/>
        <v>0.9267381011711936</v>
      </c>
      <c r="BY69" s="8">
        <v>35520</v>
      </c>
      <c r="BZ69" s="8">
        <v>15838</v>
      </c>
      <c r="CA69" s="322">
        <f t="shared" si="23"/>
        <v>0.44588963963963962</v>
      </c>
      <c r="CB69" s="8">
        <v>46650</v>
      </c>
      <c r="CC69" s="8">
        <v>25596</v>
      </c>
      <c r="CD69" s="322">
        <f t="shared" si="24"/>
        <v>0.54868167202572349</v>
      </c>
      <c r="CE69" s="8">
        <v>6400</v>
      </c>
      <c r="CF69" s="8">
        <v>2560</v>
      </c>
      <c r="CG69" s="322">
        <f t="shared" si="25"/>
        <v>0.4</v>
      </c>
      <c r="CH69" s="8">
        <v>2640</v>
      </c>
      <c r="CI69" s="8">
        <v>1882</v>
      </c>
      <c r="CJ69" s="187">
        <f t="shared" si="26"/>
        <v>0.71287878787878789</v>
      </c>
      <c r="CK69" s="8">
        <v>9040</v>
      </c>
      <c r="CL69" s="8">
        <v>4442</v>
      </c>
      <c r="CM69" s="322">
        <f t="shared" si="27"/>
        <v>0.49137168141592918</v>
      </c>
      <c r="CN69" s="8">
        <v>5895</v>
      </c>
      <c r="CO69" s="8">
        <v>5242</v>
      </c>
      <c r="CP69" s="322">
        <f t="shared" si="28"/>
        <v>0.88922815945716704</v>
      </c>
      <c r="CQ69" s="8">
        <v>1000</v>
      </c>
      <c r="CR69" s="8">
        <v>3230</v>
      </c>
      <c r="CS69" s="322">
        <f t="shared" si="29"/>
        <v>3.23</v>
      </c>
      <c r="CT69" s="8">
        <v>98105</v>
      </c>
      <c r="CU69" s="8">
        <v>54348</v>
      </c>
      <c r="CV69" s="322">
        <f t="shared" si="30"/>
        <v>0.55397788084195509</v>
      </c>
      <c r="CW69" s="8">
        <v>118170</v>
      </c>
      <c r="CX69" s="8">
        <v>72943</v>
      </c>
      <c r="CY69" s="322">
        <f t="shared" si="31"/>
        <v>0.61727172717271728</v>
      </c>
      <c r="CZ69" s="8">
        <v>6205</v>
      </c>
      <c r="DA69" s="8">
        <v>5536</v>
      </c>
      <c r="DB69" s="182">
        <f t="shared" si="32"/>
        <v>0.89218372280419012</v>
      </c>
      <c r="DC69" s="8">
        <v>1074</v>
      </c>
      <c r="DD69" s="8">
        <v>3273</v>
      </c>
      <c r="DE69" s="182">
        <f t="shared" si="33"/>
        <v>3.0474860335195531</v>
      </c>
      <c r="DF69" s="8">
        <v>45579</v>
      </c>
      <c r="DG69" s="8">
        <v>21525</v>
      </c>
      <c r="DH69" s="322">
        <f t="shared" si="34"/>
        <v>0.47225696044230897</v>
      </c>
      <c r="DI69" s="63">
        <v>0.9</v>
      </c>
      <c r="DJ69" s="101">
        <v>0.95170691090757698</v>
      </c>
      <c r="DK69" s="101">
        <f t="shared" si="35"/>
        <v>1.0574521232306411</v>
      </c>
      <c r="DL69" s="63">
        <v>0.68</v>
      </c>
      <c r="DM69" s="101">
        <v>0.65391304347826096</v>
      </c>
      <c r="DN69" s="101">
        <f t="shared" si="36"/>
        <v>0.96163682864450128</v>
      </c>
      <c r="DO69" s="63">
        <v>0.79</v>
      </c>
      <c r="DP69" s="101">
        <v>0.939286232409691</v>
      </c>
      <c r="DQ69" s="101">
        <f t="shared" si="37"/>
        <v>1.1889699144426469</v>
      </c>
      <c r="DR69" s="63">
        <v>0.9</v>
      </c>
      <c r="DS69" s="101">
        <v>0.92290651307044702</v>
      </c>
      <c r="DT69" s="101">
        <f t="shared" si="38"/>
        <v>1.0254516811893855</v>
      </c>
      <c r="DU69" s="63">
        <v>0.76</v>
      </c>
      <c r="DV69" s="101">
        <v>0.66849529780564199</v>
      </c>
      <c r="DW69" s="101">
        <f t="shared" si="39"/>
        <v>0.87959907606005527</v>
      </c>
      <c r="DX69" s="63">
        <v>0.83000000000000007</v>
      </c>
      <c r="DY69" s="101">
        <v>0.78789769182782299</v>
      </c>
      <c r="DZ69" s="101">
        <f t="shared" si="40"/>
        <v>0.94927432750340113</v>
      </c>
      <c r="EA69" s="63">
        <v>0.9</v>
      </c>
      <c r="EB69" s="101">
        <v>0.94750452547194197</v>
      </c>
      <c r="EC69" s="101">
        <f t="shared" si="41"/>
        <v>1.0527828060799356</v>
      </c>
      <c r="ED69" s="63">
        <v>0.72</v>
      </c>
      <c r="EE69" s="101">
        <v>0.665813879117365</v>
      </c>
      <c r="EF69" s="101">
        <f t="shared" si="42"/>
        <v>0.92474149877411804</v>
      </c>
      <c r="EG69" s="63">
        <v>0.81</v>
      </c>
      <c r="EH69" s="101">
        <v>0.90013444474321003</v>
      </c>
      <c r="EI69" s="101">
        <f t="shared" si="43"/>
        <v>1.1112770922755679</v>
      </c>
      <c r="EJ69" s="63">
        <v>0.8</v>
      </c>
      <c r="EK69" s="101">
        <v>0.86303198887343502</v>
      </c>
      <c r="EL69" s="101">
        <f t="shared" si="44"/>
        <v>1.0787899860917938</v>
      </c>
      <c r="EM69" s="63">
        <v>0.3</v>
      </c>
      <c r="EN69" s="101">
        <v>0.385313621045766</v>
      </c>
      <c r="EO69" s="101">
        <f t="shared" si="45"/>
        <v>1.2843787368192201</v>
      </c>
      <c r="EP69" s="63">
        <v>0.55000000000000004</v>
      </c>
      <c r="EQ69" s="101">
        <v>0.70131375579598099</v>
      </c>
      <c r="ER69" s="101">
        <f t="shared" si="46"/>
        <v>1.2751159196290562</v>
      </c>
      <c r="ES69" s="63">
        <v>0.85000000000000009</v>
      </c>
      <c r="ET69" s="101">
        <v>0.88844373565677404</v>
      </c>
      <c r="EU69" s="101">
        <f t="shared" si="47"/>
        <v>1.045227924302087</v>
      </c>
      <c r="EV69" s="63">
        <v>0.51</v>
      </c>
      <c r="EW69" s="101">
        <v>0.42606271777003502</v>
      </c>
      <c r="EX69" s="101">
        <f t="shared" si="48"/>
        <v>0.83541709366673533</v>
      </c>
      <c r="EY69" s="63">
        <v>0.68</v>
      </c>
      <c r="EZ69" s="101">
        <v>0.751998135530483</v>
      </c>
      <c r="FA69" s="101">
        <f t="shared" si="49"/>
        <v>1.1058796110742397</v>
      </c>
      <c r="FB69" s="63">
        <v>0.79</v>
      </c>
      <c r="FC69" s="101">
        <v>0.78427205100956399</v>
      </c>
      <c r="FD69" s="101">
        <f t="shared" si="50"/>
        <v>0.99274943165767593</v>
      </c>
      <c r="FE69" s="63">
        <v>0.35</v>
      </c>
      <c r="FF69" s="101">
        <v>0.59218749999999998</v>
      </c>
      <c r="FG69" s="101">
        <f t="shared" si="51"/>
        <v>1.6919642857142858</v>
      </c>
      <c r="FH69" s="63">
        <v>0.57000000000000006</v>
      </c>
      <c r="FI69" s="101">
        <v>0.67357046375506502</v>
      </c>
      <c r="FJ69" s="101">
        <f t="shared" si="52"/>
        <v>1.181702567991342</v>
      </c>
      <c r="FK69" s="54">
        <v>0.86424823180470001</v>
      </c>
      <c r="FL69" s="101">
        <v>0.90823699421965298</v>
      </c>
      <c r="FM69" s="101">
        <f t="shared" si="53"/>
        <v>1.0508982961100155</v>
      </c>
      <c r="FN69" s="54">
        <v>0.61009999999999998</v>
      </c>
      <c r="FO69" s="101">
        <v>0.92606171707913199</v>
      </c>
      <c r="FP69" s="101">
        <f t="shared" si="54"/>
        <v>1.5178851287971349</v>
      </c>
      <c r="FQ69" s="64">
        <v>6520</v>
      </c>
      <c r="FR69" s="8">
        <v>662</v>
      </c>
      <c r="FS69" s="92">
        <f t="shared" si="55"/>
        <v>0.10153374233128834</v>
      </c>
      <c r="FT69" s="64">
        <v>1093</v>
      </c>
      <c r="FU69" s="8">
        <v>165</v>
      </c>
      <c r="FV69" s="92">
        <f t="shared" si="56"/>
        <v>0.15096065873741996</v>
      </c>
      <c r="FW69" s="64">
        <v>7613</v>
      </c>
      <c r="FX69" s="8">
        <v>827</v>
      </c>
      <c r="FY69" s="92">
        <f t="shared" si="57"/>
        <v>0.10862997504269013</v>
      </c>
      <c r="FZ69" s="64">
        <v>52302</v>
      </c>
      <c r="GA69" s="8">
        <v>22024</v>
      </c>
      <c r="GB69" s="92">
        <f t="shared" si="58"/>
        <v>0.42109288363733699</v>
      </c>
      <c r="GC69" s="64">
        <v>59915</v>
      </c>
      <c r="GD69" s="8">
        <v>22851</v>
      </c>
      <c r="GE69" s="92">
        <f t="shared" si="59"/>
        <v>0.3813903029291496</v>
      </c>
      <c r="GF69" s="64">
        <v>4249</v>
      </c>
      <c r="GG69" s="8">
        <v>93</v>
      </c>
      <c r="GH69" s="101">
        <f t="shared" si="60"/>
        <v>2.1887502941868676E-2</v>
      </c>
      <c r="GI69" s="8">
        <v>4640</v>
      </c>
      <c r="GJ69" s="8">
        <v>2345</v>
      </c>
      <c r="GK69" s="101">
        <f t="shared" si="61"/>
        <v>0.50538793103448276</v>
      </c>
      <c r="GL69" s="8">
        <v>610</v>
      </c>
      <c r="GM69" s="8">
        <v>2439</v>
      </c>
      <c r="GN69" s="101">
        <f t="shared" si="62"/>
        <v>3.9983606557377049</v>
      </c>
    </row>
    <row r="70" spans="1:196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1271</v>
      </c>
      <c r="F70" s="8">
        <v>1028</v>
      </c>
      <c r="G70" s="187">
        <f t="shared" si="63"/>
        <v>0.80881195908733283</v>
      </c>
      <c r="H70" s="8">
        <v>1682</v>
      </c>
      <c r="I70" s="8">
        <v>1326</v>
      </c>
      <c r="J70" s="187">
        <f t="shared" si="0"/>
        <v>0.78834720570749106</v>
      </c>
      <c r="K70" s="8">
        <v>0</v>
      </c>
      <c r="L70" s="8">
        <v>0</v>
      </c>
      <c r="M70" s="187" t="str">
        <f t="shared" si="1"/>
        <v>N/A</v>
      </c>
      <c r="N70" s="8">
        <v>106</v>
      </c>
      <c r="O70" s="8">
        <v>106</v>
      </c>
      <c r="P70" s="182">
        <f t="shared" si="2"/>
        <v>1</v>
      </c>
      <c r="Q70" s="8">
        <v>163</v>
      </c>
      <c r="R70" s="8">
        <v>0</v>
      </c>
      <c r="S70" s="182">
        <f t="shared" si="3"/>
        <v>0</v>
      </c>
      <c r="T70" s="8">
        <v>3222</v>
      </c>
      <c r="U70" s="8">
        <v>2460</v>
      </c>
      <c r="V70" s="187">
        <f t="shared" si="4"/>
        <v>0.76350093109869643</v>
      </c>
      <c r="W70" s="8">
        <v>3222</v>
      </c>
      <c r="X70" s="8">
        <v>2460</v>
      </c>
      <c r="Y70" s="187">
        <f t="shared" si="5"/>
        <v>0.76350093109869643</v>
      </c>
      <c r="Z70" s="8">
        <v>0</v>
      </c>
      <c r="AA70" s="8">
        <v>0</v>
      </c>
      <c r="AB70" s="187" t="str">
        <f t="shared" si="6"/>
        <v>N/A</v>
      </c>
      <c r="AC70" s="8">
        <v>0</v>
      </c>
      <c r="AD70" s="8">
        <v>0</v>
      </c>
      <c r="AE70" s="182" t="str">
        <f t="shared" si="7"/>
        <v>N/A</v>
      </c>
      <c r="AF70" s="8">
        <v>0</v>
      </c>
      <c r="AG70" s="8">
        <v>0</v>
      </c>
      <c r="AH70" s="182" t="str">
        <f t="shared" si="8"/>
        <v>N/A</v>
      </c>
      <c r="AI70" s="8">
        <v>0</v>
      </c>
      <c r="AJ70" s="8">
        <v>0</v>
      </c>
      <c r="AK70" s="187" t="str">
        <f t="shared" si="9"/>
        <v>N/A</v>
      </c>
      <c r="AL70" s="8">
        <v>0</v>
      </c>
      <c r="AM70" s="8">
        <v>0</v>
      </c>
      <c r="AN70" s="187" t="str">
        <f t="shared" si="10"/>
        <v>N/A</v>
      </c>
      <c r="AO70" s="8">
        <v>0</v>
      </c>
      <c r="AP70" s="8">
        <v>0</v>
      </c>
      <c r="AQ70" s="182" t="str">
        <f t="shared" si="11"/>
        <v>N/A</v>
      </c>
      <c r="AR70" s="8">
        <v>0</v>
      </c>
      <c r="AS70" s="8">
        <v>0</v>
      </c>
      <c r="AT70" s="182" t="str">
        <f t="shared" si="12"/>
        <v>N/A</v>
      </c>
      <c r="AU70" s="8">
        <v>0</v>
      </c>
      <c r="AV70" s="8">
        <v>0</v>
      </c>
      <c r="AW70" s="187" t="str">
        <f t="shared" si="13"/>
        <v>N/A</v>
      </c>
      <c r="AX70" s="8">
        <v>2688</v>
      </c>
      <c r="AY70" s="8">
        <v>1851</v>
      </c>
      <c r="AZ70" s="187">
        <f t="shared" si="14"/>
        <v>0.6886160714285714</v>
      </c>
      <c r="BA70" s="8">
        <v>160</v>
      </c>
      <c r="BB70" s="8">
        <v>99</v>
      </c>
      <c r="BC70" s="187">
        <f t="shared" si="15"/>
        <v>0.61875000000000002</v>
      </c>
      <c r="BD70" s="8">
        <v>497</v>
      </c>
      <c r="BE70" s="8">
        <v>371</v>
      </c>
      <c r="BF70" s="182">
        <f t="shared" si="16"/>
        <v>0.74647887323943662</v>
      </c>
      <c r="BG70" s="8">
        <v>203</v>
      </c>
      <c r="BH70" s="8">
        <v>151</v>
      </c>
      <c r="BI70" s="182">
        <f t="shared" si="17"/>
        <v>0.74384236453201968</v>
      </c>
      <c r="BJ70" s="8">
        <v>4942</v>
      </c>
      <c r="BK70" s="8">
        <v>4850</v>
      </c>
      <c r="BL70" s="187">
        <f t="shared" si="18"/>
        <v>0.98138405503844595</v>
      </c>
      <c r="BM70" s="8">
        <v>8490</v>
      </c>
      <c r="BN70" s="8">
        <v>7322</v>
      </c>
      <c r="BO70" s="187">
        <f t="shared" si="19"/>
        <v>0.86242638398115434</v>
      </c>
      <c r="BP70" s="8">
        <v>0</v>
      </c>
      <c r="BQ70" s="8">
        <v>0</v>
      </c>
      <c r="BR70" s="187" t="str">
        <f t="shared" si="20"/>
        <v>N/A</v>
      </c>
      <c r="BS70" s="8">
        <v>8490</v>
      </c>
      <c r="BT70" s="8">
        <v>7322</v>
      </c>
      <c r="BU70" s="187">
        <f t="shared" si="21"/>
        <v>0.86242638398115434</v>
      </c>
      <c r="BV70" s="8">
        <v>11712</v>
      </c>
      <c r="BW70" s="8">
        <v>9782</v>
      </c>
      <c r="BX70" s="187">
        <f t="shared" si="22"/>
        <v>0.83521174863387981</v>
      </c>
      <c r="BY70" s="8">
        <v>26560</v>
      </c>
      <c r="BZ70" s="8">
        <v>14880</v>
      </c>
      <c r="CA70" s="322">
        <f t="shared" si="23"/>
        <v>0.56024096385542166</v>
      </c>
      <c r="CB70" s="8">
        <v>30330</v>
      </c>
      <c r="CC70" s="8">
        <v>15047</v>
      </c>
      <c r="CD70" s="322">
        <f t="shared" si="24"/>
        <v>0.49610946257830529</v>
      </c>
      <c r="CE70" s="8">
        <v>8960</v>
      </c>
      <c r="CF70" s="8">
        <v>5760</v>
      </c>
      <c r="CG70" s="322">
        <f t="shared" si="25"/>
        <v>0.6428571428571429</v>
      </c>
      <c r="CH70" s="8">
        <v>1800</v>
      </c>
      <c r="CI70" s="8">
        <v>478</v>
      </c>
      <c r="CJ70" s="187">
        <f t="shared" si="26"/>
        <v>0.26555555555555554</v>
      </c>
      <c r="CK70" s="8">
        <v>10760</v>
      </c>
      <c r="CL70" s="8">
        <v>6238</v>
      </c>
      <c r="CM70" s="322">
        <f t="shared" si="27"/>
        <v>0.57973977695167289</v>
      </c>
      <c r="CN70" s="8">
        <v>11520</v>
      </c>
      <c r="CO70" s="8">
        <v>5448</v>
      </c>
      <c r="CP70" s="322">
        <f t="shared" si="28"/>
        <v>0.47291666666666665</v>
      </c>
      <c r="CQ70" s="8">
        <v>1500</v>
      </c>
      <c r="CR70" s="8">
        <v>2264</v>
      </c>
      <c r="CS70" s="322">
        <f t="shared" si="29"/>
        <v>1.5093333333333334</v>
      </c>
      <c r="CT70" s="8">
        <v>80670</v>
      </c>
      <c r="CU70" s="8">
        <v>43877</v>
      </c>
      <c r="CV70" s="322">
        <f t="shared" si="30"/>
        <v>0.54390727655881987</v>
      </c>
      <c r="CW70" s="8">
        <v>92382</v>
      </c>
      <c r="CX70" s="8">
        <v>53659</v>
      </c>
      <c r="CY70" s="322">
        <f t="shared" si="31"/>
        <v>0.58083825853521254</v>
      </c>
      <c r="CZ70" s="8">
        <v>12123</v>
      </c>
      <c r="DA70" s="8">
        <v>5925</v>
      </c>
      <c r="DB70" s="182">
        <f t="shared" si="32"/>
        <v>0.48874041078940855</v>
      </c>
      <c r="DC70" s="8">
        <v>1866</v>
      </c>
      <c r="DD70" s="8">
        <v>2415</v>
      </c>
      <c r="DE70" s="182">
        <f t="shared" si="33"/>
        <v>1.2942122186495177</v>
      </c>
      <c r="DF70" s="8">
        <v>37362</v>
      </c>
      <c r="DG70" s="8">
        <v>22065</v>
      </c>
      <c r="DH70" s="322">
        <f t="shared" si="34"/>
        <v>0.59057330977999034</v>
      </c>
      <c r="DI70" s="63">
        <v>0.89</v>
      </c>
      <c r="DJ70" s="101">
        <v>0.96718814896857297</v>
      </c>
      <c r="DK70" s="101">
        <f t="shared" si="35"/>
        <v>1.0867282572680594</v>
      </c>
      <c r="DL70" s="63">
        <v>0.79</v>
      </c>
      <c r="DM70" s="101">
        <v>0.84848484848484795</v>
      </c>
      <c r="DN70" s="101">
        <f t="shared" si="36"/>
        <v>1.0740314537782885</v>
      </c>
      <c r="DO70" s="63">
        <v>0.84000000000000008</v>
      </c>
      <c r="DP70" s="101">
        <v>0.96558317399617599</v>
      </c>
      <c r="DQ70" s="101">
        <f t="shared" si="37"/>
        <v>1.149503778566876</v>
      </c>
      <c r="DR70" s="63">
        <v>0.89</v>
      </c>
      <c r="DS70" s="101">
        <v>0.97795414462081098</v>
      </c>
      <c r="DT70" s="101">
        <f t="shared" si="38"/>
        <v>1.0988248815964168</v>
      </c>
      <c r="DU70" s="63">
        <v>0.83</v>
      </c>
      <c r="DV70" s="101">
        <v>0.96153846153846201</v>
      </c>
      <c r="DW70" s="101">
        <f t="shared" si="39"/>
        <v>1.1584800741427255</v>
      </c>
      <c r="DX70" s="63">
        <v>0.86</v>
      </c>
      <c r="DY70" s="101">
        <v>0.96910569105691002</v>
      </c>
      <c r="DZ70" s="101">
        <f t="shared" si="40"/>
        <v>1.1268670826243139</v>
      </c>
      <c r="EA70" s="63">
        <v>0.89</v>
      </c>
      <c r="EB70" s="101">
        <v>0.96864903673567104</v>
      </c>
      <c r="EC70" s="101">
        <f t="shared" si="41"/>
        <v>1.0883697041973832</v>
      </c>
      <c r="ED70" s="63">
        <v>0.81</v>
      </c>
      <c r="EE70" s="101">
        <v>0.95368421052631602</v>
      </c>
      <c r="EF70" s="101">
        <f t="shared" si="42"/>
        <v>1.1773879142300196</v>
      </c>
      <c r="EG70" s="63">
        <v>0.85000000000000009</v>
      </c>
      <c r="EH70" s="101">
        <v>0.96646902473931695</v>
      </c>
      <c r="EI70" s="101">
        <f t="shared" si="43"/>
        <v>1.1370223820462551</v>
      </c>
      <c r="EJ70" s="63">
        <v>0.91</v>
      </c>
      <c r="EK70" s="101">
        <v>0.89004604725222702</v>
      </c>
      <c r="EL70" s="101">
        <f t="shared" si="44"/>
        <v>0.97807257939805159</v>
      </c>
      <c r="EM70" s="63">
        <v>0.23</v>
      </c>
      <c r="EN70" s="101">
        <v>0.33086240310077503</v>
      </c>
      <c r="EO70" s="101">
        <f t="shared" si="45"/>
        <v>1.4385321873946739</v>
      </c>
      <c r="EP70" s="63">
        <v>0.57000000000000006</v>
      </c>
      <c r="EQ70" s="101">
        <v>0.62700275770905001</v>
      </c>
      <c r="ER70" s="101">
        <f t="shared" si="46"/>
        <v>1.1000048380860525</v>
      </c>
      <c r="ES70" s="63">
        <v>0.9</v>
      </c>
      <c r="ET70" s="101">
        <v>0.910837500791289</v>
      </c>
      <c r="EU70" s="101">
        <f t="shared" si="47"/>
        <v>1.0120416675458765</v>
      </c>
      <c r="EV70" s="63">
        <v>0.52</v>
      </c>
      <c r="EW70" s="101">
        <v>0.37108542941309802</v>
      </c>
      <c r="EX70" s="101">
        <f t="shared" si="48"/>
        <v>0.71362582579441924</v>
      </c>
      <c r="EY70" s="63">
        <v>0.71</v>
      </c>
      <c r="EZ70" s="101">
        <v>0.68888723233753901</v>
      </c>
      <c r="FA70" s="101">
        <f t="shared" si="49"/>
        <v>0.97026370751766067</v>
      </c>
      <c r="FB70" s="63">
        <v>0.83</v>
      </c>
      <c r="FC70" s="101">
        <v>0.91631799163179894</v>
      </c>
      <c r="FD70" s="101">
        <f t="shared" si="50"/>
        <v>1.1039975802792759</v>
      </c>
      <c r="FE70" s="63">
        <v>0.23</v>
      </c>
      <c r="FF70" s="101">
        <v>0.383159722222222</v>
      </c>
      <c r="FG70" s="101">
        <f t="shared" si="51"/>
        <v>1.6659118357487912</v>
      </c>
      <c r="FH70" s="63">
        <v>0.53</v>
      </c>
      <c r="FI70" s="101">
        <v>0.424014107085604</v>
      </c>
      <c r="FJ70" s="101">
        <f t="shared" si="52"/>
        <v>0.800026617142649</v>
      </c>
      <c r="FK70" s="54">
        <v>0.9</v>
      </c>
      <c r="FL70" s="101">
        <v>0.96556962025316495</v>
      </c>
      <c r="FM70" s="101">
        <f t="shared" si="53"/>
        <v>1.0728551336146277</v>
      </c>
      <c r="FN70" s="54">
        <v>0.61009999999999998</v>
      </c>
      <c r="FO70" s="101">
        <v>0.90683229813664601</v>
      </c>
      <c r="FP70" s="101">
        <f t="shared" si="54"/>
        <v>1.4863666581489035</v>
      </c>
      <c r="FQ70" s="64">
        <v>2920</v>
      </c>
      <c r="FR70" s="8">
        <v>473</v>
      </c>
      <c r="FS70" s="92">
        <f t="shared" si="55"/>
        <v>0.161986301369863</v>
      </c>
      <c r="FT70" s="64">
        <v>541</v>
      </c>
      <c r="FU70" s="8">
        <v>313</v>
      </c>
      <c r="FV70" s="92">
        <f t="shared" si="56"/>
        <v>0.57855822550831792</v>
      </c>
      <c r="FW70" s="64">
        <v>3461</v>
      </c>
      <c r="FX70" s="8">
        <v>786</v>
      </c>
      <c r="FY70" s="92">
        <f t="shared" si="57"/>
        <v>0.22710199364345565</v>
      </c>
      <c r="FZ70" s="64">
        <v>37264</v>
      </c>
      <c r="GA70" s="8">
        <v>18920</v>
      </c>
      <c r="GB70" s="92">
        <f t="shared" si="58"/>
        <v>0.50772863890081577</v>
      </c>
      <c r="GC70" s="64">
        <v>40725</v>
      </c>
      <c r="GD70" s="8">
        <v>19706</v>
      </c>
      <c r="GE70" s="92">
        <f t="shared" si="59"/>
        <v>0.48387968078575816</v>
      </c>
      <c r="GF70" s="64">
        <v>1831</v>
      </c>
      <c r="GG70" s="8">
        <v>57</v>
      </c>
      <c r="GH70" s="101">
        <f t="shared" si="60"/>
        <v>3.1130529765155651E-2</v>
      </c>
      <c r="GI70" s="8">
        <v>9836</v>
      </c>
      <c r="GJ70" s="8">
        <v>2620</v>
      </c>
      <c r="GK70" s="101">
        <f t="shared" si="61"/>
        <v>0.26636844245628305</v>
      </c>
      <c r="GL70" s="8">
        <v>915</v>
      </c>
      <c r="GM70" s="8">
        <v>1294</v>
      </c>
      <c r="GN70" s="101">
        <f t="shared" si="62"/>
        <v>1.4142076502732241</v>
      </c>
    </row>
    <row r="71" spans="1:196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1442</v>
      </c>
      <c r="F71" s="8">
        <v>1096</v>
      </c>
      <c r="G71" s="187">
        <f t="shared" si="63"/>
        <v>0.76005547850208044</v>
      </c>
      <c r="H71" s="8">
        <v>1893</v>
      </c>
      <c r="I71" s="8">
        <v>1600</v>
      </c>
      <c r="J71" s="187">
        <f t="shared" si="0"/>
        <v>0.84521922873745381</v>
      </c>
      <c r="K71" s="8">
        <v>0</v>
      </c>
      <c r="L71" s="8">
        <v>0</v>
      </c>
      <c r="M71" s="187" t="str">
        <f t="shared" si="1"/>
        <v>N/A</v>
      </c>
      <c r="N71" s="8">
        <v>0</v>
      </c>
      <c r="O71" s="8">
        <v>0</v>
      </c>
      <c r="P71" s="182" t="str">
        <f t="shared" si="2"/>
        <v>N/A</v>
      </c>
      <c r="Q71" s="8">
        <v>0</v>
      </c>
      <c r="R71" s="8">
        <v>0</v>
      </c>
      <c r="S71" s="182" t="str">
        <f t="shared" si="3"/>
        <v>N/A</v>
      </c>
      <c r="T71" s="8">
        <v>3335</v>
      </c>
      <c r="U71" s="8">
        <v>2696</v>
      </c>
      <c r="V71" s="187">
        <f t="shared" si="4"/>
        <v>0.80839580209895057</v>
      </c>
      <c r="W71" s="8">
        <v>3335</v>
      </c>
      <c r="X71" s="8">
        <v>2696</v>
      </c>
      <c r="Y71" s="187">
        <f t="shared" si="5"/>
        <v>0.80839580209895057</v>
      </c>
      <c r="Z71" s="8">
        <v>345</v>
      </c>
      <c r="AA71" s="8">
        <v>114</v>
      </c>
      <c r="AB71" s="187">
        <f t="shared" si="6"/>
        <v>0.33043478260869563</v>
      </c>
      <c r="AC71" s="8">
        <v>126</v>
      </c>
      <c r="AD71" s="8">
        <v>85</v>
      </c>
      <c r="AE71" s="182">
        <f t="shared" si="7"/>
        <v>0.67460317460317465</v>
      </c>
      <c r="AF71" s="8">
        <v>32</v>
      </c>
      <c r="AG71" s="8">
        <v>48</v>
      </c>
      <c r="AH71" s="182">
        <f t="shared" si="8"/>
        <v>1.5</v>
      </c>
      <c r="AI71" s="8">
        <v>503</v>
      </c>
      <c r="AJ71" s="8">
        <v>247</v>
      </c>
      <c r="AK71" s="187">
        <f t="shared" si="9"/>
        <v>0.49105367793240556</v>
      </c>
      <c r="AL71" s="8">
        <v>158</v>
      </c>
      <c r="AM71" s="8">
        <v>43</v>
      </c>
      <c r="AN71" s="187">
        <f t="shared" si="10"/>
        <v>0.27215189873417722</v>
      </c>
      <c r="AO71" s="8">
        <v>40</v>
      </c>
      <c r="AP71" s="8">
        <v>0</v>
      </c>
      <c r="AQ71" s="182">
        <f t="shared" si="11"/>
        <v>0</v>
      </c>
      <c r="AR71" s="8">
        <v>25</v>
      </c>
      <c r="AS71" s="8">
        <v>25</v>
      </c>
      <c r="AT71" s="182">
        <f t="shared" si="12"/>
        <v>1</v>
      </c>
      <c r="AU71" s="8">
        <v>223</v>
      </c>
      <c r="AV71" s="8">
        <v>68</v>
      </c>
      <c r="AW71" s="187">
        <f t="shared" si="13"/>
        <v>0.30493273542600896</v>
      </c>
      <c r="AX71" s="8">
        <v>1850</v>
      </c>
      <c r="AY71" s="8">
        <v>1249</v>
      </c>
      <c r="AZ71" s="187">
        <f t="shared" si="14"/>
        <v>0.67513513513513512</v>
      </c>
      <c r="BA71" s="8">
        <v>235</v>
      </c>
      <c r="BB71" s="8">
        <v>146</v>
      </c>
      <c r="BC71" s="187">
        <f t="shared" si="15"/>
        <v>0.62127659574468086</v>
      </c>
      <c r="BD71" s="8">
        <v>426</v>
      </c>
      <c r="BE71" s="8">
        <v>259</v>
      </c>
      <c r="BF71" s="182">
        <f t="shared" si="16"/>
        <v>0.607981220657277</v>
      </c>
      <c r="BG71" s="8">
        <v>170</v>
      </c>
      <c r="BH71" s="8">
        <v>144</v>
      </c>
      <c r="BI71" s="182">
        <f t="shared" si="17"/>
        <v>0.84705882352941175</v>
      </c>
      <c r="BJ71" s="8">
        <v>4975</v>
      </c>
      <c r="BK71" s="8">
        <v>5039</v>
      </c>
      <c r="BL71" s="187">
        <f t="shared" si="18"/>
        <v>1.0128643216080402</v>
      </c>
      <c r="BM71" s="8">
        <v>7656</v>
      </c>
      <c r="BN71" s="8">
        <v>6837</v>
      </c>
      <c r="BO71" s="187">
        <f t="shared" si="19"/>
        <v>0.89302507836990597</v>
      </c>
      <c r="BP71" s="8">
        <v>0</v>
      </c>
      <c r="BQ71" s="8">
        <v>0</v>
      </c>
      <c r="BR71" s="187" t="str">
        <f t="shared" si="20"/>
        <v>N/A</v>
      </c>
      <c r="BS71" s="8">
        <v>8382</v>
      </c>
      <c r="BT71" s="8">
        <v>7152</v>
      </c>
      <c r="BU71" s="187">
        <f t="shared" si="21"/>
        <v>0.85325697924123123</v>
      </c>
      <c r="BV71" s="8">
        <v>11717</v>
      </c>
      <c r="BW71" s="8">
        <v>9848</v>
      </c>
      <c r="BX71" s="187">
        <f t="shared" si="22"/>
        <v>0.84048817956814881</v>
      </c>
      <c r="BY71" s="8">
        <v>6080</v>
      </c>
      <c r="BZ71" s="8">
        <v>3840</v>
      </c>
      <c r="CA71" s="322">
        <f t="shared" si="23"/>
        <v>0.63157894736842102</v>
      </c>
      <c r="CB71" s="8">
        <v>26040</v>
      </c>
      <c r="CC71" s="8">
        <v>16070</v>
      </c>
      <c r="CD71" s="322">
        <f t="shared" si="24"/>
        <v>0.61712749615975426</v>
      </c>
      <c r="CE71" s="8">
        <v>3840</v>
      </c>
      <c r="CF71" s="8">
        <v>2400</v>
      </c>
      <c r="CG71" s="322">
        <f t="shared" si="25"/>
        <v>0.625</v>
      </c>
      <c r="CH71" s="8">
        <v>692</v>
      </c>
      <c r="CI71" s="8">
        <v>499</v>
      </c>
      <c r="CJ71" s="187">
        <f t="shared" si="26"/>
        <v>0.72109826589595372</v>
      </c>
      <c r="CK71" s="8">
        <v>4532</v>
      </c>
      <c r="CL71" s="8">
        <v>2899</v>
      </c>
      <c r="CM71" s="322">
        <f t="shared" si="27"/>
        <v>0.63967343336275373</v>
      </c>
      <c r="CN71" s="8">
        <v>10215</v>
      </c>
      <c r="CO71" s="8">
        <v>6998</v>
      </c>
      <c r="CP71" s="322">
        <f t="shared" si="28"/>
        <v>0.68507097405775819</v>
      </c>
      <c r="CQ71" s="8">
        <v>600</v>
      </c>
      <c r="CR71" s="8">
        <v>560</v>
      </c>
      <c r="CS71" s="322">
        <f t="shared" si="29"/>
        <v>0.93333333333333335</v>
      </c>
      <c r="CT71" s="8">
        <v>47467</v>
      </c>
      <c r="CU71" s="8">
        <v>30367</v>
      </c>
      <c r="CV71" s="322">
        <f t="shared" si="30"/>
        <v>0.63974972085870185</v>
      </c>
      <c r="CW71" s="8">
        <v>59184</v>
      </c>
      <c r="CX71" s="8">
        <v>40215</v>
      </c>
      <c r="CY71" s="322">
        <f t="shared" si="31"/>
        <v>0.67949107866991076</v>
      </c>
      <c r="CZ71" s="8">
        <v>10807</v>
      </c>
      <c r="DA71" s="8">
        <v>7342</v>
      </c>
      <c r="DB71" s="182">
        <f t="shared" si="32"/>
        <v>0.67937447950402519</v>
      </c>
      <c r="DC71" s="8">
        <v>827</v>
      </c>
      <c r="DD71" s="8">
        <v>777</v>
      </c>
      <c r="DE71" s="182">
        <f t="shared" si="33"/>
        <v>0.93954050785973398</v>
      </c>
      <c r="DF71" s="8">
        <v>12048</v>
      </c>
      <c r="DG71" s="8">
        <v>7986</v>
      </c>
      <c r="DH71" s="322">
        <f t="shared" si="34"/>
        <v>0.66284860557768921</v>
      </c>
      <c r="DI71" s="63">
        <v>0.85</v>
      </c>
      <c r="DJ71" s="101">
        <v>0.94704538966600105</v>
      </c>
      <c r="DK71" s="101">
        <f t="shared" si="35"/>
        <v>1.1141710466658836</v>
      </c>
      <c r="DL71" s="63">
        <v>0.61</v>
      </c>
      <c r="DM71" s="101">
        <v>0.568493150684931</v>
      </c>
      <c r="DN71" s="101">
        <f t="shared" si="36"/>
        <v>0.93195598472939511</v>
      </c>
      <c r="DO71" s="63">
        <v>0.73</v>
      </c>
      <c r="DP71" s="101">
        <v>0.93931767337807603</v>
      </c>
      <c r="DQ71" s="101">
        <f t="shared" si="37"/>
        <v>1.2867365388740768</v>
      </c>
      <c r="DR71" s="63">
        <v>0.89</v>
      </c>
      <c r="DS71" s="101">
        <v>0.85948905109489004</v>
      </c>
      <c r="DT71" s="101">
        <f t="shared" si="38"/>
        <v>0.96571803493807873</v>
      </c>
      <c r="DU71" s="63">
        <v>0.81</v>
      </c>
      <c r="DV71" s="101">
        <v>0.828125</v>
      </c>
      <c r="DW71" s="101">
        <f t="shared" si="39"/>
        <v>1.0223765432098764</v>
      </c>
      <c r="DX71" s="63">
        <v>0.85000000000000009</v>
      </c>
      <c r="DY71" s="101">
        <v>0.84087537091988096</v>
      </c>
      <c r="DZ71" s="101">
        <f t="shared" si="40"/>
        <v>0.98926514225868334</v>
      </c>
      <c r="EA71" s="63">
        <v>0.87</v>
      </c>
      <c r="EB71" s="101">
        <v>0.93520118489261905</v>
      </c>
      <c r="EC71" s="101">
        <f t="shared" si="41"/>
        <v>1.0749438906811712</v>
      </c>
      <c r="ED71" s="63">
        <v>0.71</v>
      </c>
      <c r="EE71" s="101">
        <v>0.80641466208476498</v>
      </c>
      <c r="EF71" s="101">
        <f t="shared" si="42"/>
        <v>1.1357952987109365</v>
      </c>
      <c r="EG71" s="63">
        <v>0.79</v>
      </c>
      <c r="EH71" s="101">
        <v>0.912367993501219</v>
      </c>
      <c r="EI71" s="101">
        <f t="shared" si="43"/>
        <v>1.1548961943053404</v>
      </c>
      <c r="EJ71" s="63">
        <v>0.82</v>
      </c>
      <c r="EK71" s="101">
        <v>0.93811911965847405</v>
      </c>
      <c r="EL71" s="101">
        <f t="shared" si="44"/>
        <v>1.1440477069005781</v>
      </c>
      <c r="EM71" s="63">
        <v>0.26</v>
      </c>
      <c r="EN71" s="101">
        <v>0.34727564102564101</v>
      </c>
      <c r="EO71" s="101">
        <f t="shared" si="45"/>
        <v>1.3356755424063116</v>
      </c>
      <c r="EP71" s="63">
        <v>0.54</v>
      </c>
      <c r="EQ71" s="101">
        <v>0.81670892745414403</v>
      </c>
      <c r="ER71" s="101">
        <f t="shared" si="46"/>
        <v>1.5124239397298962</v>
      </c>
      <c r="ES71" s="63">
        <v>0.84499999999999997</v>
      </c>
      <c r="ET71" s="101">
        <v>0.93738558441155495</v>
      </c>
      <c r="EU71" s="101">
        <f t="shared" si="47"/>
        <v>1.1093320525580532</v>
      </c>
      <c r="EV71" s="63">
        <v>0.48499999999999999</v>
      </c>
      <c r="EW71" s="101">
        <v>0.447658402203857</v>
      </c>
      <c r="EX71" s="101">
        <f t="shared" si="48"/>
        <v>0.92300701485331338</v>
      </c>
      <c r="EY71" s="63">
        <v>0.66500000000000004</v>
      </c>
      <c r="EZ71" s="101">
        <v>0.84013427825438303</v>
      </c>
      <c r="FA71" s="101">
        <f t="shared" si="49"/>
        <v>1.2633598169238842</v>
      </c>
      <c r="FB71" s="63">
        <v>0.9</v>
      </c>
      <c r="FC71" s="101">
        <v>0.93186372745490997</v>
      </c>
      <c r="FD71" s="101">
        <f t="shared" si="50"/>
        <v>1.0354041416165667</v>
      </c>
      <c r="FE71" s="63">
        <v>0.44</v>
      </c>
      <c r="FF71" s="101">
        <v>0.47541666666666699</v>
      </c>
      <c r="FG71" s="101">
        <f t="shared" si="51"/>
        <v>1.080492424242425</v>
      </c>
      <c r="FH71" s="63">
        <v>0.67</v>
      </c>
      <c r="FI71" s="101">
        <v>0.55398413245946898</v>
      </c>
      <c r="FJ71" s="101">
        <f t="shared" si="52"/>
        <v>0.82684198874547599</v>
      </c>
      <c r="FK71" s="54">
        <v>0.87302584350323043</v>
      </c>
      <c r="FL71" s="101">
        <v>0.95723236175429005</v>
      </c>
      <c r="FM71" s="101">
        <f t="shared" si="53"/>
        <v>1.0964536375156551</v>
      </c>
      <c r="FN71" s="54">
        <v>0.61009999999999998</v>
      </c>
      <c r="FO71" s="101">
        <v>0.90604890604890598</v>
      </c>
      <c r="FP71" s="101">
        <f t="shared" si="54"/>
        <v>1.4850826193229076</v>
      </c>
      <c r="FQ71" s="64">
        <v>2947</v>
      </c>
      <c r="FR71" s="8">
        <v>668</v>
      </c>
      <c r="FS71" s="92">
        <f t="shared" si="55"/>
        <v>0.22667119104173736</v>
      </c>
      <c r="FT71" s="64">
        <v>662</v>
      </c>
      <c r="FU71" s="8">
        <v>120</v>
      </c>
      <c r="FV71" s="92">
        <f t="shared" si="56"/>
        <v>0.18126888217522658</v>
      </c>
      <c r="FW71" s="64">
        <v>3609</v>
      </c>
      <c r="FX71" s="8">
        <v>788</v>
      </c>
      <c r="FY71" s="92">
        <f t="shared" si="57"/>
        <v>0.21834303131061236</v>
      </c>
      <c r="FZ71" s="64">
        <v>25247</v>
      </c>
      <c r="GA71" s="8">
        <v>18531</v>
      </c>
      <c r="GB71" s="92">
        <f t="shared" si="58"/>
        <v>0.73398819661741987</v>
      </c>
      <c r="GC71" s="64">
        <v>28856</v>
      </c>
      <c r="GD71" s="8">
        <v>19319</v>
      </c>
      <c r="GE71" s="92">
        <f t="shared" si="59"/>
        <v>0.66949681175492104</v>
      </c>
      <c r="GF71" s="64">
        <v>2033</v>
      </c>
      <c r="GG71" s="8">
        <v>383</v>
      </c>
      <c r="GH71" s="101">
        <f t="shared" si="60"/>
        <v>0.18839153959665519</v>
      </c>
      <c r="GI71" s="8">
        <v>8197</v>
      </c>
      <c r="GJ71" s="8">
        <v>4630</v>
      </c>
      <c r="GK71" s="101">
        <f t="shared" si="61"/>
        <v>0.56484079541295595</v>
      </c>
      <c r="GL71" s="8">
        <v>366</v>
      </c>
      <c r="GM71" s="8">
        <v>425</v>
      </c>
      <c r="GN71" s="101">
        <f t="shared" si="62"/>
        <v>1.1612021857923498</v>
      </c>
    </row>
    <row r="72" spans="1:196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1651</v>
      </c>
      <c r="F72" s="8">
        <v>1271</v>
      </c>
      <c r="G72" s="187">
        <f t="shared" si="63"/>
        <v>0.76983646274984863</v>
      </c>
      <c r="H72" s="8">
        <v>2550</v>
      </c>
      <c r="I72" s="8">
        <v>2126</v>
      </c>
      <c r="J72" s="187">
        <f t="shared" si="0"/>
        <v>0.83372549019607844</v>
      </c>
      <c r="K72" s="8">
        <v>45</v>
      </c>
      <c r="L72" s="8">
        <v>54</v>
      </c>
      <c r="M72" s="187">
        <f t="shared" si="1"/>
        <v>1.2</v>
      </c>
      <c r="N72" s="8">
        <v>0</v>
      </c>
      <c r="O72" s="8">
        <v>0</v>
      </c>
      <c r="P72" s="182" t="str">
        <f t="shared" si="2"/>
        <v>N/A</v>
      </c>
      <c r="Q72" s="8">
        <v>0</v>
      </c>
      <c r="R72" s="8">
        <v>0</v>
      </c>
      <c r="S72" s="182" t="str">
        <f t="shared" si="3"/>
        <v>N/A</v>
      </c>
      <c r="T72" s="8">
        <v>4246</v>
      </c>
      <c r="U72" s="8">
        <v>3451</v>
      </c>
      <c r="V72" s="187">
        <f t="shared" si="4"/>
        <v>0.81276495525200187</v>
      </c>
      <c r="W72" s="8">
        <v>4246</v>
      </c>
      <c r="X72" s="8">
        <v>3451</v>
      </c>
      <c r="Y72" s="187">
        <f t="shared" si="5"/>
        <v>0.81276495525200187</v>
      </c>
      <c r="Z72" s="8">
        <v>176</v>
      </c>
      <c r="AA72" s="8">
        <v>108</v>
      </c>
      <c r="AB72" s="187">
        <f t="shared" si="6"/>
        <v>0.61363636363636365</v>
      </c>
      <c r="AC72" s="8">
        <v>15</v>
      </c>
      <c r="AD72" s="8">
        <v>15</v>
      </c>
      <c r="AE72" s="182">
        <f t="shared" si="7"/>
        <v>1</v>
      </c>
      <c r="AF72" s="8">
        <v>24</v>
      </c>
      <c r="AG72" s="8">
        <v>20</v>
      </c>
      <c r="AH72" s="182">
        <f t="shared" si="8"/>
        <v>0.83333333333333337</v>
      </c>
      <c r="AI72" s="8">
        <v>215</v>
      </c>
      <c r="AJ72" s="8">
        <v>143</v>
      </c>
      <c r="AK72" s="187">
        <f t="shared" si="9"/>
        <v>0.66511627906976745</v>
      </c>
      <c r="AL72" s="8">
        <v>30</v>
      </c>
      <c r="AM72" s="8">
        <v>0</v>
      </c>
      <c r="AN72" s="187">
        <f t="shared" si="10"/>
        <v>0</v>
      </c>
      <c r="AO72" s="8">
        <v>15</v>
      </c>
      <c r="AP72" s="8">
        <v>0</v>
      </c>
      <c r="AQ72" s="182">
        <f t="shared" si="11"/>
        <v>0</v>
      </c>
      <c r="AR72" s="8">
        <v>0</v>
      </c>
      <c r="AS72" s="8">
        <v>0</v>
      </c>
      <c r="AT72" s="182" t="str">
        <f t="shared" si="12"/>
        <v>N/A</v>
      </c>
      <c r="AU72" s="8">
        <v>45</v>
      </c>
      <c r="AV72" s="8">
        <v>0</v>
      </c>
      <c r="AW72" s="187">
        <f t="shared" si="13"/>
        <v>0</v>
      </c>
      <c r="AX72" s="8">
        <v>2940</v>
      </c>
      <c r="AY72" s="8">
        <v>2633</v>
      </c>
      <c r="AZ72" s="187">
        <f t="shared" si="14"/>
        <v>0.89557823129251701</v>
      </c>
      <c r="BA72" s="8">
        <v>578</v>
      </c>
      <c r="BB72" s="8">
        <v>366</v>
      </c>
      <c r="BC72" s="187">
        <f t="shared" si="15"/>
        <v>0.63321799307958482</v>
      </c>
      <c r="BD72" s="8">
        <v>359</v>
      </c>
      <c r="BE72" s="8">
        <v>269</v>
      </c>
      <c r="BF72" s="182">
        <f t="shared" si="16"/>
        <v>0.74930362116991645</v>
      </c>
      <c r="BG72" s="8">
        <v>193</v>
      </c>
      <c r="BH72" s="8">
        <v>186</v>
      </c>
      <c r="BI72" s="182">
        <f t="shared" si="17"/>
        <v>0.96373056994818651</v>
      </c>
      <c r="BJ72" s="8">
        <v>4938</v>
      </c>
      <c r="BK72" s="8">
        <v>4677</v>
      </c>
      <c r="BL72" s="187">
        <f t="shared" si="18"/>
        <v>0.94714459295261244</v>
      </c>
      <c r="BM72" s="8">
        <v>9008</v>
      </c>
      <c r="BN72" s="8">
        <v>8131</v>
      </c>
      <c r="BO72" s="187">
        <f t="shared" si="19"/>
        <v>0.90264209591474243</v>
      </c>
      <c r="BP72" s="8">
        <v>0</v>
      </c>
      <c r="BQ72" s="8">
        <v>0</v>
      </c>
      <c r="BR72" s="187" t="str">
        <f t="shared" si="20"/>
        <v>N/A</v>
      </c>
      <c r="BS72" s="8">
        <v>9268</v>
      </c>
      <c r="BT72" s="8">
        <v>8274</v>
      </c>
      <c r="BU72" s="187">
        <f t="shared" si="21"/>
        <v>0.89274924471299089</v>
      </c>
      <c r="BV72" s="8">
        <v>13514</v>
      </c>
      <c r="BW72" s="8">
        <v>11725</v>
      </c>
      <c r="BX72" s="187">
        <f t="shared" si="22"/>
        <v>0.86761876572443397</v>
      </c>
      <c r="BY72" s="8">
        <v>20800</v>
      </c>
      <c r="BZ72" s="8">
        <v>9680</v>
      </c>
      <c r="CA72" s="322">
        <f t="shared" si="23"/>
        <v>0.4653846153846154</v>
      </c>
      <c r="CB72" s="8">
        <v>17790</v>
      </c>
      <c r="CC72" s="8">
        <v>13873</v>
      </c>
      <c r="CD72" s="322">
        <f t="shared" si="24"/>
        <v>0.77982012366498032</v>
      </c>
      <c r="CE72" s="8">
        <v>7680</v>
      </c>
      <c r="CF72" s="8">
        <v>3920</v>
      </c>
      <c r="CG72" s="322">
        <f t="shared" si="25"/>
        <v>0.51041666666666663</v>
      </c>
      <c r="CH72" s="8">
        <v>660</v>
      </c>
      <c r="CI72" s="8">
        <v>438</v>
      </c>
      <c r="CJ72" s="187">
        <f t="shared" si="26"/>
        <v>0.66363636363636369</v>
      </c>
      <c r="CK72" s="8">
        <v>8340</v>
      </c>
      <c r="CL72" s="8">
        <v>4358</v>
      </c>
      <c r="CM72" s="322">
        <f t="shared" si="27"/>
        <v>0.52254196642685846</v>
      </c>
      <c r="CN72" s="8">
        <v>9330</v>
      </c>
      <c r="CO72" s="8">
        <v>5241</v>
      </c>
      <c r="CP72" s="322">
        <f t="shared" si="28"/>
        <v>0.5617363344051447</v>
      </c>
      <c r="CQ72" s="8">
        <v>2000</v>
      </c>
      <c r="CR72" s="8">
        <v>1614</v>
      </c>
      <c r="CS72" s="322">
        <f t="shared" si="29"/>
        <v>0.80700000000000005</v>
      </c>
      <c r="CT72" s="8">
        <v>58260</v>
      </c>
      <c r="CU72" s="8">
        <v>34766</v>
      </c>
      <c r="CV72" s="322">
        <f t="shared" si="30"/>
        <v>0.59673875729488501</v>
      </c>
      <c r="CW72" s="8">
        <v>71774</v>
      </c>
      <c r="CX72" s="8">
        <v>46491</v>
      </c>
      <c r="CY72" s="322">
        <f t="shared" si="31"/>
        <v>0.64774152199960988</v>
      </c>
      <c r="CZ72" s="8">
        <v>9719</v>
      </c>
      <c r="DA72" s="8">
        <v>5525</v>
      </c>
      <c r="DB72" s="182">
        <f t="shared" si="32"/>
        <v>0.56847412285214527</v>
      </c>
      <c r="DC72" s="8">
        <v>2217</v>
      </c>
      <c r="DD72" s="8">
        <v>1820</v>
      </c>
      <c r="DE72" s="182">
        <f t="shared" si="33"/>
        <v>0.82092918358141631</v>
      </c>
      <c r="DF72" s="8">
        <v>31608</v>
      </c>
      <c r="DG72" s="8">
        <v>16092</v>
      </c>
      <c r="DH72" s="322">
        <f t="shared" si="34"/>
        <v>0.50911161731207288</v>
      </c>
      <c r="DI72" s="63">
        <v>0.83</v>
      </c>
      <c r="DJ72" s="101">
        <v>0.86911987860394502</v>
      </c>
      <c r="DK72" s="101">
        <f t="shared" si="35"/>
        <v>1.0471323838601747</v>
      </c>
      <c r="DL72" s="63">
        <v>0.63</v>
      </c>
      <c r="DM72" s="101">
        <v>0.69672131147541005</v>
      </c>
      <c r="DN72" s="101">
        <f t="shared" si="36"/>
        <v>1.1059068436117621</v>
      </c>
      <c r="DO72" s="63">
        <v>0.73</v>
      </c>
      <c r="DP72" s="101">
        <v>0.86149383611312502</v>
      </c>
      <c r="DQ72" s="101">
        <f t="shared" si="37"/>
        <v>1.1801285426207193</v>
      </c>
      <c r="DR72" s="63">
        <v>0.81</v>
      </c>
      <c r="DS72" s="101">
        <v>0.88754716981132098</v>
      </c>
      <c r="DT72" s="101">
        <f t="shared" si="38"/>
        <v>1.0957372466806432</v>
      </c>
      <c r="DU72" s="63">
        <v>0.71</v>
      </c>
      <c r="DV72" s="101">
        <v>0.68344308560677303</v>
      </c>
      <c r="DW72" s="101">
        <f t="shared" si="39"/>
        <v>0.96259589522080713</v>
      </c>
      <c r="DX72" s="63">
        <v>0.76</v>
      </c>
      <c r="DY72" s="101">
        <v>0.76180817154448</v>
      </c>
      <c r="DZ72" s="101">
        <f t="shared" si="40"/>
        <v>1.0023791730848421</v>
      </c>
      <c r="EA72" s="63">
        <v>0.82000000000000006</v>
      </c>
      <c r="EB72" s="101">
        <v>0.87176432362179102</v>
      </c>
      <c r="EC72" s="101">
        <f t="shared" si="41"/>
        <v>1.0631272239290133</v>
      </c>
      <c r="ED72" s="63">
        <v>0.66999999999999993</v>
      </c>
      <c r="EE72" s="101">
        <v>0.68539325842696597</v>
      </c>
      <c r="EF72" s="101">
        <f t="shared" si="42"/>
        <v>1.0229750125775612</v>
      </c>
      <c r="EG72" s="63">
        <v>0.745</v>
      </c>
      <c r="EH72" s="101">
        <v>0.832153518123667</v>
      </c>
      <c r="EI72" s="101">
        <f t="shared" si="43"/>
        <v>1.116984588085459</v>
      </c>
      <c r="EJ72" s="63">
        <v>0.84</v>
      </c>
      <c r="EK72" s="101">
        <v>0.88826419729755302</v>
      </c>
      <c r="EL72" s="101">
        <f t="shared" si="44"/>
        <v>1.0574573777351821</v>
      </c>
      <c r="EM72" s="63">
        <v>0.32</v>
      </c>
      <c r="EN72" s="101">
        <v>0.36007352941176501</v>
      </c>
      <c r="EO72" s="101">
        <f t="shared" si="45"/>
        <v>1.1252297794117656</v>
      </c>
      <c r="EP72" s="63">
        <v>0.57999999999999996</v>
      </c>
      <c r="EQ72" s="101">
        <v>0.68164298452511096</v>
      </c>
      <c r="ER72" s="101">
        <f t="shared" si="46"/>
        <v>1.1752465250432949</v>
      </c>
      <c r="ES72" s="63">
        <v>0.83000000000000007</v>
      </c>
      <c r="ET72" s="101">
        <v>0.88325273857692699</v>
      </c>
      <c r="EU72" s="101">
        <f t="shared" si="47"/>
        <v>1.0641599259962975</v>
      </c>
      <c r="EV72" s="63">
        <v>0.495</v>
      </c>
      <c r="EW72" s="101">
        <v>0.410452398707432</v>
      </c>
      <c r="EX72" s="101">
        <f t="shared" si="48"/>
        <v>0.8291967650655192</v>
      </c>
      <c r="EY72" s="63">
        <v>0.66250000000000009</v>
      </c>
      <c r="EZ72" s="101">
        <v>0.71960164332881604</v>
      </c>
      <c r="FA72" s="101">
        <f t="shared" si="49"/>
        <v>1.086191159741609</v>
      </c>
      <c r="FB72" s="63">
        <v>0.92</v>
      </c>
      <c r="FC72" s="101">
        <v>0.79908675799086804</v>
      </c>
      <c r="FD72" s="101">
        <f t="shared" si="50"/>
        <v>0.86857256303355213</v>
      </c>
      <c r="FE72" s="63">
        <v>0.3</v>
      </c>
      <c r="FF72" s="101">
        <v>0.45178571428571401</v>
      </c>
      <c r="FG72" s="101">
        <f t="shared" si="51"/>
        <v>1.50595238095238</v>
      </c>
      <c r="FH72" s="63">
        <v>0.61</v>
      </c>
      <c r="FI72" s="101">
        <v>0.48669114272602099</v>
      </c>
      <c r="FJ72" s="101">
        <f t="shared" si="52"/>
        <v>0.79785433233773939</v>
      </c>
      <c r="FK72" s="54">
        <v>0.86402782378270948</v>
      </c>
      <c r="FL72" s="101">
        <v>0.93592760180995505</v>
      </c>
      <c r="FM72" s="101">
        <f t="shared" si="53"/>
        <v>1.0832146558804885</v>
      </c>
      <c r="FN72" s="54">
        <v>0.61009999999999998</v>
      </c>
      <c r="FO72" s="101">
        <v>0.81318681318681296</v>
      </c>
      <c r="FP72" s="101">
        <f t="shared" si="54"/>
        <v>1.332874632333737</v>
      </c>
      <c r="FQ72" s="64">
        <v>3419</v>
      </c>
      <c r="FR72" s="8">
        <v>525</v>
      </c>
      <c r="FS72" s="92">
        <f t="shared" si="55"/>
        <v>0.15355367066393683</v>
      </c>
      <c r="FT72" s="64">
        <v>555</v>
      </c>
      <c r="FU72" s="8">
        <v>325</v>
      </c>
      <c r="FV72" s="92">
        <f t="shared" si="56"/>
        <v>0.5855855855855856</v>
      </c>
      <c r="FW72" s="64">
        <v>3974</v>
      </c>
      <c r="FX72" s="8">
        <v>850</v>
      </c>
      <c r="FY72" s="92">
        <f t="shared" si="57"/>
        <v>0.21389028686462003</v>
      </c>
      <c r="FZ72" s="64">
        <v>24511</v>
      </c>
      <c r="GA72" s="8">
        <v>19116</v>
      </c>
      <c r="GB72" s="92">
        <f t="shared" si="58"/>
        <v>0.77989474113663249</v>
      </c>
      <c r="GC72" s="64">
        <v>28485</v>
      </c>
      <c r="GD72" s="8">
        <v>19966</v>
      </c>
      <c r="GE72" s="92">
        <f t="shared" si="59"/>
        <v>0.70093031420045637</v>
      </c>
      <c r="GF72" s="64">
        <v>1814</v>
      </c>
      <c r="GG72" s="8">
        <v>22</v>
      </c>
      <c r="GH72" s="101">
        <f t="shared" si="60"/>
        <v>1.2127894156560088E-2</v>
      </c>
      <c r="GI72" s="8">
        <v>7449</v>
      </c>
      <c r="GJ72" s="8">
        <v>2768</v>
      </c>
      <c r="GK72" s="101">
        <f t="shared" si="61"/>
        <v>0.37159350248355483</v>
      </c>
      <c r="GL72" s="8">
        <v>1220</v>
      </c>
      <c r="GM72" s="8">
        <v>1078</v>
      </c>
      <c r="GN72" s="101">
        <f t="shared" si="62"/>
        <v>0.88360655737704918</v>
      </c>
    </row>
    <row r="73" spans="1:196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2821</v>
      </c>
      <c r="F73" s="8">
        <v>2745</v>
      </c>
      <c r="G73" s="187">
        <f t="shared" si="63"/>
        <v>0.97305919886565051</v>
      </c>
      <c r="H73" s="8">
        <v>2476</v>
      </c>
      <c r="I73" s="8">
        <v>2389</v>
      </c>
      <c r="J73" s="187">
        <f t="shared" si="0"/>
        <v>0.96486268174474965</v>
      </c>
      <c r="K73" s="8">
        <v>0</v>
      </c>
      <c r="L73" s="8">
        <v>0</v>
      </c>
      <c r="M73" s="187" t="str">
        <f t="shared" si="1"/>
        <v>N/A</v>
      </c>
      <c r="N73" s="8">
        <v>46</v>
      </c>
      <c r="O73" s="8">
        <v>44</v>
      </c>
      <c r="P73" s="182">
        <f t="shared" si="2"/>
        <v>0.95652173913043481</v>
      </c>
      <c r="Q73" s="8">
        <v>0</v>
      </c>
      <c r="R73" s="8">
        <v>0</v>
      </c>
      <c r="S73" s="182" t="str">
        <f t="shared" si="3"/>
        <v>N/A</v>
      </c>
      <c r="T73" s="8">
        <v>5343</v>
      </c>
      <c r="U73" s="8">
        <v>5178</v>
      </c>
      <c r="V73" s="187">
        <f t="shared" si="4"/>
        <v>0.96911847276810781</v>
      </c>
      <c r="W73" s="8">
        <v>5343</v>
      </c>
      <c r="X73" s="8">
        <v>5178</v>
      </c>
      <c r="Y73" s="187">
        <f t="shared" si="5"/>
        <v>0.96911847276810781</v>
      </c>
      <c r="Z73" s="8">
        <v>54</v>
      </c>
      <c r="AA73" s="8">
        <v>101</v>
      </c>
      <c r="AB73" s="187">
        <f t="shared" si="6"/>
        <v>1.8703703703703705</v>
      </c>
      <c r="AC73" s="8">
        <v>64</v>
      </c>
      <c r="AD73" s="8">
        <v>0</v>
      </c>
      <c r="AE73" s="182">
        <f t="shared" si="7"/>
        <v>0</v>
      </c>
      <c r="AF73" s="8">
        <v>44</v>
      </c>
      <c r="AG73" s="8">
        <v>24</v>
      </c>
      <c r="AH73" s="182">
        <f t="shared" si="8"/>
        <v>0.54545454545454541</v>
      </c>
      <c r="AI73" s="8">
        <v>162</v>
      </c>
      <c r="AJ73" s="8">
        <v>125</v>
      </c>
      <c r="AK73" s="187">
        <f t="shared" si="9"/>
        <v>0.77160493827160492</v>
      </c>
      <c r="AL73" s="8">
        <v>120</v>
      </c>
      <c r="AM73" s="8">
        <v>30</v>
      </c>
      <c r="AN73" s="187">
        <f t="shared" si="10"/>
        <v>0.25</v>
      </c>
      <c r="AO73" s="8">
        <v>0</v>
      </c>
      <c r="AP73" s="8">
        <v>0</v>
      </c>
      <c r="AQ73" s="182" t="str">
        <f t="shared" si="11"/>
        <v>N/A</v>
      </c>
      <c r="AR73" s="8">
        <v>0</v>
      </c>
      <c r="AS73" s="8">
        <v>0</v>
      </c>
      <c r="AT73" s="182" t="str">
        <f t="shared" si="12"/>
        <v>N/A</v>
      </c>
      <c r="AU73" s="8">
        <v>120</v>
      </c>
      <c r="AV73" s="8">
        <v>30</v>
      </c>
      <c r="AW73" s="187">
        <f t="shared" si="13"/>
        <v>0.25</v>
      </c>
      <c r="AX73" s="8">
        <v>4098</v>
      </c>
      <c r="AY73" s="8">
        <v>3395</v>
      </c>
      <c r="AZ73" s="187">
        <f t="shared" si="14"/>
        <v>0.82845290385553927</v>
      </c>
      <c r="BA73" s="8">
        <v>766</v>
      </c>
      <c r="BB73" s="8">
        <v>501</v>
      </c>
      <c r="BC73" s="187">
        <f t="shared" si="15"/>
        <v>0.65404699738903394</v>
      </c>
      <c r="BD73" s="8">
        <v>294</v>
      </c>
      <c r="BE73" s="8">
        <v>171</v>
      </c>
      <c r="BF73" s="182">
        <f t="shared" si="16"/>
        <v>0.58163265306122447</v>
      </c>
      <c r="BG73" s="8">
        <v>41</v>
      </c>
      <c r="BH73" s="8">
        <v>52</v>
      </c>
      <c r="BI73" s="182">
        <f t="shared" si="17"/>
        <v>1.2682926829268293</v>
      </c>
      <c r="BJ73" s="8">
        <v>7842</v>
      </c>
      <c r="BK73" s="8">
        <v>8182</v>
      </c>
      <c r="BL73" s="187">
        <f t="shared" si="18"/>
        <v>1.043356286661566</v>
      </c>
      <c r="BM73" s="8">
        <v>13041</v>
      </c>
      <c r="BN73" s="8">
        <v>12301</v>
      </c>
      <c r="BO73" s="187">
        <f t="shared" si="19"/>
        <v>0.94325588528487081</v>
      </c>
      <c r="BP73" s="8">
        <v>0</v>
      </c>
      <c r="BQ73" s="8">
        <v>0</v>
      </c>
      <c r="BR73" s="187" t="str">
        <f t="shared" si="20"/>
        <v>N/A</v>
      </c>
      <c r="BS73" s="8">
        <v>13323</v>
      </c>
      <c r="BT73" s="8">
        <v>12456</v>
      </c>
      <c r="BU73" s="187">
        <f t="shared" si="21"/>
        <v>0.93492456653906775</v>
      </c>
      <c r="BV73" s="8">
        <v>18666</v>
      </c>
      <c r="BW73" s="8">
        <v>17634</v>
      </c>
      <c r="BX73" s="187">
        <f t="shared" si="22"/>
        <v>0.94471231115396981</v>
      </c>
      <c r="BY73" s="8">
        <v>33440</v>
      </c>
      <c r="BZ73" s="8">
        <v>14880</v>
      </c>
      <c r="CA73" s="322">
        <f t="shared" si="23"/>
        <v>0.44497607655502391</v>
      </c>
      <c r="CB73" s="8">
        <v>46170</v>
      </c>
      <c r="CC73" s="8">
        <v>17575</v>
      </c>
      <c r="CD73" s="322">
        <f t="shared" si="24"/>
        <v>0.38065843621399176</v>
      </c>
      <c r="CE73" s="8">
        <v>3840</v>
      </c>
      <c r="CF73" s="8">
        <v>2080</v>
      </c>
      <c r="CG73" s="322">
        <f t="shared" si="25"/>
        <v>0.54166666666666663</v>
      </c>
      <c r="CH73" s="8">
        <v>660</v>
      </c>
      <c r="CI73" s="8">
        <v>258</v>
      </c>
      <c r="CJ73" s="187">
        <f t="shared" si="26"/>
        <v>0.39090909090909093</v>
      </c>
      <c r="CK73" s="8">
        <v>4500</v>
      </c>
      <c r="CL73" s="8">
        <v>2338</v>
      </c>
      <c r="CM73" s="322">
        <f t="shared" si="27"/>
        <v>0.51955555555555555</v>
      </c>
      <c r="CN73" s="8">
        <v>8175</v>
      </c>
      <c r="CO73" s="8">
        <v>5250</v>
      </c>
      <c r="CP73" s="322">
        <f t="shared" si="28"/>
        <v>0.64220183486238536</v>
      </c>
      <c r="CQ73" s="8">
        <v>700</v>
      </c>
      <c r="CR73" s="8">
        <v>165</v>
      </c>
      <c r="CS73" s="322">
        <f t="shared" si="29"/>
        <v>0.23571428571428571</v>
      </c>
      <c r="CT73" s="8">
        <v>92985</v>
      </c>
      <c r="CU73" s="8">
        <v>40208</v>
      </c>
      <c r="CV73" s="322">
        <f t="shared" si="30"/>
        <v>0.43241383018766466</v>
      </c>
      <c r="CW73" s="8">
        <v>111651</v>
      </c>
      <c r="CX73" s="8">
        <v>57842</v>
      </c>
      <c r="CY73" s="322">
        <f t="shared" si="31"/>
        <v>0.51806074285048942</v>
      </c>
      <c r="CZ73" s="8">
        <v>8579</v>
      </c>
      <c r="DA73" s="8">
        <v>5465</v>
      </c>
      <c r="DB73" s="182">
        <f t="shared" si="32"/>
        <v>0.63702063177526513</v>
      </c>
      <c r="DC73" s="8">
        <v>785</v>
      </c>
      <c r="DD73" s="8">
        <v>241</v>
      </c>
      <c r="DE73" s="182">
        <f t="shared" si="33"/>
        <v>0.30700636942675158</v>
      </c>
      <c r="DF73" s="8">
        <v>40522</v>
      </c>
      <c r="DG73" s="8">
        <v>19850</v>
      </c>
      <c r="DH73" s="322">
        <f t="shared" si="34"/>
        <v>0.4898573614332955</v>
      </c>
      <c r="DI73" s="63">
        <v>0.89</v>
      </c>
      <c r="DJ73" s="101">
        <v>0.94320368046842296</v>
      </c>
      <c r="DK73" s="101">
        <f t="shared" si="35"/>
        <v>1.0597794162566549</v>
      </c>
      <c r="DL73" s="63">
        <v>0.69</v>
      </c>
      <c r="DM73" s="101">
        <v>0.72654690618762496</v>
      </c>
      <c r="DN73" s="101">
        <f t="shared" si="36"/>
        <v>1.0529665307067029</v>
      </c>
      <c r="DO73" s="63">
        <v>0.79</v>
      </c>
      <c r="DP73" s="101">
        <v>0.93448940269749503</v>
      </c>
      <c r="DQ73" s="101">
        <f t="shared" si="37"/>
        <v>1.1828979780980948</v>
      </c>
      <c r="DR73" s="63">
        <v>0.84</v>
      </c>
      <c r="DS73" s="101">
        <v>0.92864826102545694</v>
      </c>
      <c r="DT73" s="101">
        <f t="shared" si="38"/>
        <v>1.1055336440779249</v>
      </c>
      <c r="DU73" s="63">
        <v>0.72</v>
      </c>
      <c r="DV73" s="101">
        <v>0.76559229803265005</v>
      </c>
      <c r="DW73" s="101">
        <f t="shared" si="39"/>
        <v>1.0633226361564585</v>
      </c>
      <c r="DX73" s="63">
        <v>0.78</v>
      </c>
      <c r="DY73" s="101">
        <v>0.85341830822711495</v>
      </c>
      <c r="DZ73" s="101">
        <f t="shared" si="40"/>
        <v>1.0941260361886089</v>
      </c>
      <c r="EA73" s="63">
        <v>0.86499999999999999</v>
      </c>
      <c r="EB73" s="101">
        <v>0.94045035268583799</v>
      </c>
      <c r="EC73" s="101">
        <f t="shared" si="41"/>
        <v>1.087225841255304</v>
      </c>
      <c r="ED73" s="63">
        <v>0.70499999999999996</v>
      </c>
      <c r="EE73" s="101">
        <v>0.75882352941176501</v>
      </c>
      <c r="EF73" s="101">
        <f t="shared" si="42"/>
        <v>1.0763454317897376</v>
      </c>
      <c r="EG73" s="63">
        <v>0.78499999999999992</v>
      </c>
      <c r="EH73" s="101">
        <v>0.91068390609050698</v>
      </c>
      <c r="EI73" s="101">
        <f t="shared" si="43"/>
        <v>1.1601068867394995</v>
      </c>
      <c r="EJ73" s="63">
        <v>0.88</v>
      </c>
      <c r="EK73" s="101">
        <v>0.84286820371644899</v>
      </c>
      <c r="EL73" s="101">
        <f t="shared" si="44"/>
        <v>0.95780477695051025</v>
      </c>
      <c r="EM73" s="63">
        <v>0.31</v>
      </c>
      <c r="EN73" s="101">
        <v>0.33826650943396203</v>
      </c>
      <c r="EO73" s="101">
        <f t="shared" si="45"/>
        <v>1.0911822884966518</v>
      </c>
      <c r="EP73" s="63">
        <v>0.59499999999999997</v>
      </c>
      <c r="EQ73" s="101">
        <v>0.63002387584560304</v>
      </c>
      <c r="ER73" s="101">
        <f t="shared" si="46"/>
        <v>1.0588636568833665</v>
      </c>
      <c r="ES73" s="63">
        <v>0.87250000000000005</v>
      </c>
      <c r="ET73" s="101">
        <v>0.88073805011581396</v>
      </c>
      <c r="EU73" s="101">
        <f t="shared" si="47"/>
        <v>1.0094418912502165</v>
      </c>
      <c r="EV73" s="63">
        <v>0.50749999999999995</v>
      </c>
      <c r="EW73" s="101">
        <v>0.39949622166246801</v>
      </c>
      <c r="EX73" s="101">
        <f t="shared" si="48"/>
        <v>0.78718467322653807</v>
      </c>
      <c r="EY73" s="63">
        <v>0.69</v>
      </c>
      <c r="EZ73" s="101">
        <v>0.71558728951281103</v>
      </c>
      <c r="FA73" s="101">
        <f t="shared" si="49"/>
        <v>1.0370830282794363</v>
      </c>
      <c r="FB73" s="63">
        <v>0.72</v>
      </c>
      <c r="FC73" s="101">
        <v>0.91472868217054304</v>
      </c>
      <c r="FD73" s="101">
        <f t="shared" si="50"/>
        <v>1.2704565030146431</v>
      </c>
      <c r="FE73" s="63">
        <v>0.27</v>
      </c>
      <c r="FF73" s="101">
        <v>0.47067307692307703</v>
      </c>
      <c r="FG73" s="101">
        <f t="shared" si="51"/>
        <v>1.7432336182336186</v>
      </c>
      <c r="FH73" s="63">
        <v>0.495</v>
      </c>
      <c r="FI73" s="101">
        <v>0.51967493584260105</v>
      </c>
      <c r="FJ73" s="101">
        <f t="shared" si="52"/>
        <v>1.0498483552375779</v>
      </c>
      <c r="FK73" s="54">
        <v>0.81370300189488376</v>
      </c>
      <c r="FL73" s="101">
        <v>0.83019213174748396</v>
      </c>
      <c r="FM73" s="101">
        <f t="shared" si="53"/>
        <v>1.0202643099683812</v>
      </c>
      <c r="FN73" s="54">
        <v>0.61009999999999998</v>
      </c>
      <c r="FO73" s="101">
        <v>0.87966804979253099</v>
      </c>
      <c r="FP73" s="101">
        <f t="shared" si="54"/>
        <v>1.4418424025447156</v>
      </c>
      <c r="FQ73" s="64">
        <v>6294</v>
      </c>
      <c r="FR73" s="8">
        <v>525</v>
      </c>
      <c r="FS73" s="92">
        <f t="shared" si="55"/>
        <v>8.3412774070543372E-2</v>
      </c>
      <c r="FT73" s="64">
        <v>1280</v>
      </c>
      <c r="FU73" s="8">
        <v>399</v>
      </c>
      <c r="FV73" s="92">
        <f t="shared" si="56"/>
        <v>0.31171874999999999</v>
      </c>
      <c r="FW73" s="64">
        <v>7574</v>
      </c>
      <c r="FX73" s="8">
        <v>924</v>
      </c>
      <c r="FY73" s="92">
        <f t="shared" si="57"/>
        <v>0.12199630314232902</v>
      </c>
      <c r="FZ73" s="64">
        <v>52508</v>
      </c>
      <c r="GA73" s="8">
        <v>16102</v>
      </c>
      <c r="GB73" s="92">
        <f t="shared" si="58"/>
        <v>0.3066580330616287</v>
      </c>
      <c r="GC73" s="64">
        <v>60082</v>
      </c>
      <c r="GD73" s="8">
        <v>17026</v>
      </c>
      <c r="GE73" s="92">
        <f t="shared" si="59"/>
        <v>0.2833793815119337</v>
      </c>
      <c r="GF73" s="64">
        <v>3455</v>
      </c>
      <c r="GG73" s="8">
        <v>1</v>
      </c>
      <c r="GH73" s="101">
        <f t="shared" si="60"/>
        <v>2.8943560057887119E-4</v>
      </c>
      <c r="GI73" s="8">
        <v>6111</v>
      </c>
      <c r="GJ73" s="8">
        <v>2128</v>
      </c>
      <c r="GK73" s="101">
        <f t="shared" si="61"/>
        <v>0.34822451317296677</v>
      </c>
      <c r="GL73" s="8">
        <v>427</v>
      </c>
      <c r="GM73" s="8">
        <v>141</v>
      </c>
      <c r="GN73" s="101">
        <f t="shared" si="62"/>
        <v>0.33021077283372363</v>
      </c>
    </row>
    <row r="74" spans="1:196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5006</v>
      </c>
      <c r="F74" s="8">
        <v>3855</v>
      </c>
      <c r="G74" s="187">
        <f t="shared" si="63"/>
        <v>0.77007590890930888</v>
      </c>
      <c r="H74" s="8">
        <v>2668</v>
      </c>
      <c r="I74" s="8">
        <v>2493</v>
      </c>
      <c r="J74" s="187">
        <f t="shared" si="0"/>
        <v>0.93440779610194902</v>
      </c>
      <c r="K74" s="8">
        <v>0</v>
      </c>
      <c r="L74" s="8">
        <v>0</v>
      </c>
      <c r="M74" s="187" t="str">
        <f t="shared" si="1"/>
        <v>N/A</v>
      </c>
      <c r="N74" s="8">
        <v>88</v>
      </c>
      <c r="O74" s="8">
        <v>107</v>
      </c>
      <c r="P74" s="182">
        <f t="shared" si="2"/>
        <v>1.2159090909090908</v>
      </c>
      <c r="Q74" s="8">
        <v>0</v>
      </c>
      <c r="R74" s="8">
        <v>229</v>
      </c>
      <c r="S74" s="182" t="str">
        <f t="shared" si="3"/>
        <v>N/A</v>
      </c>
      <c r="T74" s="8">
        <v>7762</v>
      </c>
      <c r="U74" s="8">
        <v>6684</v>
      </c>
      <c r="V74" s="187">
        <f t="shared" si="4"/>
        <v>0.86111826848750317</v>
      </c>
      <c r="W74" s="8">
        <v>7762</v>
      </c>
      <c r="X74" s="8">
        <v>6684</v>
      </c>
      <c r="Y74" s="187">
        <f t="shared" si="5"/>
        <v>0.86111826848750317</v>
      </c>
      <c r="Z74" s="8">
        <v>60</v>
      </c>
      <c r="AA74" s="8">
        <v>74</v>
      </c>
      <c r="AB74" s="187">
        <f t="shared" si="6"/>
        <v>1.2333333333333334</v>
      </c>
      <c r="AC74" s="8">
        <v>0</v>
      </c>
      <c r="AD74" s="8">
        <v>0</v>
      </c>
      <c r="AE74" s="182" t="str">
        <f t="shared" si="7"/>
        <v>N/A</v>
      </c>
      <c r="AF74" s="8">
        <v>0</v>
      </c>
      <c r="AG74" s="8">
        <v>0</v>
      </c>
      <c r="AH74" s="182" t="str">
        <f t="shared" si="8"/>
        <v>N/A</v>
      </c>
      <c r="AI74" s="8">
        <v>60</v>
      </c>
      <c r="AJ74" s="8">
        <v>74</v>
      </c>
      <c r="AK74" s="187">
        <f t="shared" si="9"/>
        <v>1.2333333333333334</v>
      </c>
      <c r="AL74" s="8">
        <v>30</v>
      </c>
      <c r="AM74" s="8">
        <v>0</v>
      </c>
      <c r="AN74" s="187">
        <f t="shared" si="10"/>
        <v>0</v>
      </c>
      <c r="AO74" s="8">
        <v>0</v>
      </c>
      <c r="AP74" s="8">
        <v>0</v>
      </c>
      <c r="AQ74" s="182" t="str">
        <f t="shared" si="11"/>
        <v>N/A</v>
      </c>
      <c r="AR74" s="8">
        <v>0</v>
      </c>
      <c r="AS74" s="8">
        <v>0</v>
      </c>
      <c r="AT74" s="182" t="str">
        <f t="shared" si="12"/>
        <v>N/A</v>
      </c>
      <c r="AU74" s="8">
        <v>30</v>
      </c>
      <c r="AV74" s="8">
        <v>0</v>
      </c>
      <c r="AW74" s="187">
        <f t="shared" si="13"/>
        <v>0</v>
      </c>
      <c r="AX74" s="8">
        <v>4097</v>
      </c>
      <c r="AY74" s="8">
        <v>2580</v>
      </c>
      <c r="AZ74" s="187">
        <f t="shared" si="14"/>
        <v>0.629729070051257</v>
      </c>
      <c r="BA74" s="8">
        <v>1433</v>
      </c>
      <c r="BB74" s="8">
        <v>1211</v>
      </c>
      <c r="BC74" s="187">
        <f t="shared" si="15"/>
        <v>0.84508025122121422</v>
      </c>
      <c r="BD74" s="8">
        <v>482</v>
      </c>
      <c r="BE74" s="8">
        <v>520</v>
      </c>
      <c r="BF74" s="182">
        <f t="shared" si="16"/>
        <v>1.0788381742738589</v>
      </c>
      <c r="BG74" s="8">
        <v>123</v>
      </c>
      <c r="BH74" s="8">
        <v>552</v>
      </c>
      <c r="BI74" s="182">
        <f t="shared" si="17"/>
        <v>4.4878048780487809</v>
      </c>
      <c r="BJ74" s="8">
        <v>8278</v>
      </c>
      <c r="BK74" s="8">
        <v>8532</v>
      </c>
      <c r="BL74" s="187">
        <f t="shared" si="18"/>
        <v>1.0306837400338247</v>
      </c>
      <c r="BM74" s="8">
        <v>14413</v>
      </c>
      <c r="BN74" s="8">
        <v>13395</v>
      </c>
      <c r="BO74" s="187">
        <f t="shared" si="19"/>
        <v>0.92936931936446265</v>
      </c>
      <c r="BP74" s="8">
        <v>0</v>
      </c>
      <c r="BQ74" s="8">
        <v>0</v>
      </c>
      <c r="BR74" s="187" t="str">
        <f t="shared" si="20"/>
        <v>N/A</v>
      </c>
      <c r="BS74" s="8">
        <v>14503</v>
      </c>
      <c r="BT74" s="8">
        <v>13469</v>
      </c>
      <c r="BU74" s="187">
        <f t="shared" si="21"/>
        <v>0.92870440598496862</v>
      </c>
      <c r="BV74" s="8">
        <v>22265</v>
      </c>
      <c r="BW74" s="8">
        <v>20153</v>
      </c>
      <c r="BX74" s="187">
        <f t="shared" si="22"/>
        <v>0.90514260049404893</v>
      </c>
      <c r="BY74" s="8">
        <v>12480</v>
      </c>
      <c r="BZ74" s="8">
        <v>8240</v>
      </c>
      <c r="CA74" s="322">
        <f t="shared" si="23"/>
        <v>0.66025641025641024</v>
      </c>
      <c r="CB74" s="8">
        <v>26850</v>
      </c>
      <c r="CC74" s="8">
        <v>14744</v>
      </c>
      <c r="CD74" s="322">
        <f t="shared" si="24"/>
        <v>0.54912476722532588</v>
      </c>
      <c r="CE74" s="8">
        <v>10240</v>
      </c>
      <c r="CF74" s="8">
        <v>6080</v>
      </c>
      <c r="CG74" s="322">
        <f t="shared" si="25"/>
        <v>0.59375</v>
      </c>
      <c r="CH74" s="8">
        <v>2640</v>
      </c>
      <c r="CI74" s="8">
        <v>1602</v>
      </c>
      <c r="CJ74" s="187">
        <f t="shared" si="26"/>
        <v>0.60681818181818181</v>
      </c>
      <c r="CK74" s="8">
        <v>12880</v>
      </c>
      <c r="CL74" s="8">
        <v>7682</v>
      </c>
      <c r="CM74" s="322">
        <f t="shared" si="27"/>
        <v>0.59642857142857142</v>
      </c>
      <c r="CN74" s="8">
        <v>9975</v>
      </c>
      <c r="CO74" s="8">
        <v>5697</v>
      </c>
      <c r="CP74" s="322">
        <f t="shared" si="28"/>
        <v>0.57112781954887215</v>
      </c>
      <c r="CQ74" s="8">
        <v>600</v>
      </c>
      <c r="CR74" s="8">
        <v>632</v>
      </c>
      <c r="CS74" s="322">
        <f t="shared" si="29"/>
        <v>1.0533333333333332</v>
      </c>
      <c r="CT74" s="8">
        <v>62785</v>
      </c>
      <c r="CU74" s="8">
        <v>36995</v>
      </c>
      <c r="CV74" s="322">
        <f t="shared" si="30"/>
        <v>0.58923309707732741</v>
      </c>
      <c r="CW74" s="8">
        <v>85050</v>
      </c>
      <c r="CX74" s="8">
        <v>57148</v>
      </c>
      <c r="CY74" s="322">
        <f t="shared" si="31"/>
        <v>0.67193415637860088</v>
      </c>
      <c r="CZ74" s="8">
        <v>10545</v>
      </c>
      <c r="DA74" s="8">
        <v>6324</v>
      </c>
      <c r="DB74" s="182">
        <f t="shared" si="32"/>
        <v>0.59971550497866288</v>
      </c>
      <c r="DC74" s="8">
        <v>723</v>
      </c>
      <c r="DD74" s="8">
        <v>1413</v>
      </c>
      <c r="DE74" s="182">
        <f t="shared" si="33"/>
        <v>1.954356846473029</v>
      </c>
      <c r="DF74" s="8">
        <v>26821</v>
      </c>
      <c r="DG74" s="8">
        <v>18024</v>
      </c>
      <c r="DH74" s="322">
        <f t="shared" si="34"/>
        <v>0.67201073785466614</v>
      </c>
      <c r="DI74" s="63">
        <v>0.86</v>
      </c>
      <c r="DJ74" s="101">
        <v>0.92837330722793299</v>
      </c>
      <c r="DK74" s="101">
        <f t="shared" si="35"/>
        <v>1.0795038456138757</v>
      </c>
      <c r="DL74" s="63">
        <v>0.72</v>
      </c>
      <c r="DM74" s="101">
        <v>0.86209744013212197</v>
      </c>
      <c r="DN74" s="101">
        <f t="shared" si="36"/>
        <v>1.1973575557390583</v>
      </c>
      <c r="DO74" s="63">
        <v>0.79</v>
      </c>
      <c r="DP74" s="101">
        <v>0.92241443314277205</v>
      </c>
      <c r="DQ74" s="101">
        <f t="shared" si="37"/>
        <v>1.1676132065098379</v>
      </c>
      <c r="DR74" s="63">
        <v>0.92</v>
      </c>
      <c r="DS74" s="101">
        <v>0.92817943211644005</v>
      </c>
      <c r="DT74" s="101">
        <f t="shared" si="38"/>
        <v>1.0088906870830869</v>
      </c>
      <c r="DU74" s="63">
        <v>0.85</v>
      </c>
      <c r="DV74" s="101">
        <v>0.73686321700762103</v>
      </c>
      <c r="DW74" s="101">
        <f t="shared" si="39"/>
        <v>0.86689790236190711</v>
      </c>
      <c r="DX74" s="63">
        <v>0.88500000000000001</v>
      </c>
      <c r="DY74" s="101">
        <v>0.856822262118492</v>
      </c>
      <c r="DZ74" s="101">
        <f t="shared" si="40"/>
        <v>0.96816074815648812</v>
      </c>
      <c r="EA74" s="63">
        <v>0.89</v>
      </c>
      <c r="EB74" s="101">
        <v>0.92832391026810201</v>
      </c>
      <c r="EC74" s="101">
        <f t="shared" si="41"/>
        <v>1.0430605733349461</v>
      </c>
      <c r="ED74" s="63">
        <v>0.78499999999999992</v>
      </c>
      <c r="EE74" s="101">
        <v>0.77780777537796997</v>
      </c>
      <c r="EF74" s="101">
        <f t="shared" si="42"/>
        <v>0.99083793041779622</v>
      </c>
      <c r="EG74" s="63">
        <v>0.83749999999999991</v>
      </c>
      <c r="EH74" s="101">
        <v>0.90065995137200405</v>
      </c>
      <c r="EI74" s="101">
        <f t="shared" si="43"/>
        <v>1.0754148673098558</v>
      </c>
      <c r="EJ74" s="63">
        <v>0.79</v>
      </c>
      <c r="EK74" s="101">
        <v>0.89750826901874303</v>
      </c>
      <c r="EL74" s="101">
        <f t="shared" si="44"/>
        <v>1.1360864164794215</v>
      </c>
      <c r="EM74" s="63">
        <v>0.28000000000000003</v>
      </c>
      <c r="EN74" s="101">
        <v>0.46250000000000002</v>
      </c>
      <c r="EO74" s="101">
        <f t="shared" si="45"/>
        <v>1.6517857142857142</v>
      </c>
      <c r="EP74" s="63">
        <v>0.53500000000000003</v>
      </c>
      <c r="EQ74" s="101">
        <v>0.72912555750777097</v>
      </c>
      <c r="ER74" s="101">
        <f t="shared" si="46"/>
        <v>1.3628515093603195</v>
      </c>
      <c r="ES74" s="63">
        <v>0.84000000000000008</v>
      </c>
      <c r="ET74" s="101">
        <v>0.91046416521828</v>
      </c>
      <c r="EU74" s="101">
        <f t="shared" si="47"/>
        <v>1.0838859109741428</v>
      </c>
      <c r="EV74" s="63">
        <v>0.53249999999999997</v>
      </c>
      <c r="EW74" s="101">
        <v>0.52729693741677797</v>
      </c>
      <c r="EX74" s="101">
        <f t="shared" si="48"/>
        <v>0.99022899045404322</v>
      </c>
      <c r="EY74" s="63">
        <v>0.68625000000000003</v>
      </c>
      <c r="EZ74" s="101">
        <v>0.78961643452089303</v>
      </c>
      <c r="FA74" s="101">
        <f t="shared" si="49"/>
        <v>1.1506250411962011</v>
      </c>
      <c r="FB74" s="63">
        <v>0.93</v>
      </c>
      <c r="FC74" s="101">
        <v>0.91947565543071097</v>
      </c>
      <c r="FD74" s="101">
        <f t="shared" si="50"/>
        <v>0.98868350046313003</v>
      </c>
      <c r="FE74" s="63">
        <v>0.43</v>
      </c>
      <c r="FF74" s="101">
        <v>0.53453947368420995</v>
      </c>
      <c r="FG74" s="101">
        <f t="shared" si="51"/>
        <v>1.243115055079558</v>
      </c>
      <c r="FH74" s="63">
        <v>0.68</v>
      </c>
      <c r="FI74" s="101">
        <v>0.61481385055975002</v>
      </c>
      <c r="FJ74" s="101">
        <f t="shared" si="52"/>
        <v>0.90413801552904405</v>
      </c>
      <c r="FK74" s="54">
        <v>0.83590802945931386</v>
      </c>
      <c r="FL74" s="101">
        <v>0.92726122707147396</v>
      </c>
      <c r="FM74" s="101">
        <f t="shared" si="53"/>
        <v>1.1092861826811853</v>
      </c>
      <c r="FN74" s="54">
        <v>0.61009999999999998</v>
      </c>
      <c r="FO74" s="101">
        <v>0.80820948336871901</v>
      </c>
      <c r="FP74" s="101">
        <f t="shared" si="54"/>
        <v>1.3247164126679545</v>
      </c>
      <c r="FQ74" s="64">
        <v>5635</v>
      </c>
      <c r="FR74" s="8">
        <v>815</v>
      </c>
      <c r="FS74" s="92">
        <f t="shared" si="55"/>
        <v>0.14463176574977818</v>
      </c>
      <c r="FT74" s="64">
        <v>2334</v>
      </c>
      <c r="FU74" s="8">
        <v>868</v>
      </c>
      <c r="FV74" s="92">
        <f t="shared" si="56"/>
        <v>0.37189374464438729</v>
      </c>
      <c r="FW74" s="64">
        <v>7969</v>
      </c>
      <c r="FX74" s="8">
        <v>1683</v>
      </c>
      <c r="FY74" s="92">
        <f t="shared" si="57"/>
        <v>0.21119337432551136</v>
      </c>
      <c r="FZ74" s="64">
        <v>31564</v>
      </c>
      <c r="GA74" s="8">
        <v>21811</v>
      </c>
      <c r="GB74" s="92">
        <f t="shared" si="58"/>
        <v>0.69100874413889246</v>
      </c>
      <c r="GC74" s="64">
        <v>39533</v>
      </c>
      <c r="GD74" s="8">
        <v>23494</v>
      </c>
      <c r="GE74" s="92">
        <f t="shared" si="59"/>
        <v>0.59428831609035493</v>
      </c>
      <c r="GF74" s="64">
        <v>3303</v>
      </c>
      <c r="GG74" s="8">
        <v>99</v>
      </c>
      <c r="GH74" s="101">
        <f t="shared" si="60"/>
        <v>2.9972752043596729E-2</v>
      </c>
      <c r="GI74" s="8">
        <v>7577</v>
      </c>
      <c r="GJ74" s="8">
        <v>3092</v>
      </c>
      <c r="GK74" s="101">
        <f t="shared" si="61"/>
        <v>0.40807707535964099</v>
      </c>
      <c r="GL74" s="8">
        <v>366</v>
      </c>
      <c r="GM74" s="8">
        <v>933</v>
      </c>
      <c r="GN74" s="101">
        <f t="shared" si="62"/>
        <v>2.5491803278688523</v>
      </c>
    </row>
    <row r="75" spans="1:196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527</v>
      </c>
      <c r="F75" s="8">
        <v>447</v>
      </c>
      <c r="G75" s="187">
        <f t="shared" si="63"/>
        <v>0.84819734345351039</v>
      </c>
      <c r="H75" s="8">
        <v>0</v>
      </c>
      <c r="I75" s="8">
        <v>0</v>
      </c>
      <c r="J75" s="187" t="str">
        <f t="shared" si="0"/>
        <v>N/A</v>
      </c>
      <c r="K75" s="8">
        <v>67</v>
      </c>
      <c r="L75" s="8">
        <v>16</v>
      </c>
      <c r="M75" s="187">
        <f t="shared" si="1"/>
        <v>0.23880597014925373</v>
      </c>
      <c r="N75" s="8">
        <v>12</v>
      </c>
      <c r="O75" s="8">
        <v>12</v>
      </c>
      <c r="P75" s="182">
        <f t="shared" si="2"/>
        <v>1</v>
      </c>
      <c r="Q75" s="8">
        <v>0</v>
      </c>
      <c r="R75" s="8">
        <v>0</v>
      </c>
      <c r="S75" s="182" t="str">
        <f t="shared" si="3"/>
        <v>N/A</v>
      </c>
      <c r="T75" s="8">
        <v>606</v>
      </c>
      <c r="U75" s="8">
        <v>475</v>
      </c>
      <c r="V75" s="187">
        <f t="shared" si="4"/>
        <v>0.78382838283828382</v>
      </c>
      <c r="W75" s="8">
        <v>606</v>
      </c>
      <c r="X75" s="8">
        <v>475</v>
      </c>
      <c r="Y75" s="187">
        <f t="shared" si="5"/>
        <v>0.78382838283828382</v>
      </c>
      <c r="Z75" s="8">
        <v>270</v>
      </c>
      <c r="AA75" s="8">
        <v>259</v>
      </c>
      <c r="AB75" s="187">
        <f t="shared" si="6"/>
        <v>0.95925925925925926</v>
      </c>
      <c r="AC75" s="8">
        <v>51</v>
      </c>
      <c r="AD75" s="8">
        <v>36</v>
      </c>
      <c r="AE75" s="182">
        <f t="shared" si="7"/>
        <v>0.70588235294117652</v>
      </c>
      <c r="AF75" s="8">
        <v>0</v>
      </c>
      <c r="AG75" s="8">
        <v>0</v>
      </c>
      <c r="AH75" s="182" t="str">
        <f t="shared" si="8"/>
        <v>N/A</v>
      </c>
      <c r="AI75" s="8">
        <v>321</v>
      </c>
      <c r="AJ75" s="8">
        <v>295</v>
      </c>
      <c r="AK75" s="187">
        <f t="shared" si="9"/>
        <v>0.9190031152647975</v>
      </c>
      <c r="AL75" s="8">
        <v>0</v>
      </c>
      <c r="AM75" s="8">
        <v>0</v>
      </c>
      <c r="AN75" s="187" t="str">
        <f t="shared" si="10"/>
        <v>N/A</v>
      </c>
      <c r="AO75" s="8">
        <v>15</v>
      </c>
      <c r="AP75" s="8">
        <v>0</v>
      </c>
      <c r="AQ75" s="182">
        <f t="shared" si="11"/>
        <v>0</v>
      </c>
      <c r="AR75" s="8">
        <v>0</v>
      </c>
      <c r="AS75" s="8">
        <v>0</v>
      </c>
      <c r="AT75" s="182" t="str">
        <f t="shared" si="12"/>
        <v>N/A</v>
      </c>
      <c r="AU75" s="8">
        <v>15</v>
      </c>
      <c r="AV75" s="8">
        <v>0</v>
      </c>
      <c r="AW75" s="187">
        <f t="shared" si="13"/>
        <v>0</v>
      </c>
      <c r="AX75" s="8">
        <v>3053</v>
      </c>
      <c r="AY75" s="8">
        <v>2258</v>
      </c>
      <c r="AZ75" s="187">
        <f t="shared" si="14"/>
        <v>0.73960039305601044</v>
      </c>
      <c r="BA75" s="8">
        <v>0</v>
      </c>
      <c r="BB75" s="8">
        <v>0</v>
      </c>
      <c r="BC75" s="187" t="str">
        <f t="shared" si="15"/>
        <v>N/A</v>
      </c>
      <c r="BD75" s="8">
        <v>304</v>
      </c>
      <c r="BE75" s="8">
        <v>232</v>
      </c>
      <c r="BF75" s="182">
        <f t="shared" si="16"/>
        <v>0.76315789473684215</v>
      </c>
      <c r="BG75" s="8">
        <v>0</v>
      </c>
      <c r="BH75" s="8">
        <v>0</v>
      </c>
      <c r="BI75" s="182" t="str">
        <f t="shared" si="17"/>
        <v>N/A</v>
      </c>
      <c r="BJ75" s="8">
        <v>2022</v>
      </c>
      <c r="BK75" s="8">
        <v>2174</v>
      </c>
      <c r="BL75" s="187">
        <f t="shared" si="18"/>
        <v>1.0751730959446093</v>
      </c>
      <c r="BM75" s="8">
        <v>5379</v>
      </c>
      <c r="BN75" s="8">
        <v>4664</v>
      </c>
      <c r="BO75" s="187">
        <f t="shared" si="19"/>
        <v>0.86707566462167684</v>
      </c>
      <c r="BP75" s="8">
        <v>0</v>
      </c>
      <c r="BQ75" s="8">
        <v>0</v>
      </c>
      <c r="BR75" s="187" t="str">
        <f t="shared" si="20"/>
        <v>N/A</v>
      </c>
      <c r="BS75" s="8">
        <v>5715</v>
      </c>
      <c r="BT75" s="8">
        <v>4959</v>
      </c>
      <c r="BU75" s="187">
        <f t="shared" si="21"/>
        <v>0.86771653543307081</v>
      </c>
      <c r="BV75" s="8">
        <v>6321</v>
      </c>
      <c r="BW75" s="8">
        <v>5434</v>
      </c>
      <c r="BX75" s="187">
        <f t="shared" si="22"/>
        <v>0.85967410219901919</v>
      </c>
      <c r="BY75" s="8">
        <v>8960</v>
      </c>
      <c r="BZ75" s="8">
        <v>4240</v>
      </c>
      <c r="CA75" s="322">
        <f t="shared" si="23"/>
        <v>0.4732142857142857</v>
      </c>
      <c r="CB75" s="8">
        <v>51250</v>
      </c>
      <c r="CC75" s="8">
        <v>24272</v>
      </c>
      <c r="CD75" s="322">
        <f t="shared" si="24"/>
        <v>0.47360000000000002</v>
      </c>
      <c r="CE75" s="8">
        <v>3840</v>
      </c>
      <c r="CF75" s="8">
        <v>960</v>
      </c>
      <c r="CG75" s="322">
        <f t="shared" si="25"/>
        <v>0.25</v>
      </c>
      <c r="CH75" s="8">
        <v>650</v>
      </c>
      <c r="CI75" s="8">
        <v>146</v>
      </c>
      <c r="CJ75" s="187">
        <f t="shared" si="26"/>
        <v>0.22461538461538461</v>
      </c>
      <c r="CK75" s="8">
        <v>4490</v>
      </c>
      <c r="CL75" s="8">
        <v>1106</v>
      </c>
      <c r="CM75" s="322">
        <f t="shared" si="27"/>
        <v>0.24632516703786192</v>
      </c>
      <c r="CN75" s="8">
        <v>6015</v>
      </c>
      <c r="CO75" s="8">
        <v>3699</v>
      </c>
      <c r="CP75" s="322">
        <f t="shared" si="28"/>
        <v>0.61496259351620952</v>
      </c>
      <c r="CQ75" s="8">
        <v>300</v>
      </c>
      <c r="CR75" s="8">
        <v>180</v>
      </c>
      <c r="CS75" s="322">
        <f t="shared" si="29"/>
        <v>0.6</v>
      </c>
      <c r="CT75" s="8">
        <v>71015</v>
      </c>
      <c r="CU75" s="8">
        <v>33497</v>
      </c>
      <c r="CV75" s="322">
        <f t="shared" si="30"/>
        <v>0.47168907977187918</v>
      </c>
      <c r="CW75" s="8">
        <v>77336</v>
      </c>
      <c r="CX75" s="8">
        <v>38931</v>
      </c>
      <c r="CY75" s="322">
        <f t="shared" si="31"/>
        <v>0.50340074480190333</v>
      </c>
      <c r="CZ75" s="8">
        <v>6397</v>
      </c>
      <c r="DA75" s="8">
        <v>3979</v>
      </c>
      <c r="DB75" s="182">
        <f t="shared" si="32"/>
        <v>0.62201031733625134</v>
      </c>
      <c r="DC75" s="8">
        <v>300</v>
      </c>
      <c r="DD75" s="8">
        <v>180</v>
      </c>
      <c r="DE75" s="182">
        <f t="shared" si="33"/>
        <v>0.6</v>
      </c>
      <c r="DF75" s="8">
        <v>12800</v>
      </c>
      <c r="DG75" s="8">
        <v>5200</v>
      </c>
      <c r="DH75" s="322">
        <f t="shared" si="34"/>
        <v>0.40625</v>
      </c>
      <c r="DI75" s="63">
        <v>0.93</v>
      </c>
      <c r="DJ75" s="101">
        <v>0.98588425085702802</v>
      </c>
      <c r="DK75" s="101">
        <f t="shared" si="35"/>
        <v>1.0600905923193849</v>
      </c>
      <c r="DL75" s="63" t="s">
        <v>341</v>
      </c>
      <c r="DM75" s="101">
        <v>0</v>
      </c>
      <c r="DN75" s="101" t="str">
        <f t="shared" si="36"/>
        <v>N/A</v>
      </c>
      <c r="DO75" s="63">
        <v>0.93</v>
      </c>
      <c r="DP75" s="101">
        <v>0.98588425085702802</v>
      </c>
      <c r="DQ75" s="101">
        <f t="shared" si="37"/>
        <v>1.0600905923193849</v>
      </c>
      <c r="DR75" s="63">
        <v>0.85</v>
      </c>
      <c r="DS75" s="101">
        <v>0.98526315789473695</v>
      </c>
      <c r="DT75" s="101">
        <f t="shared" si="38"/>
        <v>1.1591331269349847</v>
      </c>
      <c r="DU75" s="63" t="s">
        <v>341</v>
      </c>
      <c r="DV75" s="101">
        <v>0</v>
      </c>
      <c r="DW75" s="101" t="str">
        <f t="shared" si="39"/>
        <v>N/A</v>
      </c>
      <c r="DX75" s="63">
        <v>0.85</v>
      </c>
      <c r="DY75" s="101">
        <v>0.98526315789473695</v>
      </c>
      <c r="DZ75" s="101">
        <f t="shared" si="40"/>
        <v>1.1591331269349847</v>
      </c>
      <c r="EA75" s="63">
        <v>0.89</v>
      </c>
      <c r="EB75" s="101">
        <v>0.98582995951416996</v>
      </c>
      <c r="EC75" s="101">
        <f t="shared" si="41"/>
        <v>1.1076741118136741</v>
      </c>
      <c r="ED75" s="63" t="s">
        <v>341</v>
      </c>
      <c r="EE75" s="101">
        <v>0</v>
      </c>
      <c r="EF75" s="101" t="str">
        <f t="shared" si="42"/>
        <v>N/A</v>
      </c>
      <c r="EG75" s="63">
        <v>0.89</v>
      </c>
      <c r="EH75" s="101">
        <v>0.98582995951416996</v>
      </c>
      <c r="EI75" s="101">
        <f t="shared" si="43"/>
        <v>1.1076741118136741</v>
      </c>
      <c r="EJ75" s="63">
        <v>0.95</v>
      </c>
      <c r="EK75" s="101">
        <v>0.94204332614764796</v>
      </c>
      <c r="EL75" s="101">
        <f t="shared" si="44"/>
        <v>0.99162455383962944</v>
      </c>
      <c r="EM75" s="63">
        <v>0.23</v>
      </c>
      <c r="EN75" s="101">
        <v>0.40961538461538499</v>
      </c>
      <c r="EO75" s="101">
        <f t="shared" si="45"/>
        <v>1.7809364548494999</v>
      </c>
      <c r="EP75" s="63">
        <v>0.59</v>
      </c>
      <c r="EQ75" s="101">
        <v>0.85939039316953802</v>
      </c>
      <c r="ER75" s="101">
        <f t="shared" si="46"/>
        <v>1.4565938867280306</v>
      </c>
      <c r="ES75" s="63">
        <v>0.91999999999999993</v>
      </c>
      <c r="ET75" s="101">
        <v>0.94909726957398199</v>
      </c>
      <c r="EU75" s="101">
        <f t="shared" si="47"/>
        <v>1.0316274669282415</v>
      </c>
      <c r="EV75" s="63">
        <v>0.23</v>
      </c>
      <c r="EW75" s="101">
        <v>0.40961538461538499</v>
      </c>
      <c r="EX75" s="101">
        <f t="shared" si="48"/>
        <v>1.7809364548494999</v>
      </c>
      <c r="EY75" s="63">
        <v>0.57499999999999996</v>
      </c>
      <c r="EZ75" s="101">
        <v>0.87703886363052597</v>
      </c>
      <c r="FA75" s="101">
        <f t="shared" si="49"/>
        <v>1.5252849802270019</v>
      </c>
      <c r="FB75" s="63">
        <v>0.9</v>
      </c>
      <c r="FC75" s="101">
        <v>1</v>
      </c>
      <c r="FD75" s="101">
        <f t="shared" si="50"/>
        <v>1.1111111111111112</v>
      </c>
      <c r="FE75" s="63">
        <v>0.25</v>
      </c>
      <c r="FF75" s="101">
        <v>0.67083333333333295</v>
      </c>
      <c r="FG75" s="101">
        <f t="shared" si="51"/>
        <v>2.6833333333333318</v>
      </c>
      <c r="FH75" s="63">
        <v>0.57499999999999996</v>
      </c>
      <c r="FI75" s="101">
        <v>0.71428571428571397</v>
      </c>
      <c r="FJ75" s="101">
        <f t="shared" si="52"/>
        <v>1.24223602484472</v>
      </c>
      <c r="FK75" s="54">
        <v>0.9</v>
      </c>
      <c r="FL75" s="101">
        <v>0.94847951746670001</v>
      </c>
      <c r="FM75" s="101">
        <f t="shared" si="53"/>
        <v>1.0538661305185555</v>
      </c>
      <c r="FN75" s="54">
        <v>0.61009999999999998</v>
      </c>
      <c r="FO75" s="101">
        <v>1</v>
      </c>
      <c r="FP75" s="101">
        <f t="shared" si="54"/>
        <v>1.6390755613833798</v>
      </c>
      <c r="FQ75" s="64">
        <v>2456</v>
      </c>
      <c r="FR75" s="8">
        <v>280</v>
      </c>
      <c r="FS75" s="92">
        <f t="shared" si="55"/>
        <v>0.11400651465798045</v>
      </c>
      <c r="FT75" s="64">
        <v>174</v>
      </c>
      <c r="FU75" s="8">
        <v>38</v>
      </c>
      <c r="FV75" s="92">
        <f t="shared" si="56"/>
        <v>0.21839080459770116</v>
      </c>
      <c r="FW75" s="64">
        <v>2630</v>
      </c>
      <c r="FX75" s="8">
        <v>318</v>
      </c>
      <c r="FY75" s="92">
        <f t="shared" si="57"/>
        <v>0.12091254752851711</v>
      </c>
      <c r="FZ75" s="64">
        <v>52294</v>
      </c>
      <c r="GA75" s="8">
        <v>18360</v>
      </c>
      <c r="GB75" s="92">
        <f t="shared" si="58"/>
        <v>0.35109190346884922</v>
      </c>
      <c r="GC75" s="64">
        <v>54924</v>
      </c>
      <c r="GD75" s="8">
        <v>18678</v>
      </c>
      <c r="GE75" s="92">
        <f t="shared" si="59"/>
        <v>0.34006991479134807</v>
      </c>
      <c r="GF75" s="64">
        <v>930</v>
      </c>
      <c r="GG75" s="8">
        <v>28</v>
      </c>
      <c r="GH75" s="101">
        <f t="shared" si="60"/>
        <v>3.0107526881720432E-2</v>
      </c>
      <c r="GI75" s="8">
        <v>5160</v>
      </c>
      <c r="GJ75" s="8">
        <v>2421</v>
      </c>
      <c r="GK75" s="101">
        <f t="shared" si="61"/>
        <v>0.46918604651162793</v>
      </c>
      <c r="GL75" s="8">
        <v>183</v>
      </c>
      <c r="GM75" s="8">
        <v>180</v>
      </c>
      <c r="GN75" s="101">
        <f t="shared" si="62"/>
        <v>0.98360655737704916</v>
      </c>
    </row>
    <row r="76" spans="1:196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931</v>
      </c>
      <c r="F76" s="8">
        <v>789</v>
      </c>
      <c r="G76" s="187">
        <f t="shared" si="63"/>
        <v>0.84747583243823843</v>
      </c>
      <c r="H76" s="8">
        <v>619</v>
      </c>
      <c r="I76" s="8">
        <v>510</v>
      </c>
      <c r="J76" s="187">
        <f t="shared" ref="J76:J129" si="64">IF(H76=0,"N/A",I76/H76)</f>
        <v>0.8239095315024233</v>
      </c>
      <c r="K76" s="8">
        <v>0</v>
      </c>
      <c r="L76" s="8">
        <v>0</v>
      </c>
      <c r="M76" s="187" t="str">
        <f t="shared" ref="M76:M129" si="65">IF(K76=0,"N/A",L76/K76)</f>
        <v>N/A</v>
      </c>
      <c r="N76" s="8">
        <v>22</v>
      </c>
      <c r="O76" s="8">
        <v>21</v>
      </c>
      <c r="P76" s="182">
        <f t="shared" ref="P76:P129" si="66">IF(N76=0,"N/A",O76/N76)</f>
        <v>0.95454545454545459</v>
      </c>
      <c r="Q76" s="8">
        <v>0</v>
      </c>
      <c r="R76" s="8">
        <v>0</v>
      </c>
      <c r="S76" s="182" t="str">
        <f t="shared" ref="S76:S129" si="67">IF(Q76=0, "N/A",R76/Q76)</f>
        <v>N/A</v>
      </c>
      <c r="T76" s="8">
        <v>1572</v>
      </c>
      <c r="U76" s="8">
        <v>1320</v>
      </c>
      <c r="V76" s="187">
        <f t="shared" ref="V76:V129" si="68">IF(T76=0,"N/A",U76/T76)</f>
        <v>0.83969465648854957</v>
      </c>
      <c r="W76" s="8">
        <v>1572</v>
      </c>
      <c r="X76" s="8">
        <v>1320</v>
      </c>
      <c r="Y76" s="187">
        <f t="shared" ref="Y76:Y129" si="69">IF(W76=0,"N/A",X76/W76)</f>
        <v>0.83969465648854957</v>
      </c>
      <c r="Z76" s="8">
        <v>216</v>
      </c>
      <c r="AA76" s="8">
        <v>218</v>
      </c>
      <c r="AB76" s="187">
        <f t="shared" ref="AB76:AB129" si="70">IF(Z76=0,"N/A",AA76/Z76)</f>
        <v>1.0092592592592593</v>
      </c>
      <c r="AC76" s="8">
        <v>41</v>
      </c>
      <c r="AD76" s="8">
        <v>25</v>
      </c>
      <c r="AE76" s="182">
        <f t="shared" ref="AE76:AE129" si="71">IF(AC76=0,"N/A",AD76/AC76)</f>
        <v>0.6097560975609756</v>
      </c>
      <c r="AF76" s="8">
        <v>0</v>
      </c>
      <c r="AG76" s="8">
        <v>0</v>
      </c>
      <c r="AH76" s="182" t="str">
        <f t="shared" ref="AH76:AH129" si="72">IF(AF76=0,"N/A",AG76/AF76)</f>
        <v>N/A</v>
      </c>
      <c r="AI76" s="8">
        <v>257</v>
      </c>
      <c r="AJ76" s="8">
        <v>243</v>
      </c>
      <c r="AK76" s="187">
        <f t="shared" ref="AK76:AK129" si="73">IF(AI76=0,"N/A",AJ76/AI76)</f>
        <v>0.94552529182879375</v>
      </c>
      <c r="AL76" s="8">
        <v>50</v>
      </c>
      <c r="AM76" s="8">
        <v>0</v>
      </c>
      <c r="AN76" s="187">
        <f t="shared" ref="AN76:AN129" si="74">IF(AL76=0,"N/A",AM76/AL76)</f>
        <v>0</v>
      </c>
      <c r="AO76" s="8">
        <v>15</v>
      </c>
      <c r="AP76" s="8">
        <v>0</v>
      </c>
      <c r="AQ76" s="182">
        <f t="shared" ref="AQ76:AQ129" si="75">IF(AO76=0,"N/A",AP76/AO76)</f>
        <v>0</v>
      </c>
      <c r="AR76" s="8">
        <v>0</v>
      </c>
      <c r="AS76" s="8">
        <v>0</v>
      </c>
      <c r="AT76" s="182" t="str">
        <f t="shared" ref="AT76:AT129" si="76">IF(AR76=0,"N/A",AS76/AR76)</f>
        <v>N/A</v>
      </c>
      <c r="AU76" s="8">
        <v>65</v>
      </c>
      <c r="AV76" s="8">
        <v>0</v>
      </c>
      <c r="AW76" s="187">
        <f t="shared" ref="AW76:AW129" si="77">IF(AU76=0,"N/A",AV76/AU76)</f>
        <v>0</v>
      </c>
      <c r="AX76" s="8">
        <v>485</v>
      </c>
      <c r="AY76" s="8">
        <v>310</v>
      </c>
      <c r="AZ76" s="187">
        <f t="shared" ref="AZ76:AZ129" si="78">IF(AX76=0,"N/A",AY76/AX76)</f>
        <v>0.63917525773195871</v>
      </c>
      <c r="BA76" s="8">
        <v>383</v>
      </c>
      <c r="BB76" s="8">
        <v>304</v>
      </c>
      <c r="BC76" s="187">
        <f t="shared" ref="BC76:BC129" si="79">IF(BA76=0,"N/A",BB76/BA76)</f>
        <v>0.79373368146214096</v>
      </c>
      <c r="BD76" s="8">
        <v>222</v>
      </c>
      <c r="BE76" s="8">
        <v>213</v>
      </c>
      <c r="BF76" s="182">
        <f t="shared" ref="BF76:BF129" si="80">IF(BD76=0,"N/A",BE76/BD76)</f>
        <v>0.95945945945945943</v>
      </c>
      <c r="BG76" s="8">
        <v>15</v>
      </c>
      <c r="BH76" s="8">
        <v>0</v>
      </c>
      <c r="BI76" s="182">
        <f t="shared" ref="BI76:BI129" si="81">IF(BG76=0,"N/A",BH76/BG76)</f>
        <v>0</v>
      </c>
      <c r="BJ76" s="8">
        <v>1012</v>
      </c>
      <c r="BK76" s="8">
        <v>1010</v>
      </c>
      <c r="BL76" s="187">
        <f t="shared" ref="BL76:BL129" si="82">IF(BJ76=0,"N/A",BK76/BJ76)</f>
        <v>0.99802371541501977</v>
      </c>
      <c r="BM76" s="8">
        <v>2117</v>
      </c>
      <c r="BN76" s="8">
        <v>1837</v>
      </c>
      <c r="BO76" s="187">
        <f t="shared" ref="BO76:BO129" si="83">IF(BM76=0,"N/A",BN76/BM76)</f>
        <v>0.867737364194615</v>
      </c>
      <c r="BP76" s="8">
        <v>0</v>
      </c>
      <c r="BQ76" s="8">
        <v>0</v>
      </c>
      <c r="BR76" s="187" t="str">
        <f t="shared" ref="BR76:BR129" si="84">IF(BP76=0,"N/A",BQ76/BP76)</f>
        <v>N/A</v>
      </c>
      <c r="BS76" s="8">
        <v>2439</v>
      </c>
      <c r="BT76" s="8">
        <v>2080</v>
      </c>
      <c r="BU76" s="187">
        <f t="shared" ref="BU76:BU129" si="85">IF(BS76=0,"N/A",BT76/BS76)</f>
        <v>0.85280852808528085</v>
      </c>
      <c r="BV76" s="8">
        <v>4011</v>
      </c>
      <c r="BW76" s="8">
        <v>3400</v>
      </c>
      <c r="BX76" s="187">
        <f t="shared" ref="BX76:BX129" si="86">IF(BV76=0,"N/A",BW76/BV76)</f>
        <v>0.84766891049613557</v>
      </c>
      <c r="BY76" s="8">
        <v>17920</v>
      </c>
      <c r="BZ76" s="8">
        <v>9280</v>
      </c>
      <c r="CA76" s="322">
        <f t="shared" ref="CA76:CA129" si="87">IF(BY76=0,"N/A",BZ76/BY76)</f>
        <v>0.5178571428571429</v>
      </c>
      <c r="CB76" s="8">
        <v>9350</v>
      </c>
      <c r="CC76" s="8">
        <v>5303</v>
      </c>
      <c r="CD76" s="322">
        <f t="shared" ref="CD76:CD129" si="88">IF(CB76=0,"N/A",CC76/CB76)</f>
        <v>0.56716577540106949</v>
      </c>
      <c r="CE76" s="8">
        <v>3840</v>
      </c>
      <c r="CF76" s="8">
        <v>1760</v>
      </c>
      <c r="CG76" s="322">
        <f t="shared" ref="CG76:CG129" si="89">IF(CE76=0,"N/A",CF76/CE76)</f>
        <v>0.45833333333333331</v>
      </c>
      <c r="CH76" s="8">
        <v>0</v>
      </c>
      <c r="CI76" s="8">
        <v>0</v>
      </c>
      <c r="CJ76" s="187" t="str">
        <f t="shared" ref="CJ76:CJ129" si="90">IF(CH76=0,"N/A",CI76/CH76)</f>
        <v>N/A</v>
      </c>
      <c r="CK76" s="8">
        <v>3840</v>
      </c>
      <c r="CL76" s="8">
        <v>1760</v>
      </c>
      <c r="CM76" s="322">
        <f t="shared" ref="CM76:CM129" si="91">IF(CK76=0,"N/A",CL76/CK76)</f>
        <v>0.45833333333333331</v>
      </c>
      <c r="CN76" s="8">
        <v>14925</v>
      </c>
      <c r="CO76" s="8">
        <v>10715</v>
      </c>
      <c r="CP76" s="322">
        <f t="shared" ref="CP76:CP129" si="92">IF(CN76=0,"N/A",CO76/CN76)</f>
        <v>0.71792294807370183</v>
      </c>
      <c r="CQ76" s="8">
        <v>900</v>
      </c>
      <c r="CR76" s="8">
        <v>929</v>
      </c>
      <c r="CS76" s="322">
        <f t="shared" ref="CS76:CS129" si="93">IF(CQ76=0,"N/A",CR76/CQ76)</f>
        <v>1.0322222222222222</v>
      </c>
      <c r="CT76" s="8">
        <v>46935</v>
      </c>
      <c r="CU76" s="8">
        <v>27987</v>
      </c>
      <c r="CV76" s="322">
        <f t="shared" ref="CV76:CV129" si="94">IF(CT76=0,"N/A",CU76/CT76)</f>
        <v>0.59629274528603393</v>
      </c>
      <c r="CW76" s="8">
        <v>50946</v>
      </c>
      <c r="CX76" s="8">
        <v>31387</v>
      </c>
      <c r="CY76" s="322">
        <f t="shared" ref="CY76:CY128" si="95">CX76/CW76</f>
        <v>0.61608369646292149</v>
      </c>
      <c r="CZ76" s="8">
        <v>15225</v>
      </c>
      <c r="DA76" s="8">
        <v>10974</v>
      </c>
      <c r="DB76" s="182">
        <f t="shared" ref="DB76:DB129" si="96">IF(CZ76=0,"N/A",DA76/CZ76)</f>
        <v>0.72078817733990153</v>
      </c>
      <c r="DC76" s="8">
        <v>915</v>
      </c>
      <c r="DD76" s="8">
        <v>929</v>
      </c>
      <c r="DE76" s="182">
        <f t="shared" ref="DE76:DE129" si="97">IF(DC76=0,"N/A",DD76/DC76)</f>
        <v>1.0153005464480875</v>
      </c>
      <c r="DF76" s="8">
        <v>22762</v>
      </c>
      <c r="DG76" s="8">
        <v>11854</v>
      </c>
      <c r="DH76" s="322">
        <f t="shared" ref="DH76:DH128" si="98">DG76/DF76</f>
        <v>0.52078024778138998</v>
      </c>
      <c r="DI76" s="63">
        <v>0.94</v>
      </c>
      <c r="DJ76" s="101">
        <v>0.98873873873873896</v>
      </c>
      <c r="DK76" s="101">
        <f t="shared" ref="DK76:DK128" si="99">DJ76/DI76</f>
        <v>1.0518497220624883</v>
      </c>
      <c r="DL76" s="63">
        <v>0.73</v>
      </c>
      <c r="DM76" s="101">
        <v>0.91118421052631604</v>
      </c>
      <c r="DN76" s="101">
        <f t="shared" ref="DN76:DN129" si="100">IF(DL76=" ","N/A",DM76/DL76)</f>
        <v>1.2481975486661865</v>
      </c>
      <c r="DO76" s="63">
        <v>0.83499999999999996</v>
      </c>
      <c r="DP76" s="101">
        <v>0.97740384615384601</v>
      </c>
      <c r="DQ76" s="101">
        <f t="shared" ref="DQ76:DQ128" si="101">DP76/DO76</f>
        <v>1.1705435283279593</v>
      </c>
      <c r="DR76" s="63">
        <v>0.84</v>
      </c>
      <c r="DS76" s="101">
        <v>0.97901234567901196</v>
      </c>
      <c r="DT76" s="101">
        <f t="shared" ref="DT76:DT128" si="102">DS76/DR76</f>
        <v>1.1654908877131096</v>
      </c>
      <c r="DU76" s="63">
        <v>0.85</v>
      </c>
      <c r="DV76" s="101">
        <v>0.870588235294118</v>
      </c>
      <c r="DW76" s="101">
        <f t="shared" ref="DW76:DW129" si="103">IF(DU76=" ","N/A",DV76/DU76)</f>
        <v>1.0242214532871976</v>
      </c>
      <c r="DX76" s="63">
        <v>0.84499999999999997</v>
      </c>
      <c r="DY76" s="101">
        <v>0.93712121212121202</v>
      </c>
      <c r="DZ76" s="101">
        <f t="shared" ref="DZ76:DZ128" si="104">DY76/DX76</f>
        <v>1.1090191859422627</v>
      </c>
      <c r="EA76" s="63">
        <v>0.8899999999999999</v>
      </c>
      <c r="EB76" s="101">
        <v>0.98569218870843001</v>
      </c>
      <c r="EC76" s="101">
        <f t="shared" ref="EC76:EC128" si="105">EB76/EA76</f>
        <v>1.1075193131555394</v>
      </c>
      <c r="ED76" s="63">
        <v>0.79</v>
      </c>
      <c r="EE76" s="101">
        <v>0.885749385749386</v>
      </c>
      <c r="EF76" s="101">
        <f t="shared" ref="EF76:EF129" si="106">IF(ED76=" ","N/A",EE76/ED76)</f>
        <v>1.1212017541131467</v>
      </c>
      <c r="EG76" s="63">
        <v>0.84</v>
      </c>
      <c r="EH76" s="101">
        <v>0.96176470588235297</v>
      </c>
      <c r="EI76" s="101">
        <f t="shared" ref="EI76:EI128" si="107">EH76/EG76</f>
        <v>1.1449579831932775</v>
      </c>
      <c r="EJ76" s="63">
        <v>0.83</v>
      </c>
      <c r="EK76" s="101">
        <v>0.92895497728211496</v>
      </c>
      <c r="EL76" s="101">
        <f t="shared" ref="EL76:EL128" si="108">EK76/EJ76</f>
        <v>1.1192228641953192</v>
      </c>
      <c r="EM76" s="63">
        <v>0.24</v>
      </c>
      <c r="EN76" s="101">
        <v>0.34157608695652197</v>
      </c>
      <c r="EO76" s="101">
        <f t="shared" ref="EO76:EO129" si="109">IF(EM76=" ","N/A",EN76/EM76)</f>
        <v>1.4232336956521749</v>
      </c>
      <c r="EP76" s="63">
        <v>0.53499999999999992</v>
      </c>
      <c r="EQ76" s="101">
        <v>0.69725229570872205</v>
      </c>
      <c r="ER76" s="101">
        <f t="shared" ref="ER76:ER128" si="110">EQ76/EP76</f>
        <v>1.3032753190817237</v>
      </c>
      <c r="ES76" s="63">
        <v>0.85999999999999988</v>
      </c>
      <c r="ET76" s="101">
        <v>0.936466492602263</v>
      </c>
      <c r="EU76" s="101">
        <f t="shared" ref="EU76:EU128" si="111">ET76/ES76</f>
        <v>1.0889145262817013</v>
      </c>
      <c r="EV76" s="63">
        <v>0.51500000000000001</v>
      </c>
      <c r="EW76" s="101">
        <v>0.37894381643327102</v>
      </c>
      <c r="EX76" s="101">
        <f t="shared" ref="EX76:EX128" si="112">EW76/EV76</f>
        <v>0.73581323579275926</v>
      </c>
      <c r="EY76" s="63">
        <v>0.6875</v>
      </c>
      <c r="EZ76" s="101">
        <v>0.72590562971931005</v>
      </c>
      <c r="FA76" s="101">
        <f t="shared" ref="FA76:FA128" si="113">EZ76/EY76</f>
        <v>1.0558627341371782</v>
      </c>
      <c r="FB76" s="63" t="s">
        <v>341</v>
      </c>
      <c r="FC76" s="101">
        <v>0</v>
      </c>
      <c r="FD76" s="101" t="str">
        <f t="shared" ref="FD76:FD129" si="114">IF(FB76= " ","N/A",FC76/FB76)</f>
        <v>N/A</v>
      </c>
      <c r="FE76" s="63">
        <v>0.37</v>
      </c>
      <c r="FF76" s="101">
        <v>0.611363636363636</v>
      </c>
      <c r="FG76" s="101">
        <f t="shared" ref="FG76:FG129" si="115">IF(FE76=" ","N/A",FF76/FE76)</f>
        <v>1.6523341523341513</v>
      </c>
      <c r="FH76" s="63">
        <v>0.37</v>
      </c>
      <c r="FI76" s="101">
        <v>0.611363636363636</v>
      </c>
      <c r="FJ76" s="101">
        <f t="shared" ref="FJ76:FJ128" si="116">FI76/FH76</f>
        <v>1.6523341523341513</v>
      </c>
      <c r="FK76" s="54">
        <v>0.87443449358323333</v>
      </c>
      <c r="FL76" s="101">
        <v>0.93092764716602905</v>
      </c>
      <c r="FM76" s="101">
        <f t="shared" ref="FM76:FM129" si="117">IF(FK76=0,"N/A",FL76/FK76)</f>
        <v>1.0646053580884025</v>
      </c>
      <c r="FN76" s="54">
        <v>0.61009999999999998</v>
      </c>
      <c r="FO76" s="101">
        <v>0.95801937567276596</v>
      </c>
      <c r="FP76" s="101">
        <f t="shared" ref="FP76:FP128" si="118">FO76/FN76</f>
        <v>1.570266145996994</v>
      </c>
      <c r="FQ76" s="64">
        <v>886</v>
      </c>
      <c r="FR76" s="8">
        <v>170</v>
      </c>
      <c r="FS76" s="92">
        <f t="shared" ref="FS76:FS128" si="119">FR76/FQ76</f>
        <v>0.19187358916478556</v>
      </c>
      <c r="FT76" s="64">
        <v>299</v>
      </c>
      <c r="FU76" s="8">
        <v>75</v>
      </c>
      <c r="FV76" s="92">
        <f t="shared" ref="FV76:FV128" si="120">FU76/FT76</f>
        <v>0.25083612040133779</v>
      </c>
      <c r="FW76" s="64">
        <v>1185</v>
      </c>
      <c r="FX76" s="8">
        <v>245</v>
      </c>
      <c r="FY76" s="92">
        <f t="shared" ref="FY76:FY128" si="121">FX76/FW76</f>
        <v>0.20675105485232068</v>
      </c>
      <c r="FZ76" s="64">
        <v>13483</v>
      </c>
      <c r="GA76" s="8">
        <v>11198</v>
      </c>
      <c r="GB76" s="92">
        <f t="shared" ref="GB76:GB128" si="122">GA76/FZ76</f>
        <v>0.83052733071274942</v>
      </c>
      <c r="GC76" s="64">
        <v>14668</v>
      </c>
      <c r="GD76" s="8">
        <v>11443</v>
      </c>
      <c r="GE76" s="92">
        <f t="shared" ref="GE76:GE128" si="123">GD76/GC76</f>
        <v>0.78013362421598031</v>
      </c>
      <c r="GF76" s="64">
        <v>339</v>
      </c>
      <c r="GG76" s="8">
        <v>0</v>
      </c>
      <c r="GH76" s="101">
        <f t="shared" ref="GH76:GH129" si="124">IF(GF76=0,"N/A",GG76/GF76)</f>
        <v>0</v>
      </c>
      <c r="GI76" s="8">
        <v>11943</v>
      </c>
      <c r="GJ76" s="8">
        <v>4760</v>
      </c>
      <c r="GK76" s="101">
        <f t="shared" ref="GK76:GK129" si="125">IF(GI76=0,"N/A",GJ76/GI76)</f>
        <v>0.39855982583940386</v>
      </c>
      <c r="GL76" s="8">
        <v>549</v>
      </c>
      <c r="GM76" s="8">
        <v>744</v>
      </c>
      <c r="GN76" s="101">
        <f t="shared" ref="GN76:GN129" si="126">IF(GL76=0,"N/A",GM76/GL76)</f>
        <v>1.355191256830601</v>
      </c>
    </row>
    <row r="77" spans="1:196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1476</v>
      </c>
      <c r="F77" s="8">
        <v>1205</v>
      </c>
      <c r="G77" s="187">
        <f t="shared" ref="G77:G129" si="127">IF(E77=0,"N/A",F77/E77)</f>
        <v>0.81639566395663954</v>
      </c>
      <c r="H77" s="8">
        <v>603</v>
      </c>
      <c r="I77" s="8">
        <v>553</v>
      </c>
      <c r="J77" s="187">
        <f t="shared" si="64"/>
        <v>0.9170812603648425</v>
      </c>
      <c r="K77" s="8">
        <v>0</v>
      </c>
      <c r="L77" s="8">
        <v>0</v>
      </c>
      <c r="M77" s="187" t="str">
        <f t="shared" si="65"/>
        <v>N/A</v>
      </c>
      <c r="N77" s="8">
        <v>55</v>
      </c>
      <c r="O77" s="8">
        <v>55</v>
      </c>
      <c r="P77" s="182">
        <f t="shared" si="66"/>
        <v>1</v>
      </c>
      <c r="Q77" s="8">
        <v>0</v>
      </c>
      <c r="R77" s="8">
        <v>0</v>
      </c>
      <c r="S77" s="182" t="str">
        <f t="shared" si="67"/>
        <v>N/A</v>
      </c>
      <c r="T77" s="8">
        <v>2134</v>
      </c>
      <c r="U77" s="8">
        <v>1813</v>
      </c>
      <c r="V77" s="187">
        <f t="shared" si="68"/>
        <v>0.84957825679475163</v>
      </c>
      <c r="W77" s="8">
        <v>2134</v>
      </c>
      <c r="X77" s="8">
        <v>1813</v>
      </c>
      <c r="Y77" s="187">
        <f t="shared" si="69"/>
        <v>0.84957825679475163</v>
      </c>
      <c r="Z77" s="8">
        <v>64</v>
      </c>
      <c r="AA77" s="8">
        <v>62</v>
      </c>
      <c r="AB77" s="187">
        <f t="shared" si="70"/>
        <v>0.96875</v>
      </c>
      <c r="AC77" s="8">
        <v>15</v>
      </c>
      <c r="AD77" s="8">
        <v>0</v>
      </c>
      <c r="AE77" s="182">
        <f t="shared" si="71"/>
        <v>0</v>
      </c>
      <c r="AF77" s="8">
        <v>31</v>
      </c>
      <c r="AG77" s="8">
        <v>31</v>
      </c>
      <c r="AH77" s="182">
        <f t="shared" si="72"/>
        <v>1</v>
      </c>
      <c r="AI77" s="8">
        <v>110</v>
      </c>
      <c r="AJ77" s="8">
        <v>93</v>
      </c>
      <c r="AK77" s="187">
        <f t="shared" si="73"/>
        <v>0.84545454545454546</v>
      </c>
      <c r="AL77" s="8">
        <v>94</v>
      </c>
      <c r="AM77" s="8">
        <v>26</v>
      </c>
      <c r="AN77" s="187">
        <f t="shared" si="74"/>
        <v>0.27659574468085107</v>
      </c>
      <c r="AO77" s="8">
        <v>0</v>
      </c>
      <c r="AP77" s="8">
        <v>0</v>
      </c>
      <c r="AQ77" s="182" t="str">
        <f t="shared" si="75"/>
        <v>N/A</v>
      </c>
      <c r="AR77" s="8">
        <v>54</v>
      </c>
      <c r="AS77" s="8">
        <v>54</v>
      </c>
      <c r="AT77" s="182">
        <f t="shared" si="76"/>
        <v>1</v>
      </c>
      <c r="AU77" s="8">
        <v>148</v>
      </c>
      <c r="AV77" s="8">
        <v>80</v>
      </c>
      <c r="AW77" s="187">
        <f t="shared" si="77"/>
        <v>0.54054054054054057</v>
      </c>
      <c r="AX77" s="8">
        <v>660</v>
      </c>
      <c r="AY77" s="8">
        <v>460</v>
      </c>
      <c r="AZ77" s="187">
        <f t="shared" si="78"/>
        <v>0.69696969696969702</v>
      </c>
      <c r="BA77" s="8">
        <v>293</v>
      </c>
      <c r="BB77" s="8">
        <v>228</v>
      </c>
      <c r="BC77" s="187">
        <f t="shared" si="79"/>
        <v>0.77815699658703075</v>
      </c>
      <c r="BD77" s="8">
        <v>157</v>
      </c>
      <c r="BE77" s="8">
        <v>154</v>
      </c>
      <c r="BF77" s="182">
        <f t="shared" si="80"/>
        <v>0.98089171974522293</v>
      </c>
      <c r="BG77" s="8">
        <v>76</v>
      </c>
      <c r="BH77" s="8">
        <v>65</v>
      </c>
      <c r="BI77" s="182">
        <f t="shared" si="81"/>
        <v>0.85526315789473684</v>
      </c>
      <c r="BJ77" s="8">
        <v>1459</v>
      </c>
      <c r="BK77" s="8">
        <v>1399</v>
      </c>
      <c r="BL77" s="187">
        <f t="shared" si="82"/>
        <v>0.95887594242631935</v>
      </c>
      <c r="BM77" s="8">
        <v>2645</v>
      </c>
      <c r="BN77" s="8">
        <v>2306</v>
      </c>
      <c r="BO77" s="187">
        <f t="shared" si="83"/>
        <v>0.87183364839319466</v>
      </c>
      <c r="BP77" s="8">
        <v>0</v>
      </c>
      <c r="BQ77" s="8">
        <v>0</v>
      </c>
      <c r="BR77" s="187" t="str">
        <f t="shared" si="84"/>
        <v>N/A</v>
      </c>
      <c r="BS77" s="8">
        <v>2903</v>
      </c>
      <c r="BT77" s="8">
        <v>2479</v>
      </c>
      <c r="BU77" s="187">
        <f t="shared" si="85"/>
        <v>0.8539441956596624</v>
      </c>
      <c r="BV77" s="8">
        <v>5037</v>
      </c>
      <c r="BW77" s="8">
        <v>4292</v>
      </c>
      <c r="BX77" s="187">
        <f t="shared" si="86"/>
        <v>0.85209450069485804</v>
      </c>
      <c r="BY77" s="8">
        <v>10560</v>
      </c>
      <c r="BZ77" s="8">
        <v>5120</v>
      </c>
      <c r="CA77" s="322">
        <f t="shared" si="87"/>
        <v>0.48484848484848486</v>
      </c>
      <c r="CB77" s="8">
        <v>10560</v>
      </c>
      <c r="CC77" s="8">
        <v>6170</v>
      </c>
      <c r="CD77" s="322">
        <f t="shared" si="88"/>
        <v>0.58428030303030298</v>
      </c>
      <c r="CE77" s="8">
        <v>2720</v>
      </c>
      <c r="CF77" s="8">
        <v>1600</v>
      </c>
      <c r="CG77" s="322">
        <f t="shared" si="89"/>
        <v>0.58823529411764708</v>
      </c>
      <c r="CH77" s="8">
        <v>1350</v>
      </c>
      <c r="CI77" s="8">
        <v>889</v>
      </c>
      <c r="CJ77" s="187">
        <f t="shared" si="90"/>
        <v>0.6585185185185185</v>
      </c>
      <c r="CK77" s="8">
        <v>4070</v>
      </c>
      <c r="CL77" s="8">
        <v>2489</v>
      </c>
      <c r="CM77" s="322">
        <f t="shared" si="91"/>
        <v>0.61154791154791155</v>
      </c>
      <c r="CN77" s="8">
        <v>7620</v>
      </c>
      <c r="CO77" s="8">
        <v>4775</v>
      </c>
      <c r="CP77" s="322">
        <f t="shared" si="92"/>
        <v>0.62664041994750652</v>
      </c>
      <c r="CQ77" s="8">
        <v>1500</v>
      </c>
      <c r="CR77" s="8">
        <v>1818</v>
      </c>
      <c r="CS77" s="322">
        <f t="shared" si="93"/>
        <v>1.212</v>
      </c>
      <c r="CT77" s="8">
        <v>34310</v>
      </c>
      <c r="CU77" s="8">
        <v>20372</v>
      </c>
      <c r="CV77" s="322">
        <f t="shared" si="94"/>
        <v>0.59376275138443602</v>
      </c>
      <c r="CW77" s="8">
        <v>39347</v>
      </c>
      <c r="CX77" s="8">
        <v>24664</v>
      </c>
      <c r="CY77" s="322">
        <f t="shared" si="95"/>
        <v>0.62683304953363661</v>
      </c>
      <c r="CZ77" s="8">
        <v>7847</v>
      </c>
      <c r="DA77" s="8">
        <v>4984</v>
      </c>
      <c r="DB77" s="182">
        <f t="shared" si="96"/>
        <v>0.63514719000892061</v>
      </c>
      <c r="DC77" s="8">
        <v>1661</v>
      </c>
      <c r="DD77" s="8">
        <v>1968</v>
      </c>
      <c r="DE77" s="182">
        <f t="shared" si="97"/>
        <v>1.1848284166164962</v>
      </c>
      <c r="DF77" s="8">
        <v>14176</v>
      </c>
      <c r="DG77" s="8">
        <v>7501</v>
      </c>
      <c r="DH77" s="322">
        <f t="shared" si="98"/>
        <v>0.52913374717832962</v>
      </c>
      <c r="DI77" s="63">
        <v>0.9</v>
      </c>
      <c r="DJ77" s="101">
        <v>0.94669035984007099</v>
      </c>
      <c r="DK77" s="101">
        <f t="shared" si="99"/>
        <v>1.051878177600079</v>
      </c>
      <c r="DL77" s="63">
        <v>0.75</v>
      </c>
      <c r="DM77" s="101">
        <v>0.83771929824561397</v>
      </c>
      <c r="DN77" s="101">
        <f t="shared" si="100"/>
        <v>1.1169590643274854</v>
      </c>
      <c r="DO77" s="63">
        <v>0.82499999999999996</v>
      </c>
      <c r="DP77" s="101">
        <v>0.93666801129487698</v>
      </c>
      <c r="DQ77" s="101">
        <f t="shared" si="101"/>
        <v>1.1353551652059115</v>
      </c>
      <c r="DR77" s="63">
        <v>0.84</v>
      </c>
      <c r="DS77" s="101">
        <v>0.93492063492063504</v>
      </c>
      <c r="DT77" s="101">
        <f t="shared" si="102"/>
        <v>1.1130007558578989</v>
      </c>
      <c r="DU77" s="63">
        <v>0.89</v>
      </c>
      <c r="DV77" s="101">
        <v>0.94755877034358005</v>
      </c>
      <c r="DW77" s="101">
        <f t="shared" si="103"/>
        <v>1.0646727756669438</v>
      </c>
      <c r="DX77" s="63">
        <v>0.86499999999999999</v>
      </c>
      <c r="DY77" s="101">
        <v>0.93877551020408201</v>
      </c>
      <c r="DZ77" s="101">
        <f t="shared" si="104"/>
        <v>1.0852896071723492</v>
      </c>
      <c r="EA77" s="63">
        <v>0.87</v>
      </c>
      <c r="EB77" s="101">
        <v>0.94246653375106804</v>
      </c>
      <c r="EC77" s="101">
        <f t="shared" si="105"/>
        <v>1.083294866380538</v>
      </c>
      <c r="ED77" s="63">
        <v>0.82000000000000006</v>
      </c>
      <c r="EE77" s="101">
        <v>0.91549295774647899</v>
      </c>
      <c r="EF77" s="101">
        <f t="shared" si="106"/>
        <v>1.1164548265200962</v>
      </c>
      <c r="EG77" s="63">
        <v>0.84499999999999997</v>
      </c>
      <c r="EH77" s="101">
        <v>0.93755824790307496</v>
      </c>
      <c r="EI77" s="101">
        <f t="shared" si="107"/>
        <v>1.1095363880509763</v>
      </c>
      <c r="EJ77" s="63">
        <v>0.78</v>
      </c>
      <c r="EK77" s="101">
        <v>0.86111924992675104</v>
      </c>
      <c r="EL77" s="101">
        <f t="shared" si="108"/>
        <v>1.1039990383676295</v>
      </c>
      <c r="EM77" s="63">
        <v>0.24</v>
      </c>
      <c r="EN77" s="101">
        <v>0.351190476190476</v>
      </c>
      <c r="EO77" s="101">
        <f t="shared" si="109"/>
        <v>1.46329365079365</v>
      </c>
      <c r="EP77" s="63">
        <v>0.51</v>
      </c>
      <c r="EQ77" s="101">
        <v>0.69291183978008997</v>
      </c>
      <c r="ER77" s="101">
        <f t="shared" si="110"/>
        <v>1.3586506662354705</v>
      </c>
      <c r="ES77" s="63">
        <v>0.82499999999999996</v>
      </c>
      <c r="ET77" s="101">
        <v>0.87776029831614499</v>
      </c>
      <c r="EU77" s="101">
        <f t="shared" si="111"/>
        <v>1.0639518767468426</v>
      </c>
      <c r="EV77" s="63">
        <v>0.53</v>
      </c>
      <c r="EW77" s="101">
        <v>0.40994534062124999</v>
      </c>
      <c r="EX77" s="101">
        <f t="shared" si="112"/>
        <v>0.77348177475707536</v>
      </c>
      <c r="EY77" s="63">
        <v>0.67749999999999999</v>
      </c>
      <c r="EZ77" s="101">
        <v>0.73548491728835497</v>
      </c>
      <c r="FA77" s="101">
        <f t="shared" si="113"/>
        <v>1.0855865937835498</v>
      </c>
      <c r="FB77" s="63">
        <v>0.89</v>
      </c>
      <c r="FC77" s="101">
        <v>0.93138357705286801</v>
      </c>
      <c r="FD77" s="101">
        <f t="shared" si="114"/>
        <v>1.0464984011829976</v>
      </c>
      <c r="FE77" s="63">
        <v>0.3</v>
      </c>
      <c r="FF77" s="101">
        <v>0.38937500000000003</v>
      </c>
      <c r="FG77" s="101">
        <f t="shared" si="115"/>
        <v>1.2979166666666668</v>
      </c>
      <c r="FH77" s="63">
        <v>0.59499999999999997</v>
      </c>
      <c r="FI77" s="101">
        <v>0.58296504620329404</v>
      </c>
      <c r="FJ77" s="101">
        <f t="shared" si="116"/>
        <v>0.97977318689629256</v>
      </c>
      <c r="FK77" s="54">
        <v>0.78395690784684813</v>
      </c>
      <c r="FL77" s="101">
        <v>0.87339486356340301</v>
      </c>
      <c r="FM77" s="101">
        <f t="shared" si="117"/>
        <v>1.1140852957877465</v>
      </c>
      <c r="FN77" s="54">
        <v>0.61009999999999998</v>
      </c>
      <c r="FO77" s="101">
        <v>0.84502032520325199</v>
      </c>
      <c r="FP77" s="101">
        <f t="shared" si="118"/>
        <v>1.3850521639128865</v>
      </c>
      <c r="FQ77" s="64">
        <v>959</v>
      </c>
      <c r="FR77" s="8">
        <v>73</v>
      </c>
      <c r="FS77" s="92">
        <f t="shared" si="119"/>
        <v>7.6120959332638169E-2</v>
      </c>
      <c r="FT77" s="64">
        <v>575</v>
      </c>
      <c r="FU77" s="8">
        <v>141</v>
      </c>
      <c r="FV77" s="92">
        <f t="shared" si="120"/>
        <v>0.24521739130434783</v>
      </c>
      <c r="FW77" s="64">
        <v>1534</v>
      </c>
      <c r="FX77" s="8">
        <v>214</v>
      </c>
      <c r="FY77" s="92">
        <f t="shared" si="121"/>
        <v>0.13950456323337679</v>
      </c>
      <c r="FZ77" s="64">
        <v>12789</v>
      </c>
      <c r="GA77" s="8">
        <v>7282</v>
      </c>
      <c r="GB77" s="92">
        <f t="shared" si="122"/>
        <v>0.56939557432168275</v>
      </c>
      <c r="GC77" s="64">
        <v>14323</v>
      </c>
      <c r="GD77" s="8">
        <v>7496</v>
      </c>
      <c r="GE77" s="92">
        <f t="shared" si="123"/>
        <v>0.52335404594009638</v>
      </c>
      <c r="GF77" s="64">
        <v>585</v>
      </c>
      <c r="GG77" s="8">
        <v>2</v>
      </c>
      <c r="GH77" s="101">
        <f t="shared" si="124"/>
        <v>3.4188034188034188E-3</v>
      </c>
      <c r="GI77" s="8">
        <v>5476</v>
      </c>
      <c r="GJ77" s="8">
        <v>1635</v>
      </c>
      <c r="GK77" s="101">
        <f t="shared" si="125"/>
        <v>0.29857560262965671</v>
      </c>
      <c r="GL77" s="8">
        <v>915</v>
      </c>
      <c r="GM77" s="8">
        <v>1156</v>
      </c>
      <c r="GN77" s="101">
        <f t="shared" si="126"/>
        <v>1.2633879781420765</v>
      </c>
    </row>
    <row r="78" spans="1:196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957</v>
      </c>
      <c r="F78" s="8">
        <v>810</v>
      </c>
      <c r="G78" s="187">
        <f t="shared" si="127"/>
        <v>0.84639498432601878</v>
      </c>
      <c r="H78" s="8">
        <v>670</v>
      </c>
      <c r="I78" s="8">
        <v>656</v>
      </c>
      <c r="J78" s="187">
        <f t="shared" si="64"/>
        <v>0.9791044776119403</v>
      </c>
      <c r="K78" s="8">
        <v>0</v>
      </c>
      <c r="L78" s="8">
        <v>0</v>
      </c>
      <c r="M78" s="187" t="str">
        <f t="shared" si="65"/>
        <v>N/A</v>
      </c>
      <c r="N78" s="8">
        <v>46</v>
      </c>
      <c r="O78" s="8">
        <v>46</v>
      </c>
      <c r="P78" s="182">
        <f t="shared" si="66"/>
        <v>1</v>
      </c>
      <c r="Q78" s="8">
        <v>0</v>
      </c>
      <c r="R78" s="8">
        <v>0</v>
      </c>
      <c r="S78" s="182" t="str">
        <f t="shared" si="67"/>
        <v>N/A</v>
      </c>
      <c r="T78" s="8">
        <v>1673</v>
      </c>
      <c r="U78" s="8">
        <v>1512</v>
      </c>
      <c r="V78" s="187">
        <f t="shared" si="68"/>
        <v>0.90376569037656906</v>
      </c>
      <c r="W78" s="8">
        <v>1673</v>
      </c>
      <c r="X78" s="8">
        <v>1512</v>
      </c>
      <c r="Y78" s="187">
        <f t="shared" si="69"/>
        <v>0.90376569037656906</v>
      </c>
      <c r="Z78" s="8">
        <v>114</v>
      </c>
      <c r="AA78" s="8">
        <v>49</v>
      </c>
      <c r="AB78" s="187">
        <f t="shared" si="70"/>
        <v>0.42982456140350878</v>
      </c>
      <c r="AC78" s="8">
        <v>39</v>
      </c>
      <c r="AD78" s="8">
        <v>24</v>
      </c>
      <c r="AE78" s="182">
        <f t="shared" si="71"/>
        <v>0.61538461538461542</v>
      </c>
      <c r="AF78" s="8">
        <v>0</v>
      </c>
      <c r="AG78" s="8">
        <v>0</v>
      </c>
      <c r="AH78" s="182" t="str">
        <f t="shared" si="72"/>
        <v>N/A</v>
      </c>
      <c r="AI78" s="8">
        <v>153</v>
      </c>
      <c r="AJ78" s="8">
        <v>73</v>
      </c>
      <c r="AK78" s="187">
        <f t="shared" si="73"/>
        <v>0.47712418300653597</v>
      </c>
      <c r="AL78" s="8">
        <v>0</v>
      </c>
      <c r="AM78" s="8">
        <v>0</v>
      </c>
      <c r="AN78" s="187" t="str">
        <f t="shared" si="74"/>
        <v>N/A</v>
      </c>
      <c r="AO78" s="8">
        <v>0</v>
      </c>
      <c r="AP78" s="8">
        <v>0</v>
      </c>
      <c r="AQ78" s="182" t="str">
        <f t="shared" si="75"/>
        <v>N/A</v>
      </c>
      <c r="AR78" s="8">
        <v>15</v>
      </c>
      <c r="AS78" s="8">
        <v>0</v>
      </c>
      <c r="AT78" s="182">
        <f t="shared" si="76"/>
        <v>0</v>
      </c>
      <c r="AU78" s="8">
        <v>15</v>
      </c>
      <c r="AV78" s="8">
        <v>0</v>
      </c>
      <c r="AW78" s="187">
        <f t="shared" si="77"/>
        <v>0</v>
      </c>
      <c r="AX78" s="8">
        <v>325</v>
      </c>
      <c r="AY78" s="8">
        <v>197</v>
      </c>
      <c r="AZ78" s="187">
        <f t="shared" si="78"/>
        <v>0.60615384615384615</v>
      </c>
      <c r="BA78" s="8">
        <v>298</v>
      </c>
      <c r="BB78" s="8">
        <v>211</v>
      </c>
      <c r="BC78" s="187">
        <f t="shared" si="79"/>
        <v>0.70805369127516782</v>
      </c>
      <c r="BD78" s="8">
        <v>102</v>
      </c>
      <c r="BE78" s="8">
        <v>77</v>
      </c>
      <c r="BF78" s="182">
        <f t="shared" si="80"/>
        <v>0.75490196078431371</v>
      </c>
      <c r="BG78" s="8">
        <v>15</v>
      </c>
      <c r="BH78" s="8">
        <v>0</v>
      </c>
      <c r="BI78" s="182">
        <f t="shared" si="81"/>
        <v>0</v>
      </c>
      <c r="BJ78" s="8">
        <v>1341</v>
      </c>
      <c r="BK78" s="8">
        <v>1378</v>
      </c>
      <c r="BL78" s="187">
        <f t="shared" si="82"/>
        <v>1.0275913497390008</v>
      </c>
      <c r="BM78" s="8">
        <v>2081</v>
      </c>
      <c r="BN78" s="8">
        <v>1863</v>
      </c>
      <c r="BO78" s="187">
        <f t="shared" si="83"/>
        <v>0.89524267179240746</v>
      </c>
      <c r="BP78" s="8">
        <v>0</v>
      </c>
      <c r="BQ78" s="8">
        <v>0</v>
      </c>
      <c r="BR78" s="187" t="str">
        <f t="shared" si="84"/>
        <v>N/A</v>
      </c>
      <c r="BS78" s="8">
        <v>2249</v>
      </c>
      <c r="BT78" s="8">
        <v>1936</v>
      </c>
      <c r="BU78" s="187">
        <f t="shared" si="85"/>
        <v>0.86082703423743889</v>
      </c>
      <c r="BV78" s="8">
        <v>3922</v>
      </c>
      <c r="BW78" s="8">
        <v>3448</v>
      </c>
      <c r="BX78" s="187">
        <f t="shared" si="86"/>
        <v>0.87914329423763382</v>
      </c>
      <c r="BY78" s="8">
        <v>24480</v>
      </c>
      <c r="BZ78" s="8">
        <v>11120</v>
      </c>
      <c r="CA78" s="322">
        <f t="shared" si="87"/>
        <v>0.45424836601307189</v>
      </c>
      <c r="CB78" s="8">
        <v>5130</v>
      </c>
      <c r="CC78" s="8">
        <v>2966</v>
      </c>
      <c r="CD78" s="322">
        <f t="shared" si="88"/>
        <v>0.57816764132553611</v>
      </c>
      <c r="CE78" s="8">
        <v>3840</v>
      </c>
      <c r="CF78" s="8">
        <v>2720</v>
      </c>
      <c r="CG78" s="322">
        <f t="shared" si="89"/>
        <v>0.70833333333333337</v>
      </c>
      <c r="CH78" s="8">
        <v>0</v>
      </c>
      <c r="CI78" s="8">
        <v>0</v>
      </c>
      <c r="CJ78" s="187" t="str">
        <f t="shared" si="90"/>
        <v>N/A</v>
      </c>
      <c r="CK78" s="8">
        <v>3840</v>
      </c>
      <c r="CL78" s="8">
        <v>2720</v>
      </c>
      <c r="CM78" s="322">
        <f t="shared" si="91"/>
        <v>0.70833333333333337</v>
      </c>
      <c r="CN78" s="8">
        <v>5100</v>
      </c>
      <c r="CO78" s="8">
        <v>3701</v>
      </c>
      <c r="CP78" s="322">
        <f t="shared" si="92"/>
        <v>0.72568627450980394</v>
      </c>
      <c r="CQ78" s="8">
        <v>300</v>
      </c>
      <c r="CR78" s="8">
        <v>218</v>
      </c>
      <c r="CS78" s="322">
        <f t="shared" si="93"/>
        <v>0.72666666666666668</v>
      </c>
      <c r="CT78" s="8">
        <v>38850</v>
      </c>
      <c r="CU78" s="8">
        <v>20725</v>
      </c>
      <c r="CV78" s="322">
        <f t="shared" si="94"/>
        <v>0.53346203346203347</v>
      </c>
      <c r="CW78" s="8">
        <v>42772</v>
      </c>
      <c r="CX78" s="8">
        <v>24173</v>
      </c>
      <c r="CY78" s="322">
        <f t="shared" si="95"/>
        <v>0.56515945010754698</v>
      </c>
      <c r="CZ78" s="8">
        <v>5287</v>
      </c>
      <c r="DA78" s="8">
        <v>3848</v>
      </c>
      <c r="DB78" s="182">
        <f t="shared" si="96"/>
        <v>0.72782296198222052</v>
      </c>
      <c r="DC78" s="8">
        <v>330</v>
      </c>
      <c r="DD78" s="8">
        <v>218</v>
      </c>
      <c r="DE78" s="182">
        <f t="shared" si="97"/>
        <v>0.66060606060606064</v>
      </c>
      <c r="DF78" s="8">
        <v>29288</v>
      </c>
      <c r="DG78" s="8">
        <v>14707</v>
      </c>
      <c r="DH78" s="322">
        <f t="shared" si="98"/>
        <v>0.50215105162523899</v>
      </c>
      <c r="DI78" s="63">
        <v>0.82</v>
      </c>
      <c r="DJ78" s="101">
        <v>0.97623188405797101</v>
      </c>
      <c r="DK78" s="101">
        <f t="shared" si="99"/>
        <v>1.1905266878755745</v>
      </c>
      <c r="DL78" s="63">
        <v>0.77</v>
      </c>
      <c r="DM78" s="101">
        <v>0.82464454976303303</v>
      </c>
      <c r="DN78" s="101">
        <f t="shared" si="100"/>
        <v>1.0709669477441988</v>
      </c>
      <c r="DO78" s="63">
        <v>0.79499999999999993</v>
      </c>
      <c r="DP78" s="101">
        <v>0.959710743801653</v>
      </c>
      <c r="DQ78" s="101">
        <f t="shared" si="101"/>
        <v>1.2071833255366706</v>
      </c>
      <c r="DR78" s="63">
        <v>0.83</v>
      </c>
      <c r="DS78" s="101">
        <v>0.90070093457943901</v>
      </c>
      <c r="DT78" s="101">
        <f t="shared" si="102"/>
        <v>1.0851818488908904</v>
      </c>
      <c r="DU78" s="63">
        <v>0.83</v>
      </c>
      <c r="DV78" s="101">
        <v>0.90548780487804903</v>
      </c>
      <c r="DW78" s="101">
        <f t="shared" si="103"/>
        <v>1.0909491625036736</v>
      </c>
      <c r="DX78" s="63">
        <v>0.83</v>
      </c>
      <c r="DY78" s="101">
        <v>0.90277777777777801</v>
      </c>
      <c r="DZ78" s="101">
        <f t="shared" si="104"/>
        <v>1.0876840696117809</v>
      </c>
      <c r="EA78" s="63">
        <v>0.82499999999999996</v>
      </c>
      <c r="EB78" s="101">
        <v>0.95118171251452899</v>
      </c>
      <c r="EC78" s="101">
        <f t="shared" si="105"/>
        <v>1.1529475303206413</v>
      </c>
      <c r="ED78" s="63">
        <v>0.8</v>
      </c>
      <c r="EE78" s="101">
        <v>0.88581314878892703</v>
      </c>
      <c r="EF78" s="101">
        <f t="shared" si="106"/>
        <v>1.1072664359861588</v>
      </c>
      <c r="EG78" s="63">
        <v>0.8125</v>
      </c>
      <c r="EH78" s="101">
        <v>0.93474477958236601</v>
      </c>
      <c r="EI78" s="101">
        <f t="shared" si="107"/>
        <v>1.1504551133321428</v>
      </c>
      <c r="EJ78" s="63">
        <v>0.78</v>
      </c>
      <c r="EK78" s="101">
        <v>0.90951343500363102</v>
      </c>
      <c r="EL78" s="101">
        <f t="shared" si="108"/>
        <v>1.1660428653892705</v>
      </c>
      <c r="EM78" s="63">
        <v>0.28000000000000003</v>
      </c>
      <c r="EN78" s="101">
        <v>0.31661849710982698</v>
      </c>
      <c r="EO78" s="101">
        <f t="shared" si="109"/>
        <v>1.1307803468208106</v>
      </c>
      <c r="EP78" s="63">
        <v>0.53</v>
      </c>
      <c r="EQ78" s="101">
        <v>0.51358262967430601</v>
      </c>
      <c r="ER78" s="101">
        <f t="shared" si="110"/>
        <v>0.96902382957416222</v>
      </c>
      <c r="ES78" s="63">
        <v>0.80249999999999999</v>
      </c>
      <c r="ET78" s="101">
        <v>0.92087470948658401</v>
      </c>
      <c r="EU78" s="101">
        <f t="shared" si="111"/>
        <v>1.1475074261515066</v>
      </c>
      <c r="EV78" s="63">
        <v>0.54</v>
      </c>
      <c r="EW78" s="101">
        <v>0.35017338682260102</v>
      </c>
      <c r="EX78" s="101">
        <f t="shared" si="112"/>
        <v>0.64846923485666852</v>
      </c>
      <c r="EY78" s="63">
        <v>0.67125000000000001</v>
      </c>
      <c r="EZ78" s="101">
        <v>0.57365655897075196</v>
      </c>
      <c r="FA78" s="101">
        <f t="shared" si="113"/>
        <v>0.85460939883910902</v>
      </c>
      <c r="FB78" s="63" t="s">
        <v>341</v>
      </c>
      <c r="FC78" s="101">
        <v>0</v>
      </c>
      <c r="FD78" s="101" t="str">
        <f t="shared" si="114"/>
        <v>N/A</v>
      </c>
      <c r="FE78" s="63">
        <v>0.41</v>
      </c>
      <c r="FF78" s="101">
        <v>0.41764705882352898</v>
      </c>
      <c r="FG78" s="101">
        <f t="shared" si="115"/>
        <v>1.0186513629842171</v>
      </c>
      <c r="FH78" s="63">
        <v>0.41</v>
      </c>
      <c r="FI78" s="101">
        <v>0.41764705882352898</v>
      </c>
      <c r="FJ78" s="101">
        <f t="shared" si="116"/>
        <v>1.0186513629842171</v>
      </c>
      <c r="FK78" s="54">
        <v>0.84358254656800202</v>
      </c>
      <c r="FL78" s="101">
        <v>0.94074844074844099</v>
      </c>
      <c r="FM78" s="101">
        <f t="shared" si="117"/>
        <v>1.1151824377777193</v>
      </c>
      <c r="FN78" s="54">
        <v>0.61009999999999998</v>
      </c>
      <c r="FO78" s="101">
        <v>0.91284403669724801</v>
      </c>
      <c r="FP78" s="101">
        <f t="shared" si="118"/>
        <v>1.4962203519050123</v>
      </c>
      <c r="FQ78" s="64">
        <v>852</v>
      </c>
      <c r="FR78" s="8">
        <v>63</v>
      </c>
      <c r="FS78" s="92">
        <f t="shared" si="119"/>
        <v>7.3943661971830985E-2</v>
      </c>
      <c r="FT78" s="64">
        <v>447</v>
      </c>
      <c r="FU78" s="8">
        <v>119</v>
      </c>
      <c r="FV78" s="92">
        <f t="shared" si="120"/>
        <v>0.26621923937360181</v>
      </c>
      <c r="FW78" s="64">
        <v>1299</v>
      </c>
      <c r="FX78" s="8">
        <v>182</v>
      </c>
      <c r="FY78" s="92">
        <f t="shared" si="121"/>
        <v>0.14010777521170131</v>
      </c>
      <c r="FZ78" s="64">
        <v>12429</v>
      </c>
      <c r="GA78" s="8">
        <v>5566</v>
      </c>
      <c r="GB78" s="92">
        <f t="shared" si="122"/>
        <v>0.44782363826534716</v>
      </c>
      <c r="GC78" s="64">
        <v>13728</v>
      </c>
      <c r="GD78" s="8">
        <v>5748</v>
      </c>
      <c r="GE78" s="92">
        <f t="shared" si="123"/>
        <v>0.4187062937062937</v>
      </c>
      <c r="GF78" s="64">
        <v>490</v>
      </c>
      <c r="GG78" s="8">
        <v>5</v>
      </c>
      <c r="GH78" s="101">
        <f t="shared" si="124"/>
        <v>1.020408163265306E-2</v>
      </c>
      <c r="GI78" s="8">
        <v>3937</v>
      </c>
      <c r="GJ78" s="8">
        <v>1710</v>
      </c>
      <c r="GK78" s="101">
        <f t="shared" si="125"/>
        <v>0.43434086868173738</v>
      </c>
      <c r="GL78" s="8">
        <v>183</v>
      </c>
      <c r="GM78" s="8">
        <v>147</v>
      </c>
      <c r="GN78" s="101">
        <f t="shared" si="126"/>
        <v>0.80327868852459017</v>
      </c>
    </row>
    <row r="79" spans="1:196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3460</v>
      </c>
      <c r="F79" s="8">
        <v>2843</v>
      </c>
      <c r="G79" s="187">
        <f t="shared" si="127"/>
        <v>0.82167630057803465</v>
      </c>
      <c r="H79" s="8">
        <v>1109</v>
      </c>
      <c r="I79" s="8">
        <v>954</v>
      </c>
      <c r="J79" s="187">
        <f t="shared" si="64"/>
        <v>0.86023444544634808</v>
      </c>
      <c r="K79" s="8">
        <v>0</v>
      </c>
      <c r="L79" s="8">
        <v>0</v>
      </c>
      <c r="M79" s="187" t="str">
        <f t="shared" si="65"/>
        <v>N/A</v>
      </c>
      <c r="N79" s="8">
        <v>0</v>
      </c>
      <c r="O79" s="8">
        <v>0</v>
      </c>
      <c r="P79" s="182" t="str">
        <f t="shared" si="66"/>
        <v>N/A</v>
      </c>
      <c r="Q79" s="8">
        <v>0</v>
      </c>
      <c r="R79" s="8">
        <v>0</v>
      </c>
      <c r="S79" s="182" t="str">
        <f t="shared" si="67"/>
        <v>N/A</v>
      </c>
      <c r="T79" s="8">
        <v>4569</v>
      </c>
      <c r="U79" s="8">
        <v>3797</v>
      </c>
      <c r="V79" s="187">
        <f t="shared" si="68"/>
        <v>0.83103523746990593</v>
      </c>
      <c r="W79" s="8">
        <v>4569</v>
      </c>
      <c r="X79" s="8">
        <v>3797</v>
      </c>
      <c r="Y79" s="187">
        <f t="shared" si="69"/>
        <v>0.83103523746990593</v>
      </c>
      <c r="Z79" s="8">
        <v>60</v>
      </c>
      <c r="AA79" s="8">
        <v>32</v>
      </c>
      <c r="AB79" s="187">
        <f t="shared" si="70"/>
        <v>0.53333333333333333</v>
      </c>
      <c r="AC79" s="8">
        <v>0</v>
      </c>
      <c r="AD79" s="8">
        <v>0</v>
      </c>
      <c r="AE79" s="182" t="str">
        <f t="shared" si="71"/>
        <v>N/A</v>
      </c>
      <c r="AF79" s="8">
        <v>15</v>
      </c>
      <c r="AG79" s="8">
        <v>20</v>
      </c>
      <c r="AH79" s="182">
        <f t="shared" si="72"/>
        <v>1.3333333333333333</v>
      </c>
      <c r="AI79" s="8">
        <v>75</v>
      </c>
      <c r="AJ79" s="8">
        <v>52</v>
      </c>
      <c r="AK79" s="187">
        <f t="shared" si="73"/>
        <v>0.69333333333333336</v>
      </c>
      <c r="AL79" s="8">
        <v>55</v>
      </c>
      <c r="AM79" s="8">
        <v>0</v>
      </c>
      <c r="AN79" s="187">
        <f t="shared" si="74"/>
        <v>0</v>
      </c>
      <c r="AO79" s="8">
        <v>0</v>
      </c>
      <c r="AP79" s="8">
        <v>0</v>
      </c>
      <c r="AQ79" s="182" t="str">
        <f t="shared" si="75"/>
        <v>N/A</v>
      </c>
      <c r="AR79" s="8">
        <v>30</v>
      </c>
      <c r="AS79" s="8">
        <v>0</v>
      </c>
      <c r="AT79" s="182">
        <f t="shared" si="76"/>
        <v>0</v>
      </c>
      <c r="AU79" s="8">
        <v>85</v>
      </c>
      <c r="AV79" s="8">
        <v>0</v>
      </c>
      <c r="AW79" s="187">
        <f t="shared" si="77"/>
        <v>0</v>
      </c>
      <c r="AX79" s="8">
        <v>1591</v>
      </c>
      <c r="AY79" s="8">
        <v>1335</v>
      </c>
      <c r="AZ79" s="187">
        <f t="shared" si="78"/>
        <v>0.83909490886235072</v>
      </c>
      <c r="BA79" s="8">
        <v>644</v>
      </c>
      <c r="BB79" s="8">
        <v>491</v>
      </c>
      <c r="BC79" s="187">
        <f t="shared" si="79"/>
        <v>0.76242236024844723</v>
      </c>
      <c r="BD79" s="8">
        <v>0</v>
      </c>
      <c r="BE79" s="8">
        <v>0</v>
      </c>
      <c r="BF79" s="182" t="str">
        <f t="shared" si="80"/>
        <v>N/A</v>
      </c>
      <c r="BG79" s="8">
        <v>30</v>
      </c>
      <c r="BH79" s="8">
        <v>49</v>
      </c>
      <c r="BI79" s="182">
        <f t="shared" si="81"/>
        <v>1.6333333333333333</v>
      </c>
      <c r="BJ79" s="8">
        <v>4089</v>
      </c>
      <c r="BK79" s="8">
        <v>4162</v>
      </c>
      <c r="BL79" s="187">
        <f t="shared" si="82"/>
        <v>1.0178527757397897</v>
      </c>
      <c r="BM79" s="8">
        <v>6354</v>
      </c>
      <c r="BN79" s="8">
        <v>6037</v>
      </c>
      <c r="BO79" s="187">
        <f t="shared" si="83"/>
        <v>0.95011016682404781</v>
      </c>
      <c r="BP79" s="8">
        <v>0</v>
      </c>
      <c r="BQ79" s="8">
        <v>0</v>
      </c>
      <c r="BR79" s="187" t="str">
        <f t="shared" si="84"/>
        <v>N/A</v>
      </c>
      <c r="BS79" s="8">
        <v>6514</v>
      </c>
      <c r="BT79" s="8">
        <v>6089</v>
      </c>
      <c r="BU79" s="187">
        <f t="shared" si="85"/>
        <v>0.93475591034694505</v>
      </c>
      <c r="BV79" s="8">
        <v>11083</v>
      </c>
      <c r="BW79" s="8">
        <v>9886</v>
      </c>
      <c r="BX79" s="187">
        <f t="shared" si="86"/>
        <v>0.89199675178200843</v>
      </c>
      <c r="BY79" s="8">
        <v>24000</v>
      </c>
      <c r="BZ79" s="8">
        <v>11997</v>
      </c>
      <c r="CA79" s="322">
        <f t="shared" si="87"/>
        <v>0.49987500000000001</v>
      </c>
      <c r="CB79" s="8">
        <v>31620</v>
      </c>
      <c r="CC79" s="8">
        <v>6619</v>
      </c>
      <c r="CD79" s="322">
        <f t="shared" si="88"/>
        <v>0.20932953826691966</v>
      </c>
      <c r="CE79" s="8">
        <v>6800</v>
      </c>
      <c r="CF79" s="8">
        <v>4188</v>
      </c>
      <c r="CG79" s="322">
        <f t="shared" si="89"/>
        <v>0.61588235294117644</v>
      </c>
      <c r="CH79" s="8">
        <v>1320</v>
      </c>
      <c r="CI79" s="8">
        <v>465</v>
      </c>
      <c r="CJ79" s="187">
        <f t="shared" si="90"/>
        <v>0.35227272727272729</v>
      </c>
      <c r="CK79" s="8">
        <v>8120</v>
      </c>
      <c r="CL79" s="8">
        <v>4653</v>
      </c>
      <c r="CM79" s="322">
        <f t="shared" si="91"/>
        <v>0.57302955665024635</v>
      </c>
      <c r="CN79" s="8">
        <v>1320</v>
      </c>
      <c r="CO79" s="8">
        <v>1384</v>
      </c>
      <c r="CP79" s="322">
        <f t="shared" si="92"/>
        <v>1.0484848484848486</v>
      </c>
      <c r="CQ79" s="8">
        <v>700</v>
      </c>
      <c r="CR79" s="8">
        <v>2082</v>
      </c>
      <c r="CS79" s="322">
        <f t="shared" si="93"/>
        <v>2.9742857142857142</v>
      </c>
      <c r="CT79" s="8">
        <v>65760</v>
      </c>
      <c r="CU79" s="8">
        <v>26735</v>
      </c>
      <c r="CV79" s="322">
        <f t="shared" si="94"/>
        <v>0.40655413625304138</v>
      </c>
      <c r="CW79" s="8">
        <v>76843</v>
      </c>
      <c r="CX79" s="8">
        <v>36621</v>
      </c>
      <c r="CY79" s="322">
        <f t="shared" si="95"/>
        <v>0.47656910844188799</v>
      </c>
      <c r="CZ79" s="8">
        <v>1320</v>
      </c>
      <c r="DA79" s="8">
        <v>1384</v>
      </c>
      <c r="DB79" s="182">
        <f t="shared" si="96"/>
        <v>1.0484848484848486</v>
      </c>
      <c r="DC79" s="8">
        <v>775</v>
      </c>
      <c r="DD79" s="8">
        <v>2151</v>
      </c>
      <c r="DE79" s="182">
        <f t="shared" si="97"/>
        <v>2.7754838709677419</v>
      </c>
      <c r="DF79" s="8">
        <v>32553</v>
      </c>
      <c r="DG79" s="8">
        <v>17630</v>
      </c>
      <c r="DH79" s="322">
        <f t="shared" si="98"/>
        <v>0.54157834915368785</v>
      </c>
      <c r="DI79" s="63">
        <v>0.85</v>
      </c>
      <c r="DJ79" s="101">
        <v>0.964987495534119</v>
      </c>
      <c r="DK79" s="101">
        <f t="shared" si="99"/>
        <v>1.1352794065107283</v>
      </c>
      <c r="DL79" s="63">
        <v>0.8</v>
      </c>
      <c r="DM79" s="101">
        <v>0.97352342158859495</v>
      </c>
      <c r="DN79" s="101">
        <f t="shared" si="100"/>
        <v>1.2169042769857437</v>
      </c>
      <c r="DO79" s="63">
        <v>0.82499999999999996</v>
      </c>
      <c r="DP79" s="101">
        <v>0.965675808835605</v>
      </c>
      <c r="DQ79" s="101">
        <f t="shared" si="101"/>
        <v>1.1705161319219455</v>
      </c>
      <c r="DR79" s="63">
        <v>0.91</v>
      </c>
      <c r="DS79" s="101">
        <v>0.97291593387266995</v>
      </c>
      <c r="DT79" s="101">
        <f t="shared" si="102"/>
        <v>1.0691383888710659</v>
      </c>
      <c r="DU79" s="63">
        <v>0.78</v>
      </c>
      <c r="DV79" s="101">
        <v>0.95073375262054505</v>
      </c>
      <c r="DW79" s="101">
        <f t="shared" si="103"/>
        <v>1.2188894264365961</v>
      </c>
      <c r="DX79" s="63">
        <v>0.84499999999999997</v>
      </c>
      <c r="DY79" s="101">
        <v>0.96734263892546701</v>
      </c>
      <c r="DZ79" s="101">
        <f t="shared" si="104"/>
        <v>1.1447841880774758</v>
      </c>
      <c r="EA79" s="63">
        <v>0.88</v>
      </c>
      <c r="EB79" s="101">
        <v>0.967657860443075</v>
      </c>
      <c r="EC79" s="101">
        <f t="shared" si="105"/>
        <v>1.0996112050489488</v>
      </c>
      <c r="ED79" s="63">
        <v>0.79</v>
      </c>
      <c r="EE79" s="101">
        <v>0.95847750865051895</v>
      </c>
      <c r="EF79" s="101">
        <f t="shared" si="106"/>
        <v>1.2132626691778721</v>
      </c>
      <c r="EG79" s="63">
        <v>0.83499999999999996</v>
      </c>
      <c r="EH79" s="101">
        <v>0.96631600242767601</v>
      </c>
      <c r="EI79" s="101">
        <f t="shared" si="107"/>
        <v>1.1572646735660792</v>
      </c>
      <c r="EJ79" s="63">
        <v>0.78</v>
      </c>
      <c r="EK79" s="101">
        <v>0.86417061611374402</v>
      </c>
      <c r="EL79" s="101">
        <f t="shared" si="108"/>
        <v>1.1079110462996717</v>
      </c>
      <c r="EM79" s="63">
        <v>0.26</v>
      </c>
      <c r="EN79" s="101">
        <v>0.35464936669755898</v>
      </c>
      <c r="EO79" s="101">
        <f t="shared" si="109"/>
        <v>1.3640360257598421</v>
      </c>
      <c r="EP79" s="63">
        <v>0.52</v>
      </c>
      <c r="EQ79" s="101">
        <v>0.55571348419674604</v>
      </c>
      <c r="ER79" s="101">
        <f t="shared" si="110"/>
        <v>1.0686797773014347</v>
      </c>
      <c r="ES79" s="63">
        <v>0.83000000000000007</v>
      </c>
      <c r="ET79" s="101">
        <v>0.91016797430361696</v>
      </c>
      <c r="EU79" s="101">
        <f t="shared" si="111"/>
        <v>1.0965879208477312</v>
      </c>
      <c r="EV79" s="63">
        <v>0.52500000000000002</v>
      </c>
      <c r="EW79" s="101">
        <v>0.40414066931366999</v>
      </c>
      <c r="EX79" s="101">
        <f t="shared" si="112"/>
        <v>0.76979175107365705</v>
      </c>
      <c r="EY79" s="63">
        <v>0.67749999999999999</v>
      </c>
      <c r="EZ79" s="101">
        <v>0.66655743972037895</v>
      </c>
      <c r="FA79" s="101">
        <f t="shared" si="113"/>
        <v>0.98384861951347446</v>
      </c>
      <c r="FB79" s="63">
        <v>0.75</v>
      </c>
      <c r="FC79" s="101">
        <v>0.82365591397849502</v>
      </c>
      <c r="FD79" s="101">
        <f t="shared" si="114"/>
        <v>1.09820788530466</v>
      </c>
      <c r="FE79" s="63">
        <v>0.22</v>
      </c>
      <c r="FF79" s="101">
        <v>0.43027698185291302</v>
      </c>
      <c r="FG79" s="101">
        <f t="shared" si="115"/>
        <v>1.9558044629677864</v>
      </c>
      <c r="FH79" s="63">
        <v>0.48499999999999999</v>
      </c>
      <c r="FI79" s="101">
        <v>0.469589512142704</v>
      </c>
      <c r="FJ79" s="101">
        <f t="shared" si="116"/>
        <v>0.96822579823237942</v>
      </c>
      <c r="FK79" s="54">
        <v>0.9</v>
      </c>
      <c r="FL79" s="101">
        <v>0.89956647398843903</v>
      </c>
      <c r="FM79" s="101">
        <f t="shared" si="117"/>
        <v>0.99951830443159895</v>
      </c>
      <c r="FN79" s="54">
        <v>0.61009999999999998</v>
      </c>
      <c r="FO79" s="101">
        <v>0.85355648535564899</v>
      </c>
      <c r="FP79" s="101">
        <f t="shared" si="118"/>
        <v>1.399043575406735</v>
      </c>
      <c r="FQ79" s="64">
        <v>2920</v>
      </c>
      <c r="FR79" s="8">
        <v>312</v>
      </c>
      <c r="FS79" s="92">
        <f t="shared" si="119"/>
        <v>0.10684931506849316</v>
      </c>
      <c r="FT79" s="64">
        <v>1183</v>
      </c>
      <c r="FU79" s="8">
        <v>322</v>
      </c>
      <c r="FV79" s="92">
        <f t="shared" si="120"/>
        <v>0.27218934911242604</v>
      </c>
      <c r="FW79" s="64">
        <v>4103</v>
      </c>
      <c r="FX79" s="8">
        <v>634</v>
      </c>
      <c r="FY79" s="92">
        <f t="shared" si="121"/>
        <v>0.15452108213502316</v>
      </c>
      <c r="FZ79" s="64">
        <v>33390</v>
      </c>
      <c r="GA79" s="8">
        <v>11719</v>
      </c>
      <c r="GB79" s="92">
        <f t="shared" si="122"/>
        <v>0.35097334531296798</v>
      </c>
      <c r="GC79" s="64">
        <v>37493</v>
      </c>
      <c r="GD79" s="8">
        <v>12353</v>
      </c>
      <c r="GE79" s="92">
        <f t="shared" si="123"/>
        <v>0.32947483530258981</v>
      </c>
      <c r="GF79" s="64">
        <v>1581</v>
      </c>
      <c r="GG79" s="8">
        <v>0</v>
      </c>
      <c r="GH79" s="101">
        <f t="shared" si="124"/>
        <v>0</v>
      </c>
      <c r="GI79" s="8">
        <v>1121</v>
      </c>
      <c r="GJ79" s="8">
        <v>963</v>
      </c>
      <c r="GK79" s="101">
        <f t="shared" si="125"/>
        <v>0.85905441570026764</v>
      </c>
      <c r="GL79" s="8">
        <v>427</v>
      </c>
      <c r="GM79" s="8">
        <v>957</v>
      </c>
      <c r="GN79" s="101">
        <f t="shared" si="126"/>
        <v>2.2412177985948478</v>
      </c>
    </row>
    <row r="80" spans="1:196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1791</v>
      </c>
      <c r="F80" s="8">
        <v>1390</v>
      </c>
      <c r="G80" s="187">
        <f t="shared" si="127"/>
        <v>0.77610273590173084</v>
      </c>
      <c r="H80" s="8">
        <v>923</v>
      </c>
      <c r="I80" s="8">
        <v>881</v>
      </c>
      <c r="J80" s="187">
        <f t="shared" si="64"/>
        <v>0.95449620801733481</v>
      </c>
      <c r="K80" s="8">
        <v>208</v>
      </c>
      <c r="L80" s="8">
        <v>156</v>
      </c>
      <c r="M80" s="187">
        <f t="shared" si="65"/>
        <v>0.75</v>
      </c>
      <c r="N80" s="8">
        <v>66</v>
      </c>
      <c r="O80" s="8">
        <v>117</v>
      </c>
      <c r="P80" s="182">
        <f t="shared" si="66"/>
        <v>1.7727272727272727</v>
      </c>
      <c r="Q80" s="8">
        <v>0</v>
      </c>
      <c r="R80" s="8">
        <v>0</v>
      </c>
      <c r="S80" s="182" t="str">
        <f t="shared" si="67"/>
        <v>N/A</v>
      </c>
      <c r="T80" s="8">
        <v>2988</v>
      </c>
      <c r="U80" s="8">
        <v>2544</v>
      </c>
      <c r="V80" s="187">
        <f t="shared" si="68"/>
        <v>0.85140562248995988</v>
      </c>
      <c r="W80" s="8">
        <v>2988</v>
      </c>
      <c r="X80" s="8">
        <v>2544</v>
      </c>
      <c r="Y80" s="187">
        <f t="shared" si="69"/>
        <v>0.85140562248995988</v>
      </c>
      <c r="Z80" s="8">
        <v>105</v>
      </c>
      <c r="AA80" s="8">
        <v>0</v>
      </c>
      <c r="AB80" s="187">
        <f t="shared" si="70"/>
        <v>0</v>
      </c>
      <c r="AC80" s="8">
        <v>54</v>
      </c>
      <c r="AD80" s="8">
        <v>39</v>
      </c>
      <c r="AE80" s="182">
        <f t="shared" si="71"/>
        <v>0.72222222222222221</v>
      </c>
      <c r="AF80" s="8">
        <v>36</v>
      </c>
      <c r="AG80" s="8">
        <v>54</v>
      </c>
      <c r="AH80" s="182">
        <f t="shared" si="72"/>
        <v>1.5</v>
      </c>
      <c r="AI80" s="8">
        <v>195</v>
      </c>
      <c r="AJ80" s="8">
        <v>93</v>
      </c>
      <c r="AK80" s="187">
        <f t="shared" si="73"/>
        <v>0.47692307692307695</v>
      </c>
      <c r="AL80" s="8">
        <v>0</v>
      </c>
      <c r="AM80" s="8">
        <v>0</v>
      </c>
      <c r="AN80" s="187" t="str">
        <f t="shared" si="74"/>
        <v>N/A</v>
      </c>
      <c r="AO80" s="8">
        <v>15</v>
      </c>
      <c r="AP80" s="8">
        <v>0</v>
      </c>
      <c r="AQ80" s="182">
        <f t="shared" si="75"/>
        <v>0</v>
      </c>
      <c r="AR80" s="8">
        <v>0</v>
      </c>
      <c r="AS80" s="8">
        <v>0</v>
      </c>
      <c r="AT80" s="182" t="str">
        <f t="shared" si="76"/>
        <v>N/A</v>
      </c>
      <c r="AU80" s="8">
        <v>15</v>
      </c>
      <c r="AV80" s="8">
        <v>0</v>
      </c>
      <c r="AW80" s="187">
        <f t="shared" si="77"/>
        <v>0</v>
      </c>
      <c r="AX80" s="8">
        <v>1945</v>
      </c>
      <c r="AY80" s="8">
        <v>1354</v>
      </c>
      <c r="AZ80" s="187">
        <f t="shared" si="78"/>
        <v>0.69614395886889457</v>
      </c>
      <c r="BA80" s="8">
        <v>399</v>
      </c>
      <c r="BB80" s="8">
        <v>309</v>
      </c>
      <c r="BC80" s="187">
        <f t="shared" si="79"/>
        <v>0.77443609022556392</v>
      </c>
      <c r="BD80" s="8">
        <v>385</v>
      </c>
      <c r="BE80" s="8">
        <v>513</v>
      </c>
      <c r="BF80" s="182">
        <f t="shared" si="80"/>
        <v>1.3324675324675326</v>
      </c>
      <c r="BG80" s="8">
        <v>131</v>
      </c>
      <c r="BH80" s="8">
        <v>94</v>
      </c>
      <c r="BI80" s="182">
        <f t="shared" si="81"/>
        <v>0.71755725190839692</v>
      </c>
      <c r="BJ80" s="8">
        <v>1732</v>
      </c>
      <c r="BK80" s="8">
        <v>1732</v>
      </c>
      <c r="BL80" s="187">
        <f t="shared" si="82"/>
        <v>1</v>
      </c>
      <c r="BM80" s="8">
        <v>4592</v>
      </c>
      <c r="BN80" s="8">
        <v>4002</v>
      </c>
      <c r="BO80" s="187">
        <f t="shared" si="83"/>
        <v>0.87151567944250874</v>
      </c>
      <c r="BP80" s="8">
        <v>30</v>
      </c>
      <c r="BQ80" s="8">
        <v>19</v>
      </c>
      <c r="BR80" s="187">
        <f t="shared" si="84"/>
        <v>0.6333333333333333</v>
      </c>
      <c r="BS80" s="8">
        <v>4832</v>
      </c>
      <c r="BT80" s="8">
        <v>4114</v>
      </c>
      <c r="BU80" s="187">
        <f t="shared" si="85"/>
        <v>0.85140728476821192</v>
      </c>
      <c r="BV80" s="8">
        <v>7820</v>
      </c>
      <c r="BW80" s="8">
        <v>6658</v>
      </c>
      <c r="BX80" s="187">
        <f t="shared" si="86"/>
        <v>0.85140664961636825</v>
      </c>
      <c r="BY80" s="8">
        <v>13760</v>
      </c>
      <c r="BZ80" s="8">
        <v>7520</v>
      </c>
      <c r="CA80" s="322">
        <f t="shared" si="87"/>
        <v>0.54651162790697672</v>
      </c>
      <c r="CB80" s="8">
        <v>16980</v>
      </c>
      <c r="CC80" s="8">
        <v>6260</v>
      </c>
      <c r="CD80" s="322">
        <f t="shared" si="88"/>
        <v>0.36866902237926974</v>
      </c>
      <c r="CE80" s="8">
        <v>5120</v>
      </c>
      <c r="CF80" s="8">
        <v>3200</v>
      </c>
      <c r="CG80" s="322">
        <f t="shared" si="89"/>
        <v>0.625</v>
      </c>
      <c r="CH80" s="8">
        <v>1320</v>
      </c>
      <c r="CI80" s="8">
        <v>470</v>
      </c>
      <c r="CJ80" s="187">
        <f t="shared" si="90"/>
        <v>0.35606060606060608</v>
      </c>
      <c r="CK80" s="8">
        <v>6440</v>
      </c>
      <c r="CL80" s="8">
        <v>3670</v>
      </c>
      <c r="CM80" s="322">
        <f t="shared" si="91"/>
        <v>0.56987577639751552</v>
      </c>
      <c r="CN80" s="8">
        <v>8715</v>
      </c>
      <c r="CO80" s="8">
        <v>4106</v>
      </c>
      <c r="CP80" s="322">
        <f t="shared" si="92"/>
        <v>0.47114170969592656</v>
      </c>
      <c r="CQ80" s="8">
        <v>700</v>
      </c>
      <c r="CR80" s="8">
        <v>520</v>
      </c>
      <c r="CS80" s="322">
        <f t="shared" si="93"/>
        <v>0.74285714285714288</v>
      </c>
      <c r="CT80" s="8">
        <v>46595</v>
      </c>
      <c r="CU80" s="8">
        <v>22076</v>
      </c>
      <c r="CV80" s="322">
        <f t="shared" si="94"/>
        <v>0.47378474085202277</v>
      </c>
      <c r="CW80" s="8">
        <v>54415</v>
      </c>
      <c r="CX80" s="8">
        <v>28734</v>
      </c>
      <c r="CY80" s="322">
        <f t="shared" si="95"/>
        <v>0.52805292658274372</v>
      </c>
      <c r="CZ80" s="8">
        <v>9235</v>
      </c>
      <c r="DA80" s="8">
        <v>4775</v>
      </c>
      <c r="DB80" s="182">
        <f t="shared" si="96"/>
        <v>0.51705468327016779</v>
      </c>
      <c r="DC80" s="8">
        <v>867</v>
      </c>
      <c r="DD80" s="8">
        <v>668</v>
      </c>
      <c r="DE80" s="182">
        <f t="shared" si="97"/>
        <v>0.77047289504036909</v>
      </c>
      <c r="DF80" s="8">
        <v>20202</v>
      </c>
      <c r="DG80" s="8">
        <v>11910</v>
      </c>
      <c r="DH80" s="322">
        <f t="shared" si="98"/>
        <v>0.58954558954558955</v>
      </c>
      <c r="DI80" s="63">
        <v>0.78</v>
      </c>
      <c r="DJ80" s="101">
        <v>0.99395532194480896</v>
      </c>
      <c r="DK80" s="101">
        <f t="shared" si="99"/>
        <v>1.2743016948010371</v>
      </c>
      <c r="DL80" s="63">
        <v>0.81</v>
      </c>
      <c r="DM80" s="101">
        <v>0.980582524271845</v>
      </c>
      <c r="DN80" s="101">
        <f t="shared" si="100"/>
        <v>1.2105957089775863</v>
      </c>
      <c r="DO80" s="63">
        <v>0.79500000000000004</v>
      </c>
      <c r="DP80" s="101">
        <v>0.99295089936801195</v>
      </c>
      <c r="DQ80" s="101">
        <f t="shared" si="101"/>
        <v>1.248994841972342</v>
      </c>
      <c r="DR80" s="63">
        <v>0.8</v>
      </c>
      <c r="DS80" s="101">
        <v>0.968129885748647</v>
      </c>
      <c r="DT80" s="101">
        <f t="shared" si="102"/>
        <v>1.2101623571858087</v>
      </c>
      <c r="DU80" s="63">
        <v>0.69</v>
      </c>
      <c r="DV80" s="101">
        <v>0.976163450624291</v>
      </c>
      <c r="DW80" s="101">
        <f t="shared" si="103"/>
        <v>1.4147296385859292</v>
      </c>
      <c r="DX80" s="63">
        <v>0.745</v>
      </c>
      <c r="DY80" s="101">
        <v>0.97091194968553496</v>
      </c>
      <c r="DZ80" s="101">
        <f t="shared" si="104"/>
        <v>1.3032375163564227</v>
      </c>
      <c r="EA80" s="63">
        <v>0.79</v>
      </c>
      <c r="EB80" s="101">
        <v>0.98610095098756401</v>
      </c>
      <c r="EC80" s="101">
        <f t="shared" si="105"/>
        <v>1.2482290518829924</v>
      </c>
      <c r="ED80" s="63">
        <v>0.75</v>
      </c>
      <c r="EE80" s="101">
        <v>0.97731092436974798</v>
      </c>
      <c r="EF80" s="101">
        <f t="shared" si="106"/>
        <v>1.3030812324929972</v>
      </c>
      <c r="EG80" s="63">
        <v>0.77</v>
      </c>
      <c r="EH80" s="101">
        <v>0.98452988885551196</v>
      </c>
      <c r="EI80" s="101">
        <f t="shared" si="107"/>
        <v>1.2786102452668986</v>
      </c>
      <c r="EJ80" s="63">
        <v>0.84</v>
      </c>
      <c r="EK80" s="101">
        <v>0.90251849242691096</v>
      </c>
      <c r="EL80" s="101">
        <f t="shared" si="108"/>
        <v>1.0744267766987035</v>
      </c>
      <c r="EM80" s="63">
        <v>0.28999999999999998</v>
      </c>
      <c r="EN80" s="101">
        <v>0.33591417910447802</v>
      </c>
      <c r="EO80" s="101">
        <f t="shared" si="109"/>
        <v>1.158324755532683</v>
      </c>
      <c r="EP80" s="63">
        <v>0.56499999999999995</v>
      </c>
      <c r="EQ80" s="101">
        <v>0.62737814821525595</v>
      </c>
      <c r="ER80" s="101">
        <f t="shared" si="110"/>
        <v>1.1104038021508955</v>
      </c>
      <c r="ES80" s="63">
        <v>0.81499999999999995</v>
      </c>
      <c r="ET80" s="101">
        <v>0.929683785068949</v>
      </c>
      <c r="EU80" s="101">
        <f t="shared" si="111"/>
        <v>1.1407163006980969</v>
      </c>
      <c r="EV80" s="63">
        <v>0.52</v>
      </c>
      <c r="EW80" s="101">
        <v>0.4</v>
      </c>
      <c r="EX80" s="101">
        <f t="shared" si="112"/>
        <v>0.76923076923076927</v>
      </c>
      <c r="EY80" s="63">
        <v>0.66749999999999998</v>
      </c>
      <c r="EZ80" s="101">
        <v>0.71013433563026396</v>
      </c>
      <c r="FA80" s="101">
        <f t="shared" si="113"/>
        <v>1.0638716638655641</v>
      </c>
      <c r="FB80" s="63">
        <v>0.93</v>
      </c>
      <c r="FC80" s="101">
        <v>0.95744680851063801</v>
      </c>
      <c r="FD80" s="101">
        <f t="shared" si="114"/>
        <v>1.0295126973232667</v>
      </c>
      <c r="FE80" s="63">
        <v>0.3</v>
      </c>
      <c r="FF80" s="101">
        <v>0.34562500000000002</v>
      </c>
      <c r="FG80" s="101">
        <f t="shared" si="115"/>
        <v>1.1520833333333333</v>
      </c>
      <c r="FH80" s="63">
        <v>0.61499999999999999</v>
      </c>
      <c r="FI80" s="101">
        <v>0.42397820163487698</v>
      </c>
      <c r="FJ80" s="101">
        <f t="shared" si="116"/>
        <v>0.68939544981280809</v>
      </c>
      <c r="FK80" s="54">
        <v>0.87423913043478263</v>
      </c>
      <c r="FL80" s="101">
        <v>0.95643979057591599</v>
      </c>
      <c r="FM80" s="101">
        <f t="shared" si="117"/>
        <v>1.0940253727835916</v>
      </c>
      <c r="FN80" s="54">
        <v>0.61009999999999998</v>
      </c>
      <c r="FO80" s="101">
        <v>0.93562874251496997</v>
      </c>
      <c r="FP80" s="101">
        <f t="shared" si="118"/>
        <v>1.5335662063841502</v>
      </c>
      <c r="FQ80" s="64">
        <v>1327</v>
      </c>
      <c r="FR80" s="8">
        <v>397</v>
      </c>
      <c r="FS80" s="92">
        <f t="shared" si="119"/>
        <v>0.29917106254709874</v>
      </c>
      <c r="FT80" s="64">
        <v>521</v>
      </c>
      <c r="FU80" s="8">
        <v>238</v>
      </c>
      <c r="FV80" s="92">
        <f t="shared" si="120"/>
        <v>0.45681381957773515</v>
      </c>
      <c r="FW80" s="64">
        <v>1848</v>
      </c>
      <c r="FX80" s="8">
        <v>635</v>
      </c>
      <c r="FY80" s="92">
        <f t="shared" si="121"/>
        <v>0.3436147186147186</v>
      </c>
      <c r="FZ80" s="64">
        <v>21017</v>
      </c>
      <c r="GA80" s="8">
        <v>6822</v>
      </c>
      <c r="GB80" s="92">
        <f t="shared" si="122"/>
        <v>0.32459437598134844</v>
      </c>
      <c r="GC80" s="64">
        <v>22865</v>
      </c>
      <c r="GD80" s="8">
        <v>7457</v>
      </c>
      <c r="GE80" s="92">
        <f t="shared" si="123"/>
        <v>0.32613164224797725</v>
      </c>
      <c r="GF80" s="64">
        <v>486</v>
      </c>
      <c r="GG80" s="8">
        <v>0</v>
      </c>
      <c r="GH80" s="101">
        <f t="shared" si="124"/>
        <v>0</v>
      </c>
      <c r="GI80" s="8">
        <v>7221</v>
      </c>
      <c r="GJ80" s="8">
        <v>1293</v>
      </c>
      <c r="GK80" s="101">
        <f t="shared" si="125"/>
        <v>0.17906107187370171</v>
      </c>
      <c r="GL80" s="8">
        <v>427</v>
      </c>
      <c r="GM80" s="8">
        <v>229</v>
      </c>
      <c r="GN80" s="101">
        <f t="shared" si="126"/>
        <v>0.53629976580796257</v>
      </c>
    </row>
    <row r="81" spans="1:196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1550</v>
      </c>
      <c r="F81" s="8">
        <v>1177</v>
      </c>
      <c r="G81" s="187">
        <f t="shared" si="127"/>
        <v>0.75935483870967746</v>
      </c>
      <c r="H81" s="8">
        <v>950</v>
      </c>
      <c r="I81" s="8">
        <v>918</v>
      </c>
      <c r="J81" s="187">
        <f t="shared" si="64"/>
        <v>0.96631578947368424</v>
      </c>
      <c r="K81" s="8">
        <v>0</v>
      </c>
      <c r="L81" s="8">
        <v>0</v>
      </c>
      <c r="M81" s="187" t="str">
        <f t="shared" si="65"/>
        <v>N/A</v>
      </c>
      <c r="N81" s="8">
        <v>0</v>
      </c>
      <c r="O81" s="8">
        <v>0</v>
      </c>
      <c r="P81" s="182" t="str">
        <f t="shared" si="66"/>
        <v>N/A</v>
      </c>
      <c r="Q81" s="8">
        <v>0</v>
      </c>
      <c r="R81" s="8">
        <v>0</v>
      </c>
      <c r="S81" s="182" t="str">
        <f t="shared" si="67"/>
        <v>N/A</v>
      </c>
      <c r="T81" s="8">
        <v>2500</v>
      </c>
      <c r="U81" s="8">
        <v>2095</v>
      </c>
      <c r="V81" s="187">
        <f t="shared" si="68"/>
        <v>0.83799999999999997</v>
      </c>
      <c r="W81" s="8">
        <v>2500</v>
      </c>
      <c r="X81" s="8">
        <v>2095</v>
      </c>
      <c r="Y81" s="187">
        <f t="shared" si="69"/>
        <v>0.83799999999999997</v>
      </c>
      <c r="Z81" s="8">
        <v>118</v>
      </c>
      <c r="AA81" s="8">
        <v>84</v>
      </c>
      <c r="AB81" s="187">
        <f t="shared" si="70"/>
        <v>0.71186440677966101</v>
      </c>
      <c r="AC81" s="8">
        <v>0</v>
      </c>
      <c r="AD81" s="8">
        <v>0</v>
      </c>
      <c r="AE81" s="182" t="str">
        <f t="shared" si="71"/>
        <v>N/A</v>
      </c>
      <c r="AF81" s="8">
        <v>0</v>
      </c>
      <c r="AG81" s="8">
        <v>0</v>
      </c>
      <c r="AH81" s="182" t="str">
        <f t="shared" si="72"/>
        <v>N/A</v>
      </c>
      <c r="AI81" s="8">
        <v>118</v>
      </c>
      <c r="AJ81" s="8">
        <v>84</v>
      </c>
      <c r="AK81" s="187">
        <f t="shared" si="73"/>
        <v>0.71186440677966101</v>
      </c>
      <c r="AL81" s="8">
        <v>463</v>
      </c>
      <c r="AM81" s="8">
        <v>91</v>
      </c>
      <c r="AN81" s="187">
        <f t="shared" si="74"/>
        <v>0.19654427645788336</v>
      </c>
      <c r="AO81" s="8">
        <v>0</v>
      </c>
      <c r="AP81" s="8">
        <v>0</v>
      </c>
      <c r="AQ81" s="182" t="str">
        <f t="shared" si="75"/>
        <v>N/A</v>
      </c>
      <c r="AR81" s="8">
        <v>0</v>
      </c>
      <c r="AS81" s="8">
        <v>0</v>
      </c>
      <c r="AT81" s="182" t="str">
        <f t="shared" si="76"/>
        <v>N/A</v>
      </c>
      <c r="AU81" s="8">
        <v>463</v>
      </c>
      <c r="AV81" s="8">
        <v>91</v>
      </c>
      <c r="AW81" s="187">
        <f t="shared" si="77"/>
        <v>0.19654427645788336</v>
      </c>
      <c r="AX81" s="8">
        <v>3137</v>
      </c>
      <c r="AY81" s="8">
        <v>2212</v>
      </c>
      <c r="AZ81" s="187">
        <f t="shared" si="78"/>
        <v>0.70513229199872485</v>
      </c>
      <c r="BA81" s="8">
        <v>350</v>
      </c>
      <c r="BB81" s="8">
        <v>283</v>
      </c>
      <c r="BC81" s="187">
        <f t="shared" si="79"/>
        <v>0.80857142857142861</v>
      </c>
      <c r="BD81" s="8">
        <v>309</v>
      </c>
      <c r="BE81" s="8">
        <v>313</v>
      </c>
      <c r="BF81" s="182">
        <f t="shared" si="80"/>
        <v>1.0129449838187703</v>
      </c>
      <c r="BG81" s="8">
        <v>75</v>
      </c>
      <c r="BH81" s="8">
        <v>63</v>
      </c>
      <c r="BI81" s="182">
        <f t="shared" si="81"/>
        <v>0.84</v>
      </c>
      <c r="BJ81" s="8">
        <v>2902</v>
      </c>
      <c r="BK81" s="8">
        <v>3246</v>
      </c>
      <c r="BL81" s="187">
        <f t="shared" si="82"/>
        <v>1.1185389386629911</v>
      </c>
      <c r="BM81" s="8">
        <v>6773</v>
      </c>
      <c r="BN81" s="8">
        <v>6117</v>
      </c>
      <c r="BO81" s="187">
        <f t="shared" si="83"/>
        <v>0.90314483980510851</v>
      </c>
      <c r="BP81" s="8">
        <v>120</v>
      </c>
      <c r="BQ81" s="8">
        <v>96</v>
      </c>
      <c r="BR81" s="187">
        <f t="shared" si="84"/>
        <v>0.8</v>
      </c>
      <c r="BS81" s="8">
        <v>7474</v>
      </c>
      <c r="BT81" s="8">
        <v>6388</v>
      </c>
      <c r="BU81" s="187">
        <f t="shared" si="85"/>
        <v>0.85469628043885471</v>
      </c>
      <c r="BV81" s="8">
        <v>9974</v>
      </c>
      <c r="BW81" s="8">
        <v>8483</v>
      </c>
      <c r="BX81" s="187">
        <f t="shared" si="86"/>
        <v>0.85051132945658714</v>
      </c>
      <c r="BY81" s="8">
        <v>6080</v>
      </c>
      <c r="BZ81" s="8">
        <v>2560</v>
      </c>
      <c r="CA81" s="322">
        <f t="shared" si="87"/>
        <v>0.42105263157894735</v>
      </c>
      <c r="CB81" s="8">
        <v>29640</v>
      </c>
      <c r="CC81" s="8">
        <v>16112</v>
      </c>
      <c r="CD81" s="322">
        <f t="shared" si="88"/>
        <v>0.54358974358974355</v>
      </c>
      <c r="CE81" s="8">
        <v>3840</v>
      </c>
      <c r="CF81" s="8">
        <v>2160</v>
      </c>
      <c r="CG81" s="322">
        <f t="shared" si="89"/>
        <v>0.5625</v>
      </c>
      <c r="CH81" s="8">
        <v>0</v>
      </c>
      <c r="CI81" s="8">
        <v>0</v>
      </c>
      <c r="CJ81" s="187" t="str">
        <f t="shared" si="90"/>
        <v>N/A</v>
      </c>
      <c r="CK81" s="8">
        <v>3840</v>
      </c>
      <c r="CL81" s="8">
        <v>2160</v>
      </c>
      <c r="CM81" s="322">
        <f t="shared" si="91"/>
        <v>0.5625</v>
      </c>
      <c r="CN81" s="8">
        <v>1635</v>
      </c>
      <c r="CO81" s="8">
        <v>1226</v>
      </c>
      <c r="CP81" s="322">
        <f t="shared" si="92"/>
        <v>0.74984709480122325</v>
      </c>
      <c r="CQ81" s="8">
        <v>450</v>
      </c>
      <c r="CR81" s="8">
        <v>310</v>
      </c>
      <c r="CS81" s="322">
        <f t="shared" si="93"/>
        <v>0.68888888888888888</v>
      </c>
      <c r="CT81" s="8">
        <v>41645</v>
      </c>
      <c r="CU81" s="8">
        <v>22368</v>
      </c>
      <c r="CV81" s="322">
        <f t="shared" si="94"/>
        <v>0.53711129787489498</v>
      </c>
      <c r="CW81" s="8">
        <v>51619</v>
      </c>
      <c r="CX81" s="8">
        <v>30851</v>
      </c>
      <c r="CY81" s="322">
        <f t="shared" si="95"/>
        <v>0.59766752552354752</v>
      </c>
      <c r="CZ81" s="8">
        <v>1944</v>
      </c>
      <c r="DA81" s="8">
        <v>1539</v>
      </c>
      <c r="DB81" s="182">
        <f t="shared" si="96"/>
        <v>0.79166666666666663</v>
      </c>
      <c r="DC81" s="8">
        <v>525</v>
      </c>
      <c r="DD81" s="8">
        <v>373</v>
      </c>
      <c r="DE81" s="182">
        <f t="shared" si="97"/>
        <v>0.71047619047619048</v>
      </c>
      <c r="DF81" s="8">
        <v>11220</v>
      </c>
      <c r="DG81" s="8">
        <v>5921</v>
      </c>
      <c r="DH81" s="322">
        <f t="shared" si="98"/>
        <v>0.52771836007130124</v>
      </c>
      <c r="DI81" s="63">
        <v>0.94</v>
      </c>
      <c r="DJ81" s="101">
        <v>0.96773136773136803</v>
      </c>
      <c r="DK81" s="101">
        <f t="shared" si="99"/>
        <v>1.0295014550333703</v>
      </c>
      <c r="DL81" s="63">
        <v>0.96</v>
      </c>
      <c r="DM81" s="101">
        <v>0.98233215547703201</v>
      </c>
      <c r="DN81" s="101">
        <f t="shared" si="100"/>
        <v>1.0232626619552416</v>
      </c>
      <c r="DO81" s="63">
        <v>0.95</v>
      </c>
      <c r="DP81" s="101">
        <v>0.96837820914214201</v>
      </c>
      <c r="DQ81" s="101">
        <f t="shared" si="101"/>
        <v>1.019345483307518</v>
      </c>
      <c r="DR81" s="63">
        <v>0.94</v>
      </c>
      <c r="DS81" s="101">
        <v>0.97366185216652501</v>
      </c>
      <c r="DT81" s="101">
        <f t="shared" si="102"/>
        <v>1.035810481028218</v>
      </c>
      <c r="DU81" s="63">
        <v>0.97</v>
      </c>
      <c r="DV81" s="101">
        <v>0.93681917211329002</v>
      </c>
      <c r="DW81" s="101">
        <f t="shared" si="103"/>
        <v>0.9657929609415361</v>
      </c>
      <c r="DX81" s="63">
        <v>0.95499999999999996</v>
      </c>
      <c r="DY81" s="101">
        <v>0.95751789976133606</v>
      </c>
      <c r="DZ81" s="101">
        <f t="shared" si="104"/>
        <v>1.0026365442527079</v>
      </c>
      <c r="EA81" s="63">
        <v>0.94</v>
      </c>
      <c r="EB81" s="101">
        <v>0.96868992035155199</v>
      </c>
      <c r="EC81" s="101">
        <f t="shared" si="105"/>
        <v>1.0305211918633532</v>
      </c>
      <c r="ED81" s="63">
        <v>0.96499999999999997</v>
      </c>
      <c r="EE81" s="101">
        <v>0.94754371357202305</v>
      </c>
      <c r="EF81" s="101">
        <f t="shared" si="106"/>
        <v>0.98191058401245912</v>
      </c>
      <c r="EG81" s="63">
        <v>0.9524999999999999</v>
      </c>
      <c r="EH81" s="101">
        <v>0.96569609807850998</v>
      </c>
      <c r="EI81" s="101">
        <f t="shared" si="107"/>
        <v>1.0138541712110343</v>
      </c>
      <c r="EJ81" s="63">
        <v>0.88</v>
      </c>
      <c r="EK81" s="101">
        <v>0.94645285584768801</v>
      </c>
      <c r="EL81" s="101">
        <f t="shared" si="108"/>
        <v>1.0755146089178274</v>
      </c>
      <c r="EM81" s="63">
        <v>0.28999999999999998</v>
      </c>
      <c r="EN81" s="101">
        <v>0.48432203389830503</v>
      </c>
      <c r="EO81" s="101">
        <f t="shared" si="109"/>
        <v>1.6700759789596726</v>
      </c>
      <c r="EP81" s="63">
        <v>0.58499999999999996</v>
      </c>
      <c r="EQ81" s="101">
        <v>0.84893597997138803</v>
      </c>
      <c r="ER81" s="101">
        <f t="shared" si="110"/>
        <v>1.4511726153357061</v>
      </c>
      <c r="ES81" s="63">
        <v>0.90999999999999992</v>
      </c>
      <c r="ET81" s="101">
        <v>0.95294825511432002</v>
      </c>
      <c r="EU81" s="101">
        <f t="shared" si="111"/>
        <v>1.047195884741011</v>
      </c>
      <c r="EV81" s="63">
        <v>0.62749999999999995</v>
      </c>
      <c r="EW81" s="101">
        <v>0.57828069582840702</v>
      </c>
      <c r="EX81" s="101">
        <f t="shared" si="112"/>
        <v>0.92156286187793957</v>
      </c>
      <c r="EY81" s="63">
        <v>0.76874999999999993</v>
      </c>
      <c r="EZ81" s="101">
        <v>0.88104113318855204</v>
      </c>
      <c r="FA81" s="101">
        <f t="shared" si="113"/>
        <v>1.146069766749336</v>
      </c>
      <c r="FB81" s="63" t="s">
        <v>341</v>
      </c>
      <c r="FC81" s="101">
        <v>0</v>
      </c>
      <c r="FD81" s="101" t="str">
        <f t="shared" si="114"/>
        <v>N/A</v>
      </c>
      <c r="FE81" s="63">
        <v>0.27</v>
      </c>
      <c r="FF81" s="101">
        <v>0.55833333333333302</v>
      </c>
      <c r="FG81" s="101">
        <f t="shared" si="115"/>
        <v>2.0679012345678998</v>
      </c>
      <c r="FH81" s="63">
        <v>0.27</v>
      </c>
      <c r="FI81" s="101">
        <v>0.55833333333333302</v>
      </c>
      <c r="FJ81" s="101">
        <f t="shared" si="116"/>
        <v>2.0679012345678998</v>
      </c>
      <c r="FK81" s="54">
        <v>0.9</v>
      </c>
      <c r="FL81" s="101">
        <v>0.97270955165691997</v>
      </c>
      <c r="FM81" s="101">
        <f t="shared" si="117"/>
        <v>1.080788390729911</v>
      </c>
      <c r="FN81" s="54">
        <v>0.61009999999999998</v>
      </c>
      <c r="FO81" s="101">
        <v>1</v>
      </c>
      <c r="FP81" s="101">
        <f t="shared" si="118"/>
        <v>1.6390755613833798</v>
      </c>
      <c r="FQ81" s="64">
        <v>3343</v>
      </c>
      <c r="FR81" s="8">
        <v>549</v>
      </c>
      <c r="FS81" s="92">
        <f t="shared" si="119"/>
        <v>0.16422375112174695</v>
      </c>
      <c r="FT81" s="64">
        <v>890</v>
      </c>
      <c r="FU81" s="8">
        <v>147</v>
      </c>
      <c r="FV81" s="92">
        <f t="shared" si="120"/>
        <v>0.16516853932584269</v>
      </c>
      <c r="FW81" s="64">
        <v>4233</v>
      </c>
      <c r="FX81" s="8">
        <v>696</v>
      </c>
      <c r="FY81" s="92">
        <f t="shared" si="121"/>
        <v>0.16442239546420978</v>
      </c>
      <c r="FZ81" s="64">
        <v>28883</v>
      </c>
      <c r="GA81" s="8">
        <v>13048</v>
      </c>
      <c r="GB81" s="92">
        <f t="shared" si="122"/>
        <v>0.45175362670082747</v>
      </c>
      <c r="GC81" s="64">
        <v>33116</v>
      </c>
      <c r="GD81" s="8">
        <v>13744</v>
      </c>
      <c r="GE81" s="92">
        <f t="shared" si="123"/>
        <v>0.41502596931996616</v>
      </c>
      <c r="GF81" s="64">
        <v>1422</v>
      </c>
      <c r="GG81" s="8">
        <v>48</v>
      </c>
      <c r="GH81" s="101">
        <f t="shared" si="124"/>
        <v>3.3755274261603373E-2</v>
      </c>
      <c r="GI81" s="8">
        <v>1519</v>
      </c>
      <c r="GJ81" s="8">
        <v>1304</v>
      </c>
      <c r="GK81" s="101">
        <f t="shared" si="125"/>
        <v>0.85845951283739297</v>
      </c>
      <c r="GL81" s="8">
        <v>275</v>
      </c>
      <c r="GM81" s="8">
        <v>255</v>
      </c>
      <c r="GN81" s="101">
        <f t="shared" si="126"/>
        <v>0.92727272727272725</v>
      </c>
    </row>
    <row r="82" spans="1:196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1702</v>
      </c>
      <c r="F82" s="8">
        <v>1142</v>
      </c>
      <c r="G82" s="187">
        <f t="shared" si="127"/>
        <v>0.67097532314923625</v>
      </c>
      <c r="H82" s="8">
        <v>788</v>
      </c>
      <c r="I82" s="8">
        <v>681</v>
      </c>
      <c r="J82" s="187">
        <f t="shared" si="64"/>
        <v>0.8642131979695431</v>
      </c>
      <c r="K82" s="8">
        <v>0</v>
      </c>
      <c r="L82" s="8">
        <v>0</v>
      </c>
      <c r="M82" s="187" t="str">
        <f t="shared" si="65"/>
        <v>N/A</v>
      </c>
      <c r="N82" s="8">
        <v>135</v>
      </c>
      <c r="O82" s="8">
        <v>132</v>
      </c>
      <c r="P82" s="182">
        <f t="shared" si="66"/>
        <v>0.97777777777777775</v>
      </c>
      <c r="Q82" s="8">
        <v>0</v>
      </c>
      <c r="R82" s="8">
        <v>0</v>
      </c>
      <c r="S82" s="182" t="str">
        <f t="shared" si="67"/>
        <v>N/A</v>
      </c>
      <c r="T82" s="8">
        <v>2625</v>
      </c>
      <c r="U82" s="8">
        <v>1955</v>
      </c>
      <c r="V82" s="187">
        <f t="shared" si="68"/>
        <v>0.74476190476190474</v>
      </c>
      <c r="W82" s="8">
        <v>2625</v>
      </c>
      <c r="X82" s="8">
        <v>1955</v>
      </c>
      <c r="Y82" s="187">
        <f t="shared" si="69"/>
        <v>0.74476190476190474</v>
      </c>
      <c r="Z82" s="8">
        <v>114</v>
      </c>
      <c r="AA82" s="8">
        <v>0</v>
      </c>
      <c r="AB82" s="187">
        <f t="shared" si="70"/>
        <v>0</v>
      </c>
      <c r="AC82" s="8">
        <v>91</v>
      </c>
      <c r="AD82" s="8">
        <v>125</v>
      </c>
      <c r="AE82" s="182">
        <f t="shared" si="71"/>
        <v>1.3736263736263736</v>
      </c>
      <c r="AF82" s="8">
        <v>30</v>
      </c>
      <c r="AG82" s="8">
        <v>37</v>
      </c>
      <c r="AH82" s="182">
        <f t="shared" si="72"/>
        <v>1.2333333333333334</v>
      </c>
      <c r="AI82" s="8">
        <v>235</v>
      </c>
      <c r="AJ82" s="8">
        <v>162</v>
      </c>
      <c r="AK82" s="187">
        <f t="shared" si="73"/>
        <v>0.68936170212765957</v>
      </c>
      <c r="AL82" s="8">
        <v>460</v>
      </c>
      <c r="AM82" s="8">
        <v>81</v>
      </c>
      <c r="AN82" s="187">
        <f t="shared" si="74"/>
        <v>0.17608695652173914</v>
      </c>
      <c r="AO82" s="8">
        <v>15</v>
      </c>
      <c r="AP82" s="8">
        <v>0</v>
      </c>
      <c r="AQ82" s="182">
        <f t="shared" si="75"/>
        <v>0</v>
      </c>
      <c r="AR82" s="8">
        <v>0</v>
      </c>
      <c r="AS82" s="8">
        <v>0</v>
      </c>
      <c r="AT82" s="182" t="str">
        <f t="shared" si="76"/>
        <v>N/A</v>
      </c>
      <c r="AU82" s="8">
        <v>475</v>
      </c>
      <c r="AV82" s="8">
        <v>81</v>
      </c>
      <c r="AW82" s="187">
        <f t="shared" si="77"/>
        <v>0.17052631578947369</v>
      </c>
      <c r="AX82" s="8">
        <v>2623</v>
      </c>
      <c r="AY82" s="8">
        <v>1922</v>
      </c>
      <c r="AZ82" s="187">
        <f t="shared" si="78"/>
        <v>0.73274876096073194</v>
      </c>
      <c r="BA82" s="8">
        <v>412</v>
      </c>
      <c r="BB82" s="8">
        <v>291</v>
      </c>
      <c r="BC82" s="187">
        <f t="shared" si="79"/>
        <v>0.7063106796116505</v>
      </c>
      <c r="BD82" s="8">
        <v>429</v>
      </c>
      <c r="BE82" s="8">
        <v>456</v>
      </c>
      <c r="BF82" s="182">
        <f t="shared" si="80"/>
        <v>1.0629370629370629</v>
      </c>
      <c r="BG82" s="8">
        <v>125</v>
      </c>
      <c r="BH82" s="8">
        <v>49</v>
      </c>
      <c r="BI82" s="182">
        <f t="shared" si="81"/>
        <v>0.39200000000000002</v>
      </c>
      <c r="BJ82" s="8">
        <v>4009</v>
      </c>
      <c r="BK82" s="8">
        <v>4116</v>
      </c>
      <c r="BL82" s="187">
        <f t="shared" si="82"/>
        <v>1.0266899476178599</v>
      </c>
      <c r="BM82" s="8">
        <v>7598</v>
      </c>
      <c r="BN82" s="8">
        <v>6834</v>
      </c>
      <c r="BO82" s="187">
        <f t="shared" si="83"/>
        <v>0.89944722295340884</v>
      </c>
      <c r="BP82" s="8">
        <v>0</v>
      </c>
      <c r="BQ82" s="8">
        <v>0</v>
      </c>
      <c r="BR82" s="187" t="str">
        <f t="shared" si="84"/>
        <v>N/A</v>
      </c>
      <c r="BS82" s="8">
        <v>8308</v>
      </c>
      <c r="BT82" s="8">
        <v>7077</v>
      </c>
      <c r="BU82" s="187">
        <f t="shared" si="85"/>
        <v>0.85182956186807901</v>
      </c>
      <c r="BV82" s="8">
        <v>10933</v>
      </c>
      <c r="BW82" s="8">
        <v>9032</v>
      </c>
      <c r="BX82" s="187">
        <f t="shared" si="86"/>
        <v>0.82612274764474525</v>
      </c>
      <c r="BY82" s="8">
        <v>6080</v>
      </c>
      <c r="BZ82" s="8">
        <v>1280</v>
      </c>
      <c r="CA82" s="322">
        <f t="shared" si="87"/>
        <v>0.21052631578947367</v>
      </c>
      <c r="CB82" s="8">
        <v>29310</v>
      </c>
      <c r="CC82" s="8">
        <v>20510</v>
      </c>
      <c r="CD82" s="322">
        <f t="shared" si="88"/>
        <v>0.69976117366086665</v>
      </c>
      <c r="CE82" s="8">
        <v>3840</v>
      </c>
      <c r="CF82" s="8">
        <v>1760</v>
      </c>
      <c r="CG82" s="322">
        <f t="shared" si="89"/>
        <v>0.45833333333333331</v>
      </c>
      <c r="CH82" s="8">
        <v>0</v>
      </c>
      <c r="CI82" s="8">
        <v>0</v>
      </c>
      <c r="CJ82" s="187" t="str">
        <f t="shared" si="90"/>
        <v>N/A</v>
      </c>
      <c r="CK82" s="8">
        <v>3840</v>
      </c>
      <c r="CL82" s="8">
        <v>1760</v>
      </c>
      <c r="CM82" s="322">
        <f t="shared" si="91"/>
        <v>0.45833333333333331</v>
      </c>
      <c r="CN82" s="8">
        <v>7695</v>
      </c>
      <c r="CO82" s="8">
        <v>4341</v>
      </c>
      <c r="CP82" s="322">
        <f t="shared" si="92"/>
        <v>0.56413255360623782</v>
      </c>
      <c r="CQ82" s="8">
        <v>8000</v>
      </c>
      <c r="CR82" s="8">
        <v>3271</v>
      </c>
      <c r="CS82" s="322">
        <f t="shared" si="93"/>
        <v>0.40887499999999999</v>
      </c>
      <c r="CT82" s="8">
        <v>54925</v>
      </c>
      <c r="CU82" s="8">
        <v>31162</v>
      </c>
      <c r="CV82" s="322">
        <f t="shared" si="94"/>
        <v>0.56735548475193442</v>
      </c>
      <c r="CW82" s="8">
        <v>65858</v>
      </c>
      <c r="CX82" s="8">
        <v>40194</v>
      </c>
      <c r="CY82" s="322">
        <f t="shared" si="95"/>
        <v>0.61031309787725108</v>
      </c>
      <c r="CZ82" s="8">
        <v>8365</v>
      </c>
      <c r="DA82" s="8">
        <v>5054</v>
      </c>
      <c r="DB82" s="182">
        <f t="shared" si="96"/>
        <v>0.60418410041841009</v>
      </c>
      <c r="DC82" s="8">
        <v>8155</v>
      </c>
      <c r="DD82" s="8">
        <v>3357</v>
      </c>
      <c r="DE82" s="182">
        <f t="shared" si="97"/>
        <v>0.41164929491109747</v>
      </c>
      <c r="DF82" s="8">
        <v>11120</v>
      </c>
      <c r="DG82" s="8">
        <v>4012</v>
      </c>
      <c r="DH82" s="322">
        <f t="shared" si="98"/>
        <v>0.36079136690647484</v>
      </c>
      <c r="DI82" s="63">
        <v>0.9</v>
      </c>
      <c r="DJ82" s="101">
        <v>0.96286472148541102</v>
      </c>
      <c r="DK82" s="101">
        <f t="shared" si="99"/>
        <v>1.0698496905393455</v>
      </c>
      <c r="DL82" s="63">
        <v>0.79</v>
      </c>
      <c r="DM82" s="101">
        <v>0.96563573883161502</v>
      </c>
      <c r="DN82" s="101">
        <f t="shared" si="100"/>
        <v>1.222323720040019</v>
      </c>
      <c r="DO82" s="63">
        <v>0.84499999999999997</v>
      </c>
      <c r="DP82" s="101">
        <v>0.96297866327539905</v>
      </c>
      <c r="DQ82" s="101">
        <f t="shared" si="101"/>
        <v>1.1396197198525433</v>
      </c>
      <c r="DR82" s="63">
        <v>0.87</v>
      </c>
      <c r="DS82" s="101">
        <v>0.97409733124018805</v>
      </c>
      <c r="DT82" s="101">
        <f t="shared" si="102"/>
        <v>1.1196521048737793</v>
      </c>
      <c r="DU82" s="63">
        <v>0.85</v>
      </c>
      <c r="DV82" s="101">
        <v>0.97356828193832601</v>
      </c>
      <c r="DW82" s="101">
        <f t="shared" si="103"/>
        <v>1.1453744493392071</v>
      </c>
      <c r="DX82" s="63">
        <v>0.86</v>
      </c>
      <c r="DY82" s="101">
        <v>0.97391304347826102</v>
      </c>
      <c r="DZ82" s="101">
        <f t="shared" si="104"/>
        <v>1.1324570273003036</v>
      </c>
      <c r="EA82" s="63">
        <v>0.88500000000000001</v>
      </c>
      <c r="EB82" s="101">
        <v>0.964640198511166</v>
      </c>
      <c r="EC82" s="101">
        <f t="shared" si="105"/>
        <v>1.0899889248713741</v>
      </c>
      <c r="ED82" s="63">
        <v>0.82000000000000006</v>
      </c>
      <c r="EE82" s="101">
        <v>0.97119341563785999</v>
      </c>
      <c r="EF82" s="101">
        <f t="shared" si="106"/>
        <v>1.184382214192512</v>
      </c>
      <c r="EG82" s="63">
        <v>0.85250000000000004</v>
      </c>
      <c r="EH82" s="101">
        <v>0.96534543844109799</v>
      </c>
      <c r="EI82" s="101">
        <f t="shared" si="107"/>
        <v>1.1323700157666838</v>
      </c>
      <c r="EJ82" s="63">
        <v>0.9</v>
      </c>
      <c r="EK82" s="101">
        <v>0.947869995021691</v>
      </c>
      <c r="EL82" s="101">
        <f t="shared" si="108"/>
        <v>1.0531888833574343</v>
      </c>
      <c r="EM82" s="63">
        <v>0.31</v>
      </c>
      <c r="EN82" s="101">
        <v>0.52335526315789505</v>
      </c>
      <c r="EO82" s="101">
        <f t="shared" si="109"/>
        <v>1.6882427843803065</v>
      </c>
      <c r="EP82" s="63">
        <v>0.60499999999999998</v>
      </c>
      <c r="EQ82" s="101">
        <v>0.90645658173416299</v>
      </c>
      <c r="ER82" s="101">
        <f t="shared" si="110"/>
        <v>1.4982753417093604</v>
      </c>
      <c r="ES82" s="63">
        <v>0.89250000000000007</v>
      </c>
      <c r="ET82" s="101">
        <v>0.95160577082527198</v>
      </c>
      <c r="EU82" s="101">
        <f t="shared" si="111"/>
        <v>1.0662249533056267</v>
      </c>
      <c r="EV82" s="63">
        <v>0.56500000000000006</v>
      </c>
      <c r="EW82" s="101">
        <v>0.63185443668993002</v>
      </c>
      <c r="EX82" s="101">
        <f t="shared" si="112"/>
        <v>1.1183264366193451</v>
      </c>
      <c r="EY82" s="63">
        <v>0.72875000000000001</v>
      </c>
      <c r="EZ82" s="101">
        <v>0.91968950589640197</v>
      </c>
      <c r="FA82" s="101">
        <f t="shared" si="113"/>
        <v>1.2620096135799683</v>
      </c>
      <c r="FB82" s="63" t="s">
        <v>341</v>
      </c>
      <c r="FC82" s="101">
        <v>0</v>
      </c>
      <c r="FD82" s="101" t="str">
        <f t="shared" si="114"/>
        <v>N/A</v>
      </c>
      <c r="FE82" s="63">
        <v>0.32</v>
      </c>
      <c r="FF82" s="101">
        <v>0.60397727272727297</v>
      </c>
      <c r="FG82" s="101">
        <f t="shared" si="115"/>
        <v>1.887428977272728</v>
      </c>
      <c r="FH82" s="63">
        <v>0.32</v>
      </c>
      <c r="FI82" s="101">
        <v>0.60397727272727297</v>
      </c>
      <c r="FJ82" s="101">
        <f t="shared" si="116"/>
        <v>1.887428977272728</v>
      </c>
      <c r="FK82" s="54">
        <v>0.90662983425414367</v>
      </c>
      <c r="FL82" s="101">
        <v>0.95251286110011901</v>
      </c>
      <c r="FM82" s="101">
        <f t="shared" si="117"/>
        <v>1.0506083355217644</v>
      </c>
      <c r="FN82" s="54">
        <v>0.61009999999999998</v>
      </c>
      <c r="FO82" s="101">
        <v>0.96753053321417903</v>
      </c>
      <c r="FP82" s="101">
        <f t="shared" si="118"/>
        <v>1.5858556518835913</v>
      </c>
      <c r="FQ82" s="64">
        <v>2764</v>
      </c>
      <c r="FR82" s="8">
        <v>272</v>
      </c>
      <c r="FS82" s="92">
        <f t="shared" si="119"/>
        <v>9.8408104196816212E-2</v>
      </c>
      <c r="FT82" s="64">
        <v>535</v>
      </c>
      <c r="FU82" s="8">
        <v>160</v>
      </c>
      <c r="FV82" s="92">
        <f t="shared" si="120"/>
        <v>0.29906542056074764</v>
      </c>
      <c r="FW82" s="64">
        <v>3299</v>
      </c>
      <c r="FX82" s="8">
        <v>432</v>
      </c>
      <c r="FY82" s="92">
        <f t="shared" si="121"/>
        <v>0.13094877235525917</v>
      </c>
      <c r="FZ82" s="64">
        <v>29493</v>
      </c>
      <c r="GA82" s="8">
        <v>16327</v>
      </c>
      <c r="GB82" s="92">
        <f t="shared" si="122"/>
        <v>0.55358898721730576</v>
      </c>
      <c r="GC82" s="64">
        <v>32792</v>
      </c>
      <c r="GD82" s="8">
        <v>16759</v>
      </c>
      <c r="GE82" s="92">
        <f t="shared" si="123"/>
        <v>0.51106977311539403</v>
      </c>
      <c r="GF82" s="64">
        <v>1410</v>
      </c>
      <c r="GG82" s="8">
        <v>1</v>
      </c>
      <c r="GH82" s="101">
        <f t="shared" si="124"/>
        <v>7.0921985815602842E-4</v>
      </c>
      <c r="GI82" s="8">
        <v>6607</v>
      </c>
      <c r="GJ82" s="8">
        <v>2268</v>
      </c>
      <c r="GK82" s="101">
        <f t="shared" si="125"/>
        <v>0.34327228696836687</v>
      </c>
      <c r="GL82" s="8">
        <v>4881</v>
      </c>
      <c r="GM82" s="8">
        <v>2159</v>
      </c>
      <c r="GN82" s="101">
        <f t="shared" si="126"/>
        <v>0.44232739192788362</v>
      </c>
    </row>
    <row r="83" spans="1:196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1241</v>
      </c>
      <c r="F83" s="8">
        <v>681</v>
      </c>
      <c r="G83" s="187">
        <f t="shared" si="127"/>
        <v>0.54875100725221593</v>
      </c>
      <c r="H83" s="8">
        <v>997</v>
      </c>
      <c r="I83" s="8">
        <v>916</v>
      </c>
      <c r="J83" s="187">
        <f t="shared" si="64"/>
        <v>0.91875626880641925</v>
      </c>
      <c r="K83" s="8">
        <v>213</v>
      </c>
      <c r="L83" s="8">
        <v>87</v>
      </c>
      <c r="M83" s="187">
        <f t="shared" si="65"/>
        <v>0.40845070422535212</v>
      </c>
      <c r="N83" s="8">
        <v>143</v>
      </c>
      <c r="O83" s="8">
        <v>143</v>
      </c>
      <c r="P83" s="182">
        <f t="shared" si="66"/>
        <v>1</v>
      </c>
      <c r="Q83" s="8">
        <v>0</v>
      </c>
      <c r="R83" s="8">
        <v>0</v>
      </c>
      <c r="S83" s="182" t="str">
        <f t="shared" si="67"/>
        <v>N/A</v>
      </c>
      <c r="T83" s="8">
        <v>2594</v>
      </c>
      <c r="U83" s="8">
        <v>1827</v>
      </c>
      <c r="V83" s="187">
        <f t="shared" si="68"/>
        <v>0.70431765612952968</v>
      </c>
      <c r="W83" s="8">
        <v>2594</v>
      </c>
      <c r="X83" s="8">
        <v>1827</v>
      </c>
      <c r="Y83" s="187">
        <f t="shared" si="69"/>
        <v>0.70431765612952968</v>
      </c>
      <c r="Z83" s="8">
        <v>50</v>
      </c>
      <c r="AA83" s="8">
        <v>47</v>
      </c>
      <c r="AB83" s="187">
        <f t="shared" si="70"/>
        <v>0.94</v>
      </c>
      <c r="AC83" s="8">
        <v>0</v>
      </c>
      <c r="AD83" s="8">
        <v>0</v>
      </c>
      <c r="AE83" s="182" t="str">
        <f t="shared" si="71"/>
        <v>N/A</v>
      </c>
      <c r="AF83" s="8">
        <v>0</v>
      </c>
      <c r="AG83" s="8">
        <v>0</v>
      </c>
      <c r="AH83" s="182" t="str">
        <f t="shared" si="72"/>
        <v>N/A</v>
      </c>
      <c r="AI83" s="8">
        <v>50</v>
      </c>
      <c r="AJ83" s="8">
        <v>47</v>
      </c>
      <c r="AK83" s="187">
        <f t="shared" si="73"/>
        <v>0.94</v>
      </c>
      <c r="AL83" s="8">
        <v>0</v>
      </c>
      <c r="AM83" s="8">
        <v>0</v>
      </c>
      <c r="AN83" s="187" t="str">
        <f t="shared" si="74"/>
        <v>N/A</v>
      </c>
      <c r="AO83" s="8">
        <v>0</v>
      </c>
      <c r="AP83" s="8">
        <v>0</v>
      </c>
      <c r="AQ83" s="182" t="str">
        <f t="shared" si="75"/>
        <v>N/A</v>
      </c>
      <c r="AR83" s="8">
        <v>0</v>
      </c>
      <c r="AS83" s="8">
        <v>0</v>
      </c>
      <c r="AT83" s="182" t="str">
        <f t="shared" si="76"/>
        <v>N/A</v>
      </c>
      <c r="AU83" s="8">
        <v>0</v>
      </c>
      <c r="AV83" s="8">
        <v>0</v>
      </c>
      <c r="AW83" s="187" t="str">
        <f t="shared" si="77"/>
        <v>N/A</v>
      </c>
      <c r="AX83" s="8">
        <v>2564</v>
      </c>
      <c r="AY83" s="8">
        <v>1359</v>
      </c>
      <c r="AZ83" s="187">
        <f t="shared" si="78"/>
        <v>0.53003120124804992</v>
      </c>
      <c r="BA83" s="8">
        <v>250</v>
      </c>
      <c r="BB83" s="8">
        <v>163</v>
      </c>
      <c r="BC83" s="187">
        <f t="shared" si="79"/>
        <v>0.65200000000000002</v>
      </c>
      <c r="BD83" s="8">
        <v>463</v>
      </c>
      <c r="BE83" s="8">
        <v>328</v>
      </c>
      <c r="BF83" s="182">
        <f t="shared" si="80"/>
        <v>0.70842332613390924</v>
      </c>
      <c r="BG83" s="8">
        <v>332</v>
      </c>
      <c r="BH83" s="8">
        <v>305</v>
      </c>
      <c r="BI83" s="182">
        <f t="shared" si="81"/>
        <v>0.91867469879518071</v>
      </c>
      <c r="BJ83" s="8">
        <v>6544</v>
      </c>
      <c r="BK83" s="8">
        <v>6042</v>
      </c>
      <c r="BL83" s="187">
        <f t="shared" si="82"/>
        <v>0.92328850855745725</v>
      </c>
      <c r="BM83" s="8">
        <v>10153</v>
      </c>
      <c r="BN83" s="8">
        <v>8197</v>
      </c>
      <c r="BO83" s="187">
        <f t="shared" si="83"/>
        <v>0.8073475819954693</v>
      </c>
      <c r="BP83" s="8">
        <v>0</v>
      </c>
      <c r="BQ83" s="8">
        <v>0</v>
      </c>
      <c r="BR83" s="187" t="str">
        <f t="shared" si="84"/>
        <v>N/A</v>
      </c>
      <c r="BS83" s="8">
        <v>10203</v>
      </c>
      <c r="BT83" s="8">
        <v>8244</v>
      </c>
      <c r="BU83" s="187">
        <f t="shared" si="85"/>
        <v>0.80799764775066152</v>
      </c>
      <c r="BV83" s="8">
        <v>12797</v>
      </c>
      <c r="BW83" s="8">
        <v>10071</v>
      </c>
      <c r="BX83" s="187">
        <f t="shared" si="86"/>
        <v>0.78698132374775343</v>
      </c>
      <c r="BY83" s="8">
        <v>10880</v>
      </c>
      <c r="BZ83" s="8">
        <v>5680</v>
      </c>
      <c r="CA83" s="322">
        <f t="shared" si="87"/>
        <v>0.5220588235294118</v>
      </c>
      <c r="CB83" s="8">
        <v>17300</v>
      </c>
      <c r="CC83" s="8">
        <v>11156</v>
      </c>
      <c r="CD83" s="322">
        <f t="shared" si="88"/>
        <v>0.64485549132947972</v>
      </c>
      <c r="CE83" s="8">
        <v>2560</v>
      </c>
      <c r="CF83" s="8">
        <v>1600</v>
      </c>
      <c r="CG83" s="322">
        <f t="shared" si="89"/>
        <v>0.625</v>
      </c>
      <c r="CH83" s="8">
        <v>0</v>
      </c>
      <c r="CI83" s="8">
        <v>0</v>
      </c>
      <c r="CJ83" s="187" t="str">
        <f t="shared" si="90"/>
        <v>N/A</v>
      </c>
      <c r="CK83" s="8">
        <v>2560</v>
      </c>
      <c r="CL83" s="8">
        <v>1600</v>
      </c>
      <c r="CM83" s="322">
        <f t="shared" si="91"/>
        <v>0.625</v>
      </c>
      <c r="CN83" s="8">
        <v>4365</v>
      </c>
      <c r="CO83" s="8">
        <v>4523</v>
      </c>
      <c r="CP83" s="322">
        <f t="shared" si="92"/>
        <v>1.0361970217640322</v>
      </c>
      <c r="CQ83" s="8">
        <v>0</v>
      </c>
      <c r="CR83" s="8">
        <v>0</v>
      </c>
      <c r="CS83" s="347" t="str">
        <f t="shared" si="93"/>
        <v>N/A</v>
      </c>
      <c r="CT83" s="8">
        <v>35105</v>
      </c>
      <c r="CU83" s="8">
        <v>22959</v>
      </c>
      <c r="CV83" s="322">
        <f t="shared" si="94"/>
        <v>0.65400940037031763</v>
      </c>
      <c r="CW83" s="8">
        <v>47902</v>
      </c>
      <c r="CX83" s="8">
        <v>33030</v>
      </c>
      <c r="CY83" s="322">
        <f t="shared" si="95"/>
        <v>0.68953279612542273</v>
      </c>
      <c r="CZ83" s="8">
        <v>4971</v>
      </c>
      <c r="DA83" s="8">
        <v>4994</v>
      </c>
      <c r="DB83" s="182">
        <f t="shared" si="96"/>
        <v>1.0046268356467511</v>
      </c>
      <c r="DC83" s="8">
        <v>332</v>
      </c>
      <c r="DD83" s="8">
        <v>305</v>
      </c>
      <c r="DE83" s="182">
        <f t="shared" si="97"/>
        <v>0.91867469879518071</v>
      </c>
      <c r="DF83" s="8">
        <v>14687</v>
      </c>
      <c r="DG83" s="8">
        <v>8359</v>
      </c>
      <c r="DH83" s="322">
        <f t="shared" si="98"/>
        <v>0.56914277932865798</v>
      </c>
      <c r="DI83" s="63">
        <v>0.96</v>
      </c>
      <c r="DJ83" s="101">
        <v>0.97178567009033501</v>
      </c>
      <c r="DK83" s="101">
        <f t="shared" si="99"/>
        <v>1.0122767396774324</v>
      </c>
      <c r="DL83" s="63">
        <v>0.97</v>
      </c>
      <c r="DM83" s="101">
        <v>0.99386503067484699</v>
      </c>
      <c r="DN83" s="101">
        <f t="shared" si="100"/>
        <v>1.0246031244070588</v>
      </c>
      <c r="DO83" s="63">
        <v>0.96499999999999997</v>
      </c>
      <c r="DP83" s="101">
        <v>0.97222222222222199</v>
      </c>
      <c r="DQ83" s="101">
        <f t="shared" si="101"/>
        <v>1.0074841681059294</v>
      </c>
      <c r="DR83" s="63">
        <v>0.99</v>
      </c>
      <c r="DS83" s="101">
        <v>0.98682766190998905</v>
      </c>
      <c r="DT83" s="101">
        <f t="shared" si="102"/>
        <v>0.99679561809089801</v>
      </c>
      <c r="DU83" s="63">
        <v>0.95</v>
      </c>
      <c r="DV83" s="101">
        <v>0.97379912663755497</v>
      </c>
      <c r="DW83" s="101">
        <f t="shared" si="103"/>
        <v>1.025051712250058</v>
      </c>
      <c r="DX83" s="63">
        <v>0.97</v>
      </c>
      <c r="DY83" s="101">
        <v>0.98029556650246297</v>
      </c>
      <c r="DZ83" s="101">
        <f t="shared" si="104"/>
        <v>1.0106139860850134</v>
      </c>
      <c r="EA83" s="63">
        <v>0.97499999999999998</v>
      </c>
      <c r="EB83" s="101">
        <v>0.97330960854092496</v>
      </c>
      <c r="EC83" s="101">
        <f t="shared" si="105"/>
        <v>0.99826626517017947</v>
      </c>
      <c r="ED83" s="63">
        <v>0.96</v>
      </c>
      <c r="EE83" s="101">
        <v>0.97683039851714604</v>
      </c>
      <c r="EF83" s="101">
        <f t="shared" si="106"/>
        <v>1.0175316651220272</v>
      </c>
      <c r="EG83" s="63">
        <v>0.96750000000000003</v>
      </c>
      <c r="EH83" s="101">
        <v>0.97368682355277503</v>
      </c>
      <c r="EI83" s="101">
        <f t="shared" si="107"/>
        <v>1.0063946496669509</v>
      </c>
      <c r="EJ83" s="63">
        <v>0.77</v>
      </c>
      <c r="EK83" s="101">
        <v>0.93201097008737799</v>
      </c>
      <c r="EL83" s="101">
        <f t="shared" si="108"/>
        <v>1.2104038572563349</v>
      </c>
      <c r="EM83" s="63">
        <v>0.36</v>
      </c>
      <c r="EN83" s="101">
        <v>0.35137362637362601</v>
      </c>
      <c r="EO83" s="101">
        <f t="shared" si="109"/>
        <v>0.97603785103785012</v>
      </c>
      <c r="EP83" s="63">
        <v>0.56499999999999995</v>
      </c>
      <c r="EQ83" s="101">
        <v>0.74789842763186498</v>
      </c>
      <c r="ER83" s="101">
        <f t="shared" si="110"/>
        <v>1.3237140312068407</v>
      </c>
      <c r="ES83" s="63">
        <v>0.87250000000000005</v>
      </c>
      <c r="ET83" s="101">
        <v>0.94706335373515504</v>
      </c>
      <c r="EU83" s="101">
        <f t="shared" si="111"/>
        <v>1.0854594312150774</v>
      </c>
      <c r="EV83" s="63">
        <v>0.65999999999999992</v>
      </c>
      <c r="EW83" s="101">
        <v>0.43210910395980401</v>
      </c>
      <c r="EX83" s="101">
        <f t="shared" si="112"/>
        <v>0.65471076357546065</v>
      </c>
      <c r="EY83" s="63">
        <v>0.76624999999999999</v>
      </c>
      <c r="EZ83" s="101">
        <v>0.81674235543445395</v>
      </c>
      <c r="FA83" s="101">
        <f t="shared" si="113"/>
        <v>1.0658954067660085</v>
      </c>
      <c r="FB83" s="63" t="s">
        <v>341</v>
      </c>
      <c r="FC83" s="101">
        <v>0</v>
      </c>
      <c r="FD83" s="101" t="str">
        <f t="shared" si="114"/>
        <v>N/A</v>
      </c>
      <c r="FE83" s="63">
        <v>0.32</v>
      </c>
      <c r="FF83" s="101">
        <v>0.58125000000000004</v>
      </c>
      <c r="FG83" s="101">
        <f t="shared" si="115"/>
        <v>1.81640625</v>
      </c>
      <c r="FH83" s="63">
        <v>0.32</v>
      </c>
      <c r="FI83" s="101">
        <v>0.58125000000000004</v>
      </c>
      <c r="FJ83" s="101">
        <f t="shared" si="116"/>
        <v>1.81640625</v>
      </c>
      <c r="FK83" s="54">
        <v>0.9</v>
      </c>
      <c r="FL83" s="101">
        <v>0.934120945134161</v>
      </c>
      <c r="FM83" s="101">
        <f t="shared" si="117"/>
        <v>1.0379121612601789</v>
      </c>
      <c r="FN83" s="54">
        <v>0.61009999999999998</v>
      </c>
      <c r="FO83" s="101">
        <v>0.99672131147540999</v>
      </c>
      <c r="FP83" s="101">
        <f t="shared" si="118"/>
        <v>1.6337015431493362</v>
      </c>
      <c r="FQ83" s="64">
        <v>3728</v>
      </c>
      <c r="FR83" s="8">
        <v>392</v>
      </c>
      <c r="FS83" s="92">
        <f t="shared" si="119"/>
        <v>0.10515021459227468</v>
      </c>
      <c r="FT83" s="64">
        <v>560</v>
      </c>
      <c r="FU83" s="8">
        <v>100</v>
      </c>
      <c r="FV83" s="92">
        <f t="shared" si="120"/>
        <v>0.17857142857142858</v>
      </c>
      <c r="FW83" s="64">
        <v>4288</v>
      </c>
      <c r="FX83" s="8">
        <v>492</v>
      </c>
      <c r="FY83" s="92">
        <f t="shared" si="121"/>
        <v>0.11473880597014925</v>
      </c>
      <c r="FZ83" s="64">
        <v>18057</v>
      </c>
      <c r="GA83" s="8">
        <v>8673</v>
      </c>
      <c r="GB83" s="92">
        <f t="shared" si="122"/>
        <v>0.48031234424322977</v>
      </c>
      <c r="GC83" s="64">
        <v>22345</v>
      </c>
      <c r="GD83" s="8">
        <v>9165</v>
      </c>
      <c r="GE83" s="92">
        <f t="shared" si="123"/>
        <v>0.41015887223092412</v>
      </c>
      <c r="GF83" s="64">
        <v>2646</v>
      </c>
      <c r="GG83" s="8">
        <v>96</v>
      </c>
      <c r="GH83" s="101">
        <f t="shared" si="124"/>
        <v>3.6281179138321996E-2</v>
      </c>
      <c r="GI83" s="8">
        <v>4019</v>
      </c>
      <c r="GJ83" s="8">
        <v>2300</v>
      </c>
      <c r="GK83" s="101">
        <f t="shared" si="125"/>
        <v>0.5722816621050012</v>
      </c>
      <c r="GL83" s="8">
        <v>0</v>
      </c>
      <c r="GM83" s="8">
        <v>12</v>
      </c>
      <c r="GN83" s="101" t="str">
        <f t="shared" si="126"/>
        <v>N/A</v>
      </c>
    </row>
    <row r="84" spans="1:196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1490</v>
      </c>
      <c r="F84" s="8">
        <v>906</v>
      </c>
      <c r="G84" s="187">
        <f t="shared" si="127"/>
        <v>0.60805369127516784</v>
      </c>
      <c r="H84" s="8">
        <v>2367</v>
      </c>
      <c r="I84" s="8">
        <v>2085</v>
      </c>
      <c r="J84" s="187">
        <f t="shared" si="64"/>
        <v>0.88086185044359955</v>
      </c>
      <c r="K84" s="8">
        <v>0</v>
      </c>
      <c r="L84" s="8">
        <v>0</v>
      </c>
      <c r="M84" s="187" t="str">
        <f t="shared" si="65"/>
        <v>N/A</v>
      </c>
      <c r="N84" s="8">
        <v>0</v>
      </c>
      <c r="O84" s="8">
        <v>0</v>
      </c>
      <c r="P84" s="182" t="str">
        <f t="shared" si="66"/>
        <v>N/A</v>
      </c>
      <c r="Q84" s="8">
        <v>0</v>
      </c>
      <c r="R84" s="8">
        <v>0</v>
      </c>
      <c r="S84" s="182" t="str">
        <f t="shared" si="67"/>
        <v>N/A</v>
      </c>
      <c r="T84" s="8">
        <v>3857</v>
      </c>
      <c r="U84" s="8">
        <v>2991</v>
      </c>
      <c r="V84" s="187">
        <f t="shared" si="68"/>
        <v>0.77547316567280267</v>
      </c>
      <c r="W84" s="8">
        <v>3857</v>
      </c>
      <c r="X84" s="8">
        <v>2991</v>
      </c>
      <c r="Y84" s="187">
        <f t="shared" si="69"/>
        <v>0.77547316567280267</v>
      </c>
      <c r="Z84" s="8">
        <v>0</v>
      </c>
      <c r="AA84" s="8">
        <v>0</v>
      </c>
      <c r="AB84" s="187" t="str">
        <f t="shared" si="70"/>
        <v>N/A</v>
      </c>
      <c r="AC84" s="8">
        <v>0</v>
      </c>
      <c r="AD84" s="8">
        <v>0</v>
      </c>
      <c r="AE84" s="182" t="str">
        <f t="shared" si="71"/>
        <v>N/A</v>
      </c>
      <c r="AF84" s="8">
        <v>0</v>
      </c>
      <c r="AG84" s="8">
        <v>0</v>
      </c>
      <c r="AH84" s="182" t="str">
        <f t="shared" si="72"/>
        <v>N/A</v>
      </c>
      <c r="AI84" s="8">
        <v>0</v>
      </c>
      <c r="AJ84" s="8">
        <v>0</v>
      </c>
      <c r="AK84" s="187" t="str">
        <f t="shared" si="73"/>
        <v>N/A</v>
      </c>
      <c r="AL84" s="8">
        <v>0</v>
      </c>
      <c r="AM84" s="8">
        <v>0</v>
      </c>
      <c r="AN84" s="187" t="str">
        <f t="shared" si="74"/>
        <v>N/A</v>
      </c>
      <c r="AO84" s="8">
        <v>0</v>
      </c>
      <c r="AP84" s="8">
        <v>0</v>
      </c>
      <c r="AQ84" s="182" t="str">
        <f t="shared" si="75"/>
        <v>N/A</v>
      </c>
      <c r="AR84" s="8">
        <v>0</v>
      </c>
      <c r="AS84" s="8">
        <v>0</v>
      </c>
      <c r="AT84" s="182" t="str">
        <f t="shared" si="76"/>
        <v>N/A</v>
      </c>
      <c r="AU84" s="8">
        <v>0</v>
      </c>
      <c r="AV84" s="8">
        <v>0</v>
      </c>
      <c r="AW84" s="187" t="str">
        <f t="shared" si="77"/>
        <v>N/A</v>
      </c>
      <c r="AX84" s="8">
        <v>3382</v>
      </c>
      <c r="AY84" s="8">
        <v>2010</v>
      </c>
      <c r="AZ84" s="187">
        <f t="shared" si="78"/>
        <v>0.59432288586635129</v>
      </c>
      <c r="BA84" s="8">
        <v>761</v>
      </c>
      <c r="BB84" s="8">
        <v>382</v>
      </c>
      <c r="BC84" s="187">
        <f t="shared" si="79"/>
        <v>0.50197109067017087</v>
      </c>
      <c r="BD84" s="8">
        <v>0</v>
      </c>
      <c r="BE84" s="8">
        <v>0</v>
      </c>
      <c r="BF84" s="182" t="str">
        <f t="shared" si="80"/>
        <v>N/A</v>
      </c>
      <c r="BG84" s="8">
        <v>0</v>
      </c>
      <c r="BH84" s="8">
        <v>0</v>
      </c>
      <c r="BI84" s="182" t="str">
        <f t="shared" si="81"/>
        <v>N/A</v>
      </c>
      <c r="BJ84" s="8">
        <v>7642</v>
      </c>
      <c r="BK84" s="8">
        <v>7287</v>
      </c>
      <c r="BL84" s="187">
        <f t="shared" si="82"/>
        <v>0.95354619209630986</v>
      </c>
      <c r="BM84" s="8">
        <v>11785</v>
      </c>
      <c r="BN84" s="8">
        <v>9679</v>
      </c>
      <c r="BO84" s="187">
        <f t="shared" si="83"/>
        <v>0.82129826050063637</v>
      </c>
      <c r="BP84" s="8">
        <v>0</v>
      </c>
      <c r="BQ84" s="8">
        <v>0</v>
      </c>
      <c r="BR84" s="187" t="str">
        <f t="shared" si="84"/>
        <v>N/A</v>
      </c>
      <c r="BS84" s="8">
        <v>11785</v>
      </c>
      <c r="BT84" s="8">
        <v>9679</v>
      </c>
      <c r="BU84" s="187">
        <f t="shared" si="85"/>
        <v>0.82129826050063637</v>
      </c>
      <c r="BV84" s="8">
        <v>15642</v>
      </c>
      <c r="BW84" s="8">
        <v>12670</v>
      </c>
      <c r="BX84" s="187">
        <f t="shared" si="86"/>
        <v>0.8099987213911265</v>
      </c>
      <c r="BY84" s="8">
        <v>17440</v>
      </c>
      <c r="BZ84" s="8">
        <v>8720</v>
      </c>
      <c r="CA84" s="322">
        <f t="shared" si="87"/>
        <v>0.5</v>
      </c>
      <c r="CB84" s="8">
        <v>18870</v>
      </c>
      <c r="CC84" s="8">
        <v>7438</v>
      </c>
      <c r="CD84" s="322">
        <f t="shared" si="88"/>
        <v>0.39417064122946477</v>
      </c>
      <c r="CE84" s="8">
        <v>5120</v>
      </c>
      <c r="CF84" s="8">
        <v>2560</v>
      </c>
      <c r="CG84" s="322">
        <f t="shared" si="89"/>
        <v>0.5</v>
      </c>
      <c r="CH84" s="8">
        <v>660</v>
      </c>
      <c r="CI84" s="8">
        <v>340</v>
      </c>
      <c r="CJ84" s="187">
        <f t="shared" si="90"/>
        <v>0.51515151515151514</v>
      </c>
      <c r="CK84" s="8">
        <v>5780</v>
      </c>
      <c r="CL84" s="8">
        <v>2900</v>
      </c>
      <c r="CM84" s="322">
        <f t="shared" si="91"/>
        <v>0.5017301038062284</v>
      </c>
      <c r="CN84" s="8">
        <v>0</v>
      </c>
      <c r="CO84" s="8">
        <v>0</v>
      </c>
      <c r="CP84" s="347" t="str">
        <f t="shared" si="92"/>
        <v>N/A</v>
      </c>
      <c r="CQ84" s="8">
        <v>750</v>
      </c>
      <c r="CR84" s="8">
        <v>939</v>
      </c>
      <c r="CS84" s="322">
        <f t="shared" si="93"/>
        <v>1.252</v>
      </c>
      <c r="CT84" s="8">
        <v>42840</v>
      </c>
      <c r="CU84" s="8">
        <v>19997</v>
      </c>
      <c r="CV84" s="322">
        <f t="shared" si="94"/>
        <v>0.46678338001867414</v>
      </c>
      <c r="CW84" s="8">
        <v>58482</v>
      </c>
      <c r="CX84" s="8">
        <v>32667</v>
      </c>
      <c r="CY84" s="322">
        <f t="shared" si="95"/>
        <v>0.55858212783420536</v>
      </c>
      <c r="CZ84" s="8">
        <v>0</v>
      </c>
      <c r="DA84" s="8">
        <v>0</v>
      </c>
      <c r="DB84" s="182" t="str">
        <f t="shared" si="96"/>
        <v>N/A</v>
      </c>
      <c r="DC84" s="8">
        <v>750</v>
      </c>
      <c r="DD84" s="8">
        <v>939</v>
      </c>
      <c r="DE84" s="182">
        <f t="shared" si="97"/>
        <v>1.252</v>
      </c>
      <c r="DF84" s="8">
        <v>25688</v>
      </c>
      <c r="DG84" s="8">
        <v>13747</v>
      </c>
      <c r="DH84" s="322">
        <f t="shared" si="98"/>
        <v>0.53515260043600121</v>
      </c>
      <c r="DI84" s="63">
        <v>0.93</v>
      </c>
      <c r="DJ84" s="101">
        <v>0.97924061525223205</v>
      </c>
      <c r="DK84" s="101">
        <f t="shared" si="99"/>
        <v>1.0529468981206795</v>
      </c>
      <c r="DL84" s="63">
        <v>0.93</v>
      </c>
      <c r="DM84" s="101">
        <v>0.98429319371727697</v>
      </c>
      <c r="DN84" s="101">
        <f t="shared" si="100"/>
        <v>1.0583797781906203</v>
      </c>
      <c r="DO84" s="63">
        <v>0.93</v>
      </c>
      <c r="DP84" s="101">
        <v>0.97944002479595005</v>
      </c>
      <c r="DQ84" s="101">
        <f t="shared" si="101"/>
        <v>1.0531613169848926</v>
      </c>
      <c r="DR84" s="63">
        <v>0.98</v>
      </c>
      <c r="DS84" s="101">
        <v>0.97902869757174404</v>
      </c>
      <c r="DT84" s="101">
        <f t="shared" si="102"/>
        <v>0.99900887507320824</v>
      </c>
      <c r="DU84" s="63">
        <v>0.9</v>
      </c>
      <c r="DV84" s="101">
        <v>0.964988009592326</v>
      </c>
      <c r="DW84" s="101">
        <f t="shared" si="103"/>
        <v>1.0722088995470289</v>
      </c>
      <c r="DX84" s="63">
        <v>0.94</v>
      </c>
      <c r="DY84" s="101">
        <v>0.96924105650284198</v>
      </c>
      <c r="DZ84" s="101">
        <f t="shared" si="104"/>
        <v>1.031107506917917</v>
      </c>
      <c r="EA84" s="63">
        <v>0.95500000000000007</v>
      </c>
      <c r="EB84" s="101">
        <v>0.97922179751053595</v>
      </c>
      <c r="EC84" s="101">
        <f t="shared" si="105"/>
        <v>1.0253631387544879</v>
      </c>
      <c r="ED84" s="63">
        <v>0.91500000000000004</v>
      </c>
      <c r="EE84" s="101">
        <v>0.967977300364815</v>
      </c>
      <c r="EF84" s="101">
        <f t="shared" si="106"/>
        <v>1.0578986889232951</v>
      </c>
      <c r="EG84" s="63">
        <v>0.93500000000000005</v>
      </c>
      <c r="EH84" s="101">
        <v>0.97703235990528803</v>
      </c>
      <c r="EI84" s="101">
        <f t="shared" si="107"/>
        <v>1.0449543956206289</v>
      </c>
      <c r="EJ84" s="63">
        <v>0.79</v>
      </c>
      <c r="EK84" s="101">
        <v>0.91545256395548902</v>
      </c>
      <c r="EL84" s="101">
        <f t="shared" si="108"/>
        <v>1.1588007138677077</v>
      </c>
      <c r="EM84" s="63">
        <v>0.28000000000000003</v>
      </c>
      <c r="EN84" s="101">
        <v>0.31214539007092201</v>
      </c>
      <c r="EO84" s="101">
        <f t="shared" si="109"/>
        <v>1.114804964539007</v>
      </c>
      <c r="EP84" s="63">
        <v>0.53500000000000003</v>
      </c>
      <c r="EQ84" s="101">
        <v>0.57513627044056603</v>
      </c>
      <c r="ER84" s="101">
        <f t="shared" si="110"/>
        <v>1.0750210662440487</v>
      </c>
      <c r="ES84" s="63">
        <v>0.87250000000000005</v>
      </c>
      <c r="ET84" s="101">
        <v>0.94984143763213502</v>
      </c>
      <c r="EU84" s="101">
        <f t="shared" si="111"/>
        <v>1.0886434815268022</v>
      </c>
      <c r="EV84" s="63">
        <v>0.59750000000000003</v>
      </c>
      <c r="EW84" s="101">
        <v>0.429839237651851</v>
      </c>
      <c r="EX84" s="101">
        <f t="shared" si="112"/>
        <v>0.71939621364326523</v>
      </c>
      <c r="EY84" s="63">
        <v>0.7350000000000001</v>
      </c>
      <c r="EZ84" s="101">
        <v>0.73101294884746104</v>
      </c>
      <c r="FA84" s="101">
        <f t="shared" si="113"/>
        <v>0.99457544060879044</v>
      </c>
      <c r="FB84" s="63">
        <v>0.85</v>
      </c>
      <c r="FC84" s="101">
        <v>0.82058823529411795</v>
      </c>
      <c r="FD84" s="101">
        <f t="shared" si="114"/>
        <v>0.96539792387543288</v>
      </c>
      <c r="FE84" s="63">
        <v>0.43</v>
      </c>
      <c r="FF84" s="101">
        <v>0.37031249999999999</v>
      </c>
      <c r="FG84" s="101">
        <f t="shared" si="115"/>
        <v>0.86119186046511631</v>
      </c>
      <c r="FH84" s="63">
        <v>0.64</v>
      </c>
      <c r="FI84" s="101">
        <v>0.42310344827586199</v>
      </c>
      <c r="FJ84" s="101">
        <f t="shared" si="116"/>
        <v>0.66109913793103436</v>
      </c>
      <c r="FK84" s="54">
        <v>0.9</v>
      </c>
      <c r="FL84" s="101">
        <v>0</v>
      </c>
      <c r="FM84" s="101">
        <f t="shared" si="117"/>
        <v>0</v>
      </c>
      <c r="FN84" s="54">
        <v>0.61009999999999998</v>
      </c>
      <c r="FO84" s="101">
        <v>1</v>
      </c>
      <c r="FP84" s="101">
        <f t="shared" si="118"/>
        <v>1.6390755613833798</v>
      </c>
      <c r="FQ84" s="64">
        <v>5124</v>
      </c>
      <c r="FR84" s="8">
        <v>420</v>
      </c>
      <c r="FS84" s="92">
        <f t="shared" si="119"/>
        <v>8.1967213114754092E-2</v>
      </c>
      <c r="FT84" s="64">
        <v>702</v>
      </c>
      <c r="FU84" s="8">
        <v>274</v>
      </c>
      <c r="FV84" s="92">
        <f t="shared" si="120"/>
        <v>0.3903133903133903</v>
      </c>
      <c r="FW84" s="64">
        <v>5826</v>
      </c>
      <c r="FX84" s="8">
        <v>694</v>
      </c>
      <c r="FY84" s="92">
        <f t="shared" si="121"/>
        <v>0.11912118091314795</v>
      </c>
      <c r="FZ84" s="64">
        <v>22553</v>
      </c>
      <c r="GA84" s="8">
        <v>5210</v>
      </c>
      <c r="GB84" s="92">
        <f t="shared" si="122"/>
        <v>0.23101139537977208</v>
      </c>
      <c r="GC84" s="64">
        <v>28379</v>
      </c>
      <c r="GD84" s="8">
        <v>5904</v>
      </c>
      <c r="GE84" s="92">
        <f t="shared" si="123"/>
        <v>0.20804115719369956</v>
      </c>
      <c r="GF84" s="64">
        <v>2814</v>
      </c>
      <c r="GG84" s="8">
        <v>0</v>
      </c>
      <c r="GH84" s="101">
        <f t="shared" si="124"/>
        <v>0</v>
      </c>
      <c r="GI84" s="8">
        <v>0</v>
      </c>
      <c r="GJ84" s="8">
        <v>0</v>
      </c>
      <c r="GK84" s="101" t="str">
        <f t="shared" si="125"/>
        <v>N/A</v>
      </c>
      <c r="GL84" s="8">
        <v>458</v>
      </c>
      <c r="GM84" s="8">
        <v>599</v>
      </c>
      <c r="GN84" s="101">
        <f t="shared" si="126"/>
        <v>1.3078602620087336</v>
      </c>
    </row>
    <row r="85" spans="1:196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1594</v>
      </c>
      <c r="F85" s="8">
        <v>1339</v>
      </c>
      <c r="G85" s="187">
        <f t="shared" si="127"/>
        <v>0.84002509410288584</v>
      </c>
      <c r="H85" s="8">
        <v>0</v>
      </c>
      <c r="I85" s="8">
        <v>0</v>
      </c>
      <c r="J85" s="187" t="str">
        <f t="shared" si="64"/>
        <v>N/A</v>
      </c>
      <c r="K85" s="8">
        <v>75</v>
      </c>
      <c r="L85" s="8">
        <v>25</v>
      </c>
      <c r="M85" s="187">
        <f t="shared" si="65"/>
        <v>0.33333333333333331</v>
      </c>
      <c r="N85" s="8">
        <v>16</v>
      </c>
      <c r="O85" s="8">
        <v>36</v>
      </c>
      <c r="P85" s="182">
        <f t="shared" si="66"/>
        <v>2.25</v>
      </c>
      <c r="Q85" s="8">
        <v>0</v>
      </c>
      <c r="R85" s="8">
        <v>0</v>
      </c>
      <c r="S85" s="182" t="str">
        <f t="shared" si="67"/>
        <v>N/A</v>
      </c>
      <c r="T85" s="8">
        <v>1685</v>
      </c>
      <c r="U85" s="8">
        <v>1400</v>
      </c>
      <c r="V85" s="187">
        <f t="shared" si="68"/>
        <v>0.83086053412462912</v>
      </c>
      <c r="W85" s="8">
        <v>1685</v>
      </c>
      <c r="X85" s="8">
        <v>1400</v>
      </c>
      <c r="Y85" s="187">
        <f t="shared" si="69"/>
        <v>0.83086053412462912</v>
      </c>
      <c r="Z85" s="8">
        <v>100</v>
      </c>
      <c r="AA85" s="8">
        <v>24</v>
      </c>
      <c r="AB85" s="187">
        <f t="shared" si="70"/>
        <v>0.24</v>
      </c>
      <c r="AC85" s="8">
        <v>0</v>
      </c>
      <c r="AD85" s="8">
        <v>0</v>
      </c>
      <c r="AE85" s="182" t="str">
        <f t="shared" si="71"/>
        <v>N/A</v>
      </c>
      <c r="AF85" s="8">
        <v>0</v>
      </c>
      <c r="AG85" s="8">
        <v>0</v>
      </c>
      <c r="AH85" s="182" t="str">
        <f t="shared" si="72"/>
        <v>N/A</v>
      </c>
      <c r="AI85" s="8">
        <v>100</v>
      </c>
      <c r="AJ85" s="8">
        <v>24</v>
      </c>
      <c r="AK85" s="187">
        <f t="shared" si="73"/>
        <v>0.24</v>
      </c>
      <c r="AL85" s="8">
        <v>74</v>
      </c>
      <c r="AM85" s="8">
        <v>27</v>
      </c>
      <c r="AN85" s="187">
        <f t="shared" si="74"/>
        <v>0.36486486486486486</v>
      </c>
      <c r="AO85" s="8">
        <v>15</v>
      </c>
      <c r="AP85" s="8">
        <v>0</v>
      </c>
      <c r="AQ85" s="182">
        <f t="shared" si="75"/>
        <v>0</v>
      </c>
      <c r="AR85" s="8">
        <v>0</v>
      </c>
      <c r="AS85" s="8">
        <v>0</v>
      </c>
      <c r="AT85" s="182" t="str">
        <f t="shared" si="76"/>
        <v>N/A</v>
      </c>
      <c r="AU85" s="8">
        <v>89</v>
      </c>
      <c r="AV85" s="8">
        <v>27</v>
      </c>
      <c r="AW85" s="187">
        <f t="shared" si="77"/>
        <v>0.30337078651685395</v>
      </c>
      <c r="AX85" s="8">
        <v>2447</v>
      </c>
      <c r="AY85" s="8">
        <v>1928</v>
      </c>
      <c r="AZ85" s="187">
        <f t="shared" si="78"/>
        <v>0.78790355537392731</v>
      </c>
      <c r="BA85" s="8">
        <v>279</v>
      </c>
      <c r="BB85" s="8">
        <v>221</v>
      </c>
      <c r="BC85" s="187">
        <f t="shared" si="79"/>
        <v>0.79211469534050183</v>
      </c>
      <c r="BD85" s="8">
        <v>293</v>
      </c>
      <c r="BE85" s="8">
        <v>337</v>
      </c>
      <c r="BF85" s="182">
        <f t="shared" si="80"/>
        <v>1.1501706484641638</v>
      </c>
      <c r="BG85" s="8">
        <v>0</v>
      </c>
      <c r="BH85" s="8">
        <v>0</v>
      </c>
      <c r="BI85" s="182" t="str">
        <f t="shared" si="81"/>
        <v>N/A</v>
      </c>
      <c r="BJ85" s="8">
        <v>4844</v>
      </c>
      <c r="BK85" s="8">
        <v>4550</v>
      </c>
      <c r="BL85" s="187">
        <f t="shared" si="82"/>
        <v>0.93930635838150289</v>
      </c>
      <c r="BM85" s="8">
        <v>7863</v>
      </c>
      <c r="BN85" s="8">
        <v>7036</v>
      </c>
      <c r="BO85" s="187">
        <f t="shared" si="83"/>
        <v>0.89482385857815083</v>
      </c>
      <c r="BP85" s="8">
        <v>0</v>
      </c>
      <c r="BQ85" s="8">
        <v>0</v>
      </c>
      <c r="BR85" s="187" t="str">
        <f t="shared" si="84"/>
        <v>N/A</v>
      </c>
      <c r="BS85" s="8">
        <v>8052</v>
      </c>
      <c r="BT85" s="8">
        <v>7087</v>
      </c>
      <c r="BU85" s="187">
        <f t="shared" si="85"/>
        <v>0.88015399900645808</v>
      </c>
      <c r="BV85" s="8">
        <v>9737</v>
      </c>
      <c r="BW85" s="8">
        <v>8487</v>
      </c>
      <c r="BX85" s="187">
        <f t="shared" si="86"/>
        <v>0.87162370339940431</v>
      </c>
      <c r="BY85" s="8">
        <v>8640</v>
      </c>
      <c r="BZ85" s="8">
        <v>1680</v>
      </c>
      <c r="CA85" s="322">
        <f t="shared" si="87"/>
        <v>0.19444444444444445</v>
      </c>
      <c r="CB85" s="8">
        <v>17350</v>
      </c>
      <c r="CC85" s="8">
        <v>7573</v>
      </c>
      <c r="CD85" s="322">
        <f t="shared" si="88"/>
        <v>0.43648414985590778</v>
      </c>
      <c r="CE85" s="8">
        <v>3840</v>
      </c>
      <c r="CF85" s="8">
        <v>1600</v>
      </c>
      <c r="CG85" s="322">
        <f t="shared" si="89"/>
        <v>0.41666666666666669</v>
      </c>
      <c r="CH85" s="8">
        <v>325</v>
      </c>
      <c r="CI85" s="8">
        <v>298</v>
      </c>
      <c r="CJ85" s="187">
        <f t="shared" si="90"/>
        <v>0.91692307692307695</v>
      </c>
      <c r="CK85" s="8">
        <v>4165</v>
      </c>
      <c r="CL85" s="8">
        <v>1898</v>
      </c>
      <c r="CM85" s="322">
        <f t="shared" si="91"/>
        <v>0.45570228091236492</v>
      </c>
      <c r="CN85" s="8">
        <v>4785</v>
      </c>
      <c r="CO85" s="8">
        <v>5960</v>
      </c>
      <c r="CP85" s="322">
        <f t="shared" si="92"/>
        <v>1.2455590386624869</v>
      </c>
      <c r="CQ85" s="8">
        <v>225</v>
      </c>
      <c r="CR85" s="8">
        <v>277</v>
      </c>
      <c r="CS85" s="322">
        <f t="shared" si="93"/>
        <v>1.231111111111111</v>
      </c>
      <c r="CT85" s="8">
        <v>35165</v>
      </c>
      <c r="CU85" s="8">
        <v>17388</v>
      </c>
      <c r="CV85" s="322">
        <f t="shared" si="94"/>
        <v>0.49446893217688043</v>
      </c>
      <c r="CW85" s="8">
        <v>44902</v>
      </c>
      <c r="CX85" s="8">
        <v>25875</v>
      </c>
      <c r="CY85" s="322">
        <f t="shared" si="95"/>
        <v>0.57625495523584691</v>
      </c>
      <c r="CZ85" s="8">
        <v>5109</v>
      </c>
      <c r="DA85" s="8">
        <v>6333</v>
      </c>
      <c r="DB85" s="182">
        <f t="shared" si="96"/>
        <v>1.2395772166764534</v>
      </c>
      <c r="DC85" s="8">
        <v>225</v>
      </c>
      <c r="DD85" s="8">
        <v>277</v>
      </c>
      <c r="DE85" s="182">
        <f t="shared" si="97"/>
        <v>1.231111111111111</v>
      </c>
      <c r="DF85" s="8">
        <v>12759</v>
      </c>
      <c r="DG85" s="8">
        <v>3501</v>
      </c>
      <c r="DH85" s="322">
        <f t="shared" si="98"/>
        <v>0.27439454502703975</v>
      </c>
      <c r="DI85" s="63">
        <v>0.88</v>
      </c>
      <c r="DJ85" s="101">
        <v>0.94916982231284597</v>
      </c>
      <c r="DK85" s="101">
        <f t="shared" si="99"/>
        <v>1.0786020708100523</v>
      </c>
      <c r="DL85" s="63">
        <v>0.83</v>
      </c>
      <c r="DM85" s="101">
        <v>0.97737556561086003</v>
      </c>
      <c r="DN85" s="101">
        <f t="shared" si="100"/>
        <v>1.177560922422723</v>
      </c>
      <c r="DO85" s="63">
        <v>0.85499999999999998</v>
      </c>
      <c r="DP85" s="101">
        <v>0.95004938620008506</v>
      </c>
      <c r="DQ85" s="101">
        <f t="shared" si="101"/>
        <v>1.1111688727486375</v>
      </c>
      <c r="DR85" s="63">
        <v>0.9</v>
      </c>
      <c r="DS85" s="101">
        <v>0.96928571428571397</v>
      </c>
      <c r="DT85" s="101">
        <f t="shared" si="102"/>
        <v>1.0769841269841267</v>
      </c>
      <c r="DU85" s="63" t="s">
        <v>341</v>
      </c>
      <c r="DV85" s="101">
        <v>0</v>
      </c>
      <c r="DW85" s="101" t="str">
        <f t="shared" si="103"/>
        <v>N/A</v>
      </c>
      <c r="DX85" s="63">
        <v>0.9</v>
      </c>
      <c r="DY85" s="101">
        <v>0.96928571428571397</v>
      </c>
      <c r="DZ85" s="101">
        <f t="shared" si="104"/>
        <v>1.0769841269841267</v>
      </c>
      <c r="EA85" s="63">
        <v>0.89</v>
      </c>
      <c r="EB85" s="101">
        <v>0.95257682071134797</v>
      </c>
      <c r="EC85" s="101">
        <f t="shared" si="105"/>
        <v>1.0703110345071325</v>
      </c>
      <c r="ED85" s="63">
        <v>0.83</v>
      </c>
      <c r="EE85" s="101">
        <v>0.97737556561086003</v>
      </c>
      <c r="EF85" s="101">
        <f t="shared" si="106"/>
        <v>1.177560922422723</v>
      </c>
      <c r="EG85" s="63">
        <v>0.86</v>
      </c>
      <c r="EH85" s="101">
        <v>0.95322257570401803</v>
      </c>
      <c r="EI85" s="101">
        <f t="shared" si="107"/>
        <v>1.1083983438418814</v>
      </c>
      <c r="EJ85" s="63">
        <v>0.8</v>
      </c>
      <c r="EK85" s="101">
        <v>0.89318117380209805</v>
      </c>
      <c r="EL85" s="101">
        <f t="shared" si="108"/>
        <v>1.1164764672526224</v>
      </c>
      <c r="EM85" s="63">
        <v>0.24</v>
      </c>
      <c r="EN85" s="101">
        <v>0.41128048780487803</v>
      </c>
      <c r="EO85" s="101">
        <f t="shared" si="109"/>
        <v>1.7136686991869918</v>
      </c>
      <c r="EP85" s="63">
        <v>0.52</v>
      </c>
      <c r="EQ85" s="101">
        <v>0.80227743271221497</v>
      </c>
      <c r="ER85" s="101">
        <f t="shared" si="110"/>
        <v>1.5428412167542596</v>
      </c>
      <c r="ES85" s="63">
        <v>0.84499999999999997</v>
      </c>
      <c r="ET85" s="101">
        <v>0.915124698310539</v>
      </c>
      <c r="EU85" s="101">
        <f t="shared" si="111"/>
        <v>1.0829878086515254</v>
      </c>
      <c r="EV85" s="63">
        <v>0.53499999999999992</v>
      </c>
      <c r="EW85" s="101">
        <v>0.44701513853184799</v>
      </c>
      <c r="EX85" s="101">
        <f t="shared" si="112"/>
        <v>0.83554231501280007</v>
      </c>
      <c r="EY85" s="63">
        <v>0.69</v>
      </c>
      <c r="EZ85" s="101">
        <v>0.85178743961352699</v>
      </c>
      <c r="FA85" s="101">
        <f t="shared" si="113"/>
        <v>1.234474550164532</v>
      </c>
      <c r="FB85" s="63">
        <v>0.71</v>
      </c>
      <c r="FC85" s="101">
        <v>0.91610738255033597</v>
      </c>
      <c r="FD85" s="101">
        <f t="shared" si="114"/>
        <v>1.2902920880990647</v>
      </c>
      <c r="FE85" s="63">
        <v>0.3</v>
      </c>
      <c r="FF85" s="101">
        <v>0.41</v>
      </c>
      <c r="FG85" s="101">
        <f t="shared" si="115"/>
        <v>1.3666666666666667</v>
      </c>
      <c r="FH85" s="63">
        <v>0.505</v>
      </c>
      <c r="FI85" s="101">
        <v>0.48946259220231803</v>
      </c>
      <c r="FJ85" s="101">
        <f t="shared" si="116"/>
        <v>0.96923285584617425</v>
      </c>
      <c r="FK85" s="54">
        <v>0.86732186732186733</v>
      </c>
      <c r="FL85" s="101">
        <v>0.91252171166903495</v>
      </c>
      <c r="FM85" s="101">
        <f t="shared" si="117"/>
        <v>1.0521142681283207</v>
      </c>
      <c r="FN85" s="54">
        <v>0.61009999999999998</v>
      </c>
      <c r="FO85" s="101">
        <v>0.94584837545126399</v>
      </c>
      <c r="FP85" s="101">
        <f t="shared" si="118"/>
        <v>1.5503169569763384</v>
      </c>
      <c r="FQ85" s="64">
        <v>3293</v>
      </c>
      <c r="FR85" s="8">
        <v>453</v>
      </c>
      <c r="FS85" s="92">
        <f t="shared" si="119"/>
        <v>0.13756453082295778</v>
      </c>
      <c r="FT85" s="64">
        <v>438</v>
      </c>
      <c r="FU85" s="8">
        <v>238</v>
      </c>
      <c r="FV85" s="92">
        <f t="shared" si="120"/>
        <v>0.54337899543378998</v>
      </c>
      <c r="FW85" s="64">
        <v>3731</v>
      </c>
      <c r="FX85" s="8">
        <v>691</v>
      </c>
      <c r="FY85" s="92">
        <f t="shared" si="121"/>
        <v>0.18520503886357545</v>
      </c>
      <c r="FZ85" s="64">
        <v>17337</v>
      </c>
      <c r="GA85" s="8">
        <v>8723</v>
      </c>
      <c r="GB85" s="92">
        <f t="shared" si="122"/>
        <v>0.50314356578416108</v>
      </c>
      <c r="GC85" s="64">
        <v>21068</v>
      </c>
      <c r="GD85" s="8">
        <v>9414</v>
      </c>
      <c r="GE85" s="92">
        <f t="shared" si="123"/>
        <v>0.44683880767040063</v>
      </c>
      <c r="GF85" s="64">
        <v>1618</v>
      </c>
      <c r="GG85" s="8">
        <v>43</v>
      </c>
      <c r="GH85" s="101">
        <f t="shared" si="124"/>
        <v>2.6576019777503089E-2</v>
      </c>
      <c r="GI85" s="8">
        <v>4002</v>
      </c>
      <c r="GJ85" s="8">
        <v>2534</v>
      </c>
      <c r="GK85" s="101">
        <f t="shared" si="125"/>
        <v>0.63318340829585207</v>
      </c>
      <c r="GL85" s="8">
        <v>137</v>
      </c>
      <c r="GM85" s="8">
        <v>88</v>
      </c>
      <c r="GN85" s="101">
        <f t="shared" si="126"/>
        <v>0.64233576642335766</v>
      </c>
    </row>
    <row r="86" spans="1:196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1651</v>
      </c>
      <c r="F86" s="8">
        <v>1367</v>
      </c>
      <c r="G86" s="187">
        <f t="shared" si="127"/>
        <v>0.82798304058146577</v>
      </c>
      <c r="H86" s="8">
        <v>858</v>
      </c>
      <c r="I86" s="8">
        <v>730</v>
      </c>
      <c r="J86" s="187">
        <f t="shared" si="64"/>
        <v>0.85081585081585076</v>
      </c>
      <c r="K86" s="8">
        <v>0</v>
      </c>
      <c r="L86" s="8">
        <v>0</v>
      </c>
      <c r="M86" s="187" t="str">
        <f t="shared" si="65"/>
        <v>N/A</v>
      </c>
      <c r="N86" s="8">
        <v>0</v>
      </c>
      <c r="O86" s="8">
        <v>0</v>
      </c>
      <c r="P86" s="182" t="str">
        <f t="shared" si="66"/>
        <v>N/A</v>
      </c>
      <c r="Q86" s="8">
        <v>0</v>
      </c>
      <c r="R86" s="8">
        <v>0</v>
      </c>
      <c r="S86" s="182" t="str">
        <f t="shared" si="67"/>
        <v>N/A</v>
      </c>
      <c r="T86" s="8">
        <v>2509</v>
      </c>
      <c r="U86" s="8">
        <v>2097</v>
      </c>
      <c r="V86" s="187">
        <f t="shared" si="68"/>
        <v>0.83579115185332797</v>
      </c>
      <c r="W86" s="8">
        <v>2509</v>
      </c>
      <c r="X86" s="8">
        <v>2097</v>
      </c>
      <c r="Y86" s="187">
        <f t="shared" si="69"/>
        <v>0.83579115185332797</v>
      </c>
      <c r="Z86" s="8">
        <v>82</v>
      </c>
      <c r="AA86" s="8">
        <v>77</v>
      </c>
      <c r="AB86" s="187">
        <f t="shared" si="70"/>
        <v>0.93902439024390238</v>
      </c>
      <c r="AC86" s="8">
        <v>0</v>
      </c>
      <c r="AD86" s="8">
        <v>0</v>
      </c>
      <c r="AE86" s="182" t="str">
        <f t="shared" si="71"/>
        <v>N/A</v>
      </c>
      <c r="AF86" s="8">
        <v>0</v>
      </c>
      <c r="AG86" s="8">
        <v>0</v>
      </c>
      <c r="AH86" s="182" t="str">
        <f t="shared" si="72"/>
        <v>N/A</v>
      </c>
      <c r="AI86" s="8">
        <v>82</v>
      </c>
      <c r="AJ86" s="8">
        <v>77</v>
      </c>
      <c r="AK86" s="187">
        <f t="shared" si="73"/>
        <v>0.93902439024390238</v>
      </c>
      <c r="AL86" s="8">
        <v>60</v>
      </c>
      <c r="AM86" s="8">
        <v>40</v>
      </c>
      <c r="AN86" s="187">
        <f t="shared" si="74"/>
        <v>0.66666666666666663</v>
      </c>
      <c r="AO86" s="8">
        <v>0</v>
      </c>
      <c r="AP86" s="8">
        <v>0</v>
      </c>
      <c r="AQ86" s="182" t="str">
        <f t="shared" si="75"/>
        <v>N/A</v>
      </c>
      <c r="AR86" s="8">
        <v>15</v>
      </c>
      <c r="AS86" s="8">
        <v>0</v>
      </c>
      <c r="AT86" s="182">
        <f t="shared" si="76"/>
        <v>0</v>
      </c>
      <c r="AU86" s="8">
        <v>75</v>
      </c>
      <c r="AV86" s="8">
        <v>40</v>
      </c>
      <c r="AW86" s="187">
        <f t="shared" si="77"/>
        <v>0.53333333333333333</v>
      </c>
      <c r="AX86" s="8">
        <v>2189</v>
      </c>
      <c r="AY86" s="8">
        <v>1749</v>
      </c>
      <c r="AZ86" s="187">
        <f t="shared" si="78"/>
        <v>0.79899497487437188</v>
      </c>
      <c r="BA86" s="8">
        <v>437</v>
      </c>
      <c r="BB86" s="8">
        <v>296</v>
      </c>
      <c r="BC86" s="187">
        <f t="shared" si="79"/>
        <v>0.67734553775743711</v>
      </c>
      <c r="BD86" s="8">
        <v>90</v>
      </c>
      <c r="BE86" s="8">
        <v>69</v>
      </c>
      <c r="BF86" s="182">
        <f t="shared" si="80"/>
        <v>0.76666666666666672</v>
      </c>
      <c r="BG86" s="8">
        <v>30</v>
      </c>
      <c r="BH86" s="8">
        <v>51</v>
      </c>
      <c r="BI86" s="182">
        <f t="shared" si="81"/>
        <v>1.7</v>
      </c>
      <c r="BJ86" s="8">
        <v>7407</v>
      </c>
      <c r="BK86" s="8">
        <v>6781</v>
      </c>
      <c r="BL86" s="187">
        <f t="shared" si="82"/>
        <v>0.9154853516943432</v>
      </c>
      <c r="BM86" s="8">
        <v>10153</v>
      </c>
      <c r="BN86" s="8">
        <v>8946</v>
      </c>
      <c r="BO86" s="187">
        <f t="shared" si="83"/>
        <v>0.88111888111888115</v>
      </c>
      <c r="BP86" s="8">
        <v>0</v>
      </c>
      <c r="BQ86" s="8">
        <v>0</v>
      </c>
      <c r="BR86" s="187" t="str">
        <f t="shared" si="84"/>
        <v>N/A</v>
      </c>
      <c r="BS86" s="8">
        <v>10310</v>
      </c>
      <c r="BT86" s="8">
        <v>9063</v>
      </c>
      <c r="BU86" s="187">
        <f t="shared" si="85"/>
        <v>0.87904946653734239</v>
      </c>
      <c r="BV86" s="8">
        <v>12819</v>
      </c>
      <c r="BW86" s="8">
        <v>11160</v>
      </c>
      <c r="BX86" s="187">
        <f t="shared" si="86"/>
        <v>0.87058272876199394</v>
      </c>
      <c r="BY86" s="8">
        <v>8480</v>
      </c>
      <c r="BZ86" s="8">
        <v>5520</v>
      </c>
      <c r="CA86" s="322">
        <f t="shared" si="87"/>
        <v>0.65094339622641506</v>
      </c>
      <c r="CB86" s="8">
        <v>23280</v>
      </c>
      <c r="CC86" s="8">
        <v>11138</v>
      </c>
      <c r="CD86" s="322">
        <f t="shared" si="88"/>
        <v>0.47843642611683851</v>
      </c>
      <c r="CE86" s="8">
        <v>3840</v>
      </c>
      <c r="CF86" s="8">
        <v>2400</v>
      </c>
      <c r="CG86" s="322">
        <f t="shared" si="89"/>
        <v>0.625</v>
      </c>
      <c r="CH86" s="8">
        <v>330</v>
      </c>
      <c r="CI86" s="8">
        <v>358</v>
      </c>
      <c r="CJ86" s="187">
        <f t="shared" si="90"/>
        <v>1.084848484848485</v>
      </c>
      <c r="CK86" s="8">
        <v>4170</v>
      </c>
      <c r="CL86" s="8">
        <v>2758</v>
      </c>
      <c r="CM86" s="322">
        <f t="shared" si="91"/>
        <v>0.66139088729016782</v>
      </c>
      <c r="CN86" s="8">
        <v>810</v>
      </c>
      <c r="CO86" s="8">
        <v>744</v>
      </c>
      <c r="CP86" s="322">
        <f t="shared" si="92"/>
        <v>0.91851851851851851</v>
      </c>
      <c r="CQ86" s="8">
        <v>525</v>
      </c>
      <c r="CR86" s="8">
        <v>644</v>
      </c>
      <c r="CS86" s="322">
        <f t="shared" si="93"/>
        <v>1.2266666666666666</v>
      </c>
      <c r="CT86" s="8">
        <v>37265</v>
      </c>
      <c r="CU86" s="8">
        <v>20804</v>
      </c>
      <c r="CV86" s="322">
        <f t="shared" si="94"/>
        <v>0.55827183684422377</v>
      </c>
      <c r="CW86" s="8">
        <v>50084</v>
      </c>
      <c r="CX86" s="8">
        <v>31964</v>
      </c>
      <c r="CY86" s="322">
        <f t="shared" si="95"/>
        <v>0.63820781087772538</v>
      </c>
      <c r="CZ86" s="8">
        <v>900</v>
      </c>
      <c r="DA86" s="8">
        <v>813</v>
      </c>
      <c r="DB86" s="182">
        <f t="shared" si="96"/>
        <v>0.90333333333333332</v>
      </c>
      <c r="DC86" s="8">
        <v>570</v>
      </c>
      <c r="DD86" s="8">
        <v>695</v>
      </c>
      <c r="DE86" s="182">
        <f t="shared" si="97"/>
        <v>1.2192982456140351</v>
      </c>
      <c r="DF86" s="8">
        <v>13615</v>
      </c>
      <c r="DG86" s="8">
        <v>8946</v>
      </c>
      <c r="DH86" s="322">
        <f t="shared" si="98"/>
        <v>0.65706940874035991</v>
      </c>
      <c r="DI86" s="63">
        <v>0.86</v>
      </c>
      <c r="DJ86" s="101">
        <v>0.96258697387932002</v>
      </c>
      <c r="DK86" s="101">
        <f t="shared" si="99"/>
        <v>1.1192871789294419</v>
      </c>
      <c r="DL86" s="63">
        <v>0.74</v>
      </c>
      <c r="DM86" s="101">
        <v>0.95270270270270296</v>
      </c>
      <c r="DN86" s="101">
        <f t="shared" si="100"/>
        <v>1.2874360847333823</v>
      </c>
      <c r="DO86" s="63">
        <v>0.8</v>
      </c>
      <c r="DP86" s="101">
        <v>0.96226415094339601</v>
      </c>
      <c r="DQ86" s="101">
        <f t="shared" si="101"/>
        <v>1.202830188679245</v>
      </c>
      <c r="DR86" s="63">
        <v>0.94</v>
      </c>
      <c r="DS86" s="101">
        <v>0.96488661302121403</v>
      </c>
      <c r="DT86" s="101">
        <f t="shared" si="102"/>
        <v>1.0264751202353342</v>
      </c>
      <c r="DU86" s="63">
        <v>0.8</v>
      </c>
      <c r="DV86" s="101">
        <v>0.95616438356164402</v>
      </c>
      <c r="DW86" s="101">
        <f t="shared" si="103"/>
        <v>1.195205479452055</v>
      </c>
      <c r="DX86" s="63">
        <v>0.87</v>
      </c>
      <c r="DY86" s="101">
        <v>0.96185026227944703</v>
      </c>
      <c r="DZ86" s="101">
        <f t="shared" si="104"/>
        <v>1.105575014114307</v>
      </c>
      <c r="EA86" s="63">
        <v>0.89999999999999991</v>
      </c>
      <c r="EB86" s="101">
        <v>0.96289717781724904</v>
      </c>
      <c r="EC86" s="101">
        <f t="shared" si="105"/>
        <v>1.0698857531302768</v>
      </c>
      <c r="ED86" s="63">
        <v>0.77</v>
      </c>
      <c r="EE86" s="101">
        <v>0.955165692007797</v>
      </c>
      <c r="EF86" s="101">
        <f t="shared" si="106"/>
        <v>1.2404749246854505</v>
      </c>
      <c r="EG86" s="63">
        <v>0.83499999999999996</v>
      </c>
      <c r="EH86" s="101">
        <v>0.96218637992831502</v>
      </c>
      <c r="EI86" s="101">
        <f t="shared" si="107"/>
        <v>1.1523190178782217</v>
      </c>
      <c r="EJ86" s="63">
        <v>0.82</v>
      </c>
      <c r="EK86" s="101">
        <v>0.86603539273517605</v>
      </c>
      <c r="EL86" s="101">
        <f t="shared" si="108"/>
        <v>1.0561407228477757</v>
      </c>
      <c r="EM86" s="63">
        <v>0.21</v>
      </c>
      <c r="EN86" s="101">
        <v>0.36426767676767702</v>
      </c>
      <c r="EO86" s="101">
        <f t="shared" si="109"/>
        <v>1.7346079846079858</v>
      </c>
      <c r="EP86" s="63">
        <v>0.51500000000000001</v>
      </c>
      <c r="EQ86" s="101">
        <v>0.675014420303788</v>
      </c>
      <c r="ER86" s="101">
        <f t="shared" si="110"/>
        <v>1.3107076122403649</v>
      </c>
      <c r="ES86" s="63">
        <v>0.85999999999999988</v>
      </c>
      <c r="ET86" s="101">
        <v>0.90868016335042201</v>
      </c>
      <c r="EU86" s="101">
        <f t="shared" si="111"/>
        <v>1.0566048411051421</v>
      </c>
      <c r="EV86" s="63">
        <v>0.49</v>
      </c>
      <c r="EW86" s="101">
        <v>0.432036664431031</v>
      </c>
      <c r="EX86" s="101">
        <f t="shared" si="112"/>
        <v>0.88170747843067554</v>
      </c>
      <c r="EY86" s="63">
        <v>0.67499999999999993</v>
      </c>
      <c r="EZ86" s="101">
        <v>0.775278438243023</v>
      </c>
      <c r="FA86" s="101">
        <f t="shared" si="113"/>
        <v>1.1485606492489231</v>
      </c>
      <c r="FB86" s="63">
        <v>0.48</v>
      </c>
      <c r="FC86" s="101">
        <v>0.89664804469273696</v>
      </c>
      <c r="FD86" s="101">
        <f t="shared" si="114"/>
        <v>1.8680167597765354</v>
      </c>
      <c r="FE86" s="63">
        <v>0.28000000000000003</v>
      </c>
      <c r="FF86" s="101">
        <v>0.452083333333333</v>
      </c>
      <c r="FG86" s="101">
        <f t="shared" si="115"/>
        <v>1.6145833333333319</v>
      </c>
      <c r="FH86" s="63">
        <v>0.38</v>
      </c>
      <c r="FI86" s="101">
        <v>0.50978970268310397</v>
      </c>
      <c r="FJ86" s="101">
        <f t="shared" si="116"/>
        <v>1.3415518491660632</v>
      </c>
      <c r="FK86" s="54">
        <v>0.9</v>
      </c>
      <c r="FL86" s="101">
        <v>0.87207872078720805</v>
      </c>
      <c r="FM86" s="101">
        <f t="shared" si="117"/>
        <v>0.96897635643023117</v>
      </c>
      <c r="FN86" s="54">
        <v>0.61009999999999998</v>
      </c>
      <c r="FO86" s="101">
        <v>0.70503597122302197</v>
      </c>
      <c r="FP86" s="101">
        <f t="shared" si="118"/>
        <v>1.1556072303278511</v>
      </c>
      <c r="FQ86" s="64">
        <v>4149</v>
      </c>
      <c r="FR86" s="8">
        <v>721</v>
      </c>
      <c r="FS86" s="92">
        <f t="shared" si="119"/>
        <v>0.1737768136900458</v>
      </c>
      <c r="FT86" s="64">
        <v>806</v>
      </c>
      <c r="FU86" s="8">
        <v>200</v>
      </c>
      <c r="FV86" s="92">
        <f t="shared" si="120"/>
        <v>0.24813895781637718</v>
      </c>
      <c r="FW86" s="64">
        <v>4955</v>
      </c>
      <c r="FX86" s="8">
        <v>921</v>
      </c>
      <c r="FY86" s="92">
        <f t="shared" si="121"/>
        <v>0.18587285570131182</v>
      </c>
      <c r="FZ86" s="64">
        <v>22104</v>
      </c>
      <c r="GA86" s="8">
        <v>7547</v>
      </c>
      <c r="GB86" s="92">
        <f t="shared" si="122"/>
        <v>0.34143141512848352</v>
      </c>
      <c r="GC86" s="64">
        <v>27059</v>
      </c>
      <c r="GD86" s="8">
        <v>8468</v>
      </c>
      <c r="GE86" s="92">
        <f t="shared" si="123"/>
        <v>0.31294578513618387</v>
      </c>
      <c r="GF86" s="64">
        <v>2527</v>
      </c>
      <c r="GG86" s="8">
        <v>412</v>
      </c>
      <c r="GH86" s="101">
        <f t="shared" si="124"/>
        <v>0.16303917688959241</v>
      </c>
      <c r="GI86" s="8">
        <v>740</v>
      </c>
      <c r="GJ86" s="8">
        <v>439</v>
      </c>
      <c r="GK86" s="101">
        <f t="shared" si="125"/>
        <v>0.59324324324324329</v>
      </c>
      <c r="GL86" s="8">
        <v>320</v>
      </c>
      <c r="GM86" s="8">
        <v>154</v>
      </c>
      <c r="GN86" s="101">
        <f t="shared" si="126"/>
        <v>0.48125000000000001</v>
      </c>
    </row>
    <row r="87" spans="1:196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891</v>
      </c>
      <c r="F87" s="8">
        <v>808</v>
      </c>
      <c r="G87" s="187">
        <f t="shared" si="127"/>
        <v>0.90684624017957349</v>
      </c>
      <c r="H87" s="8">
        <v>615</v>
      </c>
      <c r="I87" s="8">
        <v>566</v>
      </c>
      <c r="J87" s="187">
        <f t="shared" si="64"/>
        <v>0.92032520325203249</v>
      </c>
      <c r="K87" s="8">
        <v>0</v>
      </c>
      <c r="L87" s="8">
        <v>0</v>
      </c>
      <c r="M87" s="187" t="str">
        <f t="shared" si="65"/>
        <v>N/A</v>
      </c>
      <c r="N87" s="8">
        <v>0</v>
      </c>
      <c r="O87" s="8">
        <v>0</v>
      </c>
      <c r="P87" s="182" t="str">
        <f t="shared" si="66"/>
        <v>N/A</v>
      </c>
      <c r="Q87" s="8">
        <v>0</v>
      </c>
      <c r="R87" s="8">
        <v>0</v>
      </c>
      <c r="S87" s="182" t="str">
        <f t="shared" si="67"/>
        <v>N/A</v>
      </c>
      <c r="T87" s="8">
        <v>1506</v>
      </c>
      <c r="U87" s="8">
        <v>1374</v>
      </c>
      <c r="V87" s="187">
        <f t="shared" si="68"/>
        <v>0.91235059760956172</v>
      </c>
      <c r="W87" s="8">
        <v>1506</v>
      </c>
      <c r="X87" s="8">
        <v>1374</v>
      </c>
      <c r="Y87" s="187">
        <f t="shared" si="69"/>
        <v>0.91235059760956172</v>
      </c>
      <c r="Z87" s="8">
        <v>0</v>
      </c>
      <c r="AA87" s="8">
        <v>0</v>
      </c>
      <c r="AB87" s="187" t="str">
        <f t="shared" si="70"/>
        <v>N/A</v>
      </c>
      <c r="AC87" s="8">
        <v>0</v>
      </c>
      <c r="AD87" s="8">
        <v>0</v>
      </c>
      <c r="AE87" s="182" t="str">
        <f t="shared" si="71"/>
        <v>N/A</v>
      </c>
      <c r="AF87" s="8">
        <v>0</v>
      </c>
      <c r="AG87" s="8">
        <v>0</v>
      </c>
      <c r="AH87" s="182" t="str">
        <f t="shared" si="72"/>
        <v>N/A</v>
      </c>
      <c r="AI87" s="8">
        <v>0</v>
      </c>
      <c r="AJ87" s="8">
        <v>0</v>
      </c>
      <c r="AK87" s="187" t="str">
        <f t="shared" si="73"/>
        <v>N/A</v>
      </c>
      <c r="AL87" s="8">
        <v>0</v>
      </c>
      <c r="AM87" s="8">
        <v>0</v>
      </c>
      <c r="AN87" s="187" t="str">
        <f t="shared" si="74"/>
        <v>N/A</v>
      </c>
      <c r="AO87" s="8">
        <v>0</v>
      </c>
      <c r="AP87" s="8">
        <v>0</v>
      </c>
      <c r="AQ87" s="182" t="str">
        <f t="shared" si="75"/>
        <v>N/A</v>
      </c>
      <c r="AR87" s="8">
        <v>0</v>
      </c>
      <c r="AS87" s="8">
        <v>0</v>
      </c>
      <c r="AT87" s="182" t="str">
        <f t="shared" si="76"/>
        <v>N/A</v>
      </c>
      <c r="AU87" s="8">
        <v>0</v>
      </c>
      <c r="AV87" s="8">
        <v>0</v>
      </c>
      <c r="AW87" s="187" t="str">
        <f t="shared" si="77"/>
        <v>N/A</v>
      </c>
      <c r="AX87" s="8">
        <v>1484</v>
      </c>
      <c r="AY87" s="8">
        <v>1216</v>
      </c>
      <c r="AZ87" s="187">
        <f t="shared" si="78"/>
        <v>0.81940700808625333</v>
      </c>
      <c r="BA87" s="8">
        <v>333</v>
      </c>
      <c r="BB87" s="8">
        <v>277</v>
      </c>
      <c r="BC87" s="187">
        <f t="shared" si="79"/>
        <v>0.83183183183183185</v>
      </c>
      <c r="BD87" s="8">
        <v>195</v>
      </c>
      <c r="BE87" s="8">
        <v>219</v>
      </c>
      <c r="BF87" s="182">
        <f t="shared" si="80"/>
        <v>1.1230769230769231</v>
      </c>
      <c r="BG87" s="8">
        <v>0</v>
      </c>
      <c r="BH87" s="8">
        <v>0</v>
      </c>
      <c r="BI87" s="182" t="str">
        <f t="shared" si="81"/>
        <v>N/A</v>
      </c>
      <c r="BJ87" s="8">
        <v>1553</v>
      </c>
      <c r="BK87" s="8">
        <v>1573</v>
      </c>
      <c r="BL87" s="187">
        <f t="shared" si="82"/>
        <v>1.0128783000643915</v>
      </c>
      <c r="BM87" s="8">
        <v>3565</v>
      </c>
      <c r="BN87" s="8">
        <v>3285</v>
      </c>
      <c r="BO87" s="187">
        <f t="shared" si="83"/>
        <v>0.92145862552594671</v>
      </c>
      <c r="BP87" s="8">
        <v>0</v>
      </c>
      <c r="BQ87" s="8">
        <v>0</v>
      </c>
      <c r="BR87" s="187" t="str">
        <f t="shared" si="84"/>
        <v>N/A</v>
      </c>
      <c r="BS87" s="8">
        <v>3565</v>
      </c>
      <c r="BT87" s="8">
        <v>3285</v>
      </c>
      <c r="BU87" s="187">
        <f t="shared" si="85"/>
        <v>0.92145862552594671</v>
      </c>
      <c r="BV87" s="8">
        <v>5071</v>
      </c>
      <c r="BW87" s="8">
        <v>4659</v>
      </c>
      <c r="BX87" s="187">
        <f t="shared" si="86"/>
        <v>0.91875369749556302</v>
      </c>
      <c r="BY87" s="8">
        <v>11200</v>
      </c>
      <c r="BZ87" s="8">
        <v>4080</v>
      </c>
      <c r="CA87" s="322">
        <f t="shared" si="87"/>
        <v>0.36428571428571427</v>
      </c>
      <c r="CB87" s="8">
        <v>13680</v>
      </c>
      <c r="CC87" s="8">
        <v>9828</v>
      </c>
      <c r="CD87" s="322">
        <f t="shared" si="88"/>
        <v>0.71842105263157896</v>
      </c>
      <c r="CE87" s="8">
        <v>3840</v>
      </c>
      <c r="CF87" s="8">
        <v>2560</v>
      </c>
      <c r="CG87" s="322">
        <f t="shared" si="89"/>
        <v>0.66666666666666663</v>
      </c>
      <c r="CH87" s="8">
        <v>300</v>
      </c>
      <c r="CI87" s="8">
        <v>149</v>
      </c>
      <c r="CJ87" s="187">
        <f t="shared" si="90"/>
        <v>0.49666666666666665</v>
      </c>
      <c r="CK87" s="8">
        <v>4140</v>
      </c>
      <c r="CL87" s="8">
        <v>2709</v>
      </c>
      <c r="CM87" s="322">
        <f t="shared" si="91"/>
        <v>0.65434782608695652</v>
      </c>
      <c r="CN87" s="8">
        <v>10080</v>
      </c>
      <c r="CO87" s="8">
        <v>6114</v>
      </c>
      <c r="CP87" s="322">
        <f t="shared" si="92"/>
        <v>0.606547619047619</v>
      </c>
      <c r="CQ87" s="8">
        <v>270</v>
      </c>
      <c r="CR87" s="8">
        <v>299</v>
      </c>
      <c r="CS87" s="322">
        <f t="shared" si="93"/>
        <v>1.1074074074074074</v>
      </c>
      <c r="CT87" s="8">
        <v>39370</v>
      </c>
      <c r="CU87" s="8">
        <v>23030</v>
      </c>
      <c r="CV87" s="322">
        <f t="shared" si="94"/>
        <v>0.5849631699263399</v>
      </c>
      <c r="CW87" s="8">
        <v>44441</v>
      </c>
      <c r="CX87" s="8">
        <v>27689</v>
      </c>
      <c r="CY87" s="322">
        <f t="shared" si="95"/>
        <v>0.6230507864359488</v>
      </c>
      <c r="CZ87" s="8">
        <v>10275</v>
      </c>
      <c r="DA87" s="8">
        <v>6333</v>
      </c>
      <c r="DB87" s="182">
        <f t="shared" si="96"/>
        <v>0.61635036496350359</v>
      </c>
      <c r="DC87" s="8">
        <v>270</v>
      </c>
      <c r="DD87" s="8">
        <v>299</v>
      </c>
      <c r="DE87" s="182">
        <f t="shared" si="97"/>
        <v>1.1074074074074074</v>
      </c>
      <c r="DF87" s="8">
        <v>15988</v>
      </c>
      <c r="DG87" s="8">
        <v>7483</v>
      </c>
      <c r="DH87" s="322">
        <f t="shared" si="98"/>
        <v>0.46803852889667252</v>
      </c>
      <c r="DI87" s="63">
        <v>0.98</v>
      </c>
      <c r="DJ87" s="101">
        <v>0.949800531914893</v>
      </c>
      <c r="DK87" s="101">
        <f t="shared" si="99"/>
        <v>0.96918421623968676</v>
      </c>
      <c r="DL87" s="63">
        <v>0.9</v>
      </c>
      <c r="DM87" s="101">
        <v>0.97111913357400703</v>
      </c>
      <c r="DN87" s="101">
        <f t="shared" si="100"/>
        <v>1.0790212595266744</v>
      </c>
      <c r="DO87" s="63">
        <v>0.94</v>
      </c>
      <c r="DP87" s="101">
        <v>0.95159817351598197</v>
      </c>
      <c r="DQ87" s="101">
        <f t="shared" si="101"/>
        <v>1.0123384824638106</v>
      </c>
      <c r="DR87" s="63">
        <v>0.96</v>
      </c>
      <c r="DS87" s="101">
        <v>0.97153465346534595</v>
      </c>
      <c r="DT87" s="101">
        <f t="shared" si="102"/>
        <v>1.0120152640264022</v>
      </c>
      <c r="DU87" s="63">
        <v>0.95</v>
      </c>
      <c r="DV87" s="101">
        <v>0.98409893992932895</v>
      </c>
      <c r="DW87" s="101">
        <f t="shared" si="103"/>
        <v>1.035893620978241</v>
      </c>
      <c r="DX87" s="63">
        <v>0.95499999999999996</v>
      </c>
      <c r="DY87" s="101">
        <v>0.97671033478893698</v>
      </c>
      <c r="DZ87" s="101">
        <f t="shared" si="104"/>
        <v>1.0227333348575256</v>
      </c>
      <c r="EA87" s="63">
        <v>0.97</v>
      </c>
      <c r="EB87" s="101">
        <v>0.95440251572326995</v>
      </c>
      <c r="EC87" s="101">
        <f t="shared" si="105"/>
        <v>0.98392011930234013</v>
      </c>
      <c r="ED87" s="63">
        <v>0.92500000000000004</v>
      </c>
      <c r="EE87" s="101">
        <v>0.97983392645314404</v>
      </c>
      <c r="EF87" s="101">
        <f t="shared" si="106"/>
        <v>1.0592799204898855</v>
      </c>
      <c r="EG87" s="63">
        <v>0.94750000000000001</v>
      </c>
      <c r="EH87" s="101">
        <v>0.95900407812835398</v>
      </c>
      <c r="EI87" s="101">
        <f t="shared" si="107"/>
        <v>1.0121415072594764</v>
      </c>
      <c r="EJ87" s="63">
        <v>0.87</v>
      </c>
      <c r="EK87" s="101">
        <v>0.95228798047590002</v>
      </c>
      <c r="EL87" s="101">
        <f t="shared" si="108"/>
        <v>1.0945838856044827</v>
      </c>
      <c r="EM87" s="63">
        <v>0.3</v>
      </c>
      <c r="EN87" s="101">
        <v>0.40768072289156598</v>
      </c>
      <c r="EO87" s="101">
        <f t="shared" si="109"/>
        <v>1.3589357429718867</v>
      </c>
      <c r="EP87" s="63">
        <v>0.58499999999999996</v>
      </c>
      <c r="EQ87" s="101">
        <v>0.79526704298740802</v>
      </c>
      <c r="ER87" s="101">
        <f t="shared" si="110"/>
        <v>1.359430842713518</v>
      </c>
      <c r="ES87" s="63">
        <v>0.91999999999999993</v>
      </c>
      <c r="ET87" s="101">
        <v>0.952687320597842</v>
      </c>
      <c r="EU87" s="101">
        <f t="shared" si="111"/>
        <v>1.0355296963020022</v>
      </c>
      <c r="EV87" s="63">
        <v>0.61250000000000004</v>
      </c>
      <c r="EW87" s="101">
        <v>0.47213684351196</v>
      </c>
      <c r="EX87" s="101">
        <f t="shared" si="112"/>
        <v>0.77083566287666938</v>
      </c>
      <c r="EY87" s="63">
        <v>0.76624999999999999</v>
      </c>
      <c r="EZ87" s="101">
        <v>0.82281772545053999</v>
      </c>
      <c r="FA87" s="101">
        <f t="shared" si="113"/>
        <v>1.0738241115178335</v>
      </c>
      <c r="FB87" s="63">
        <v>0.79</v>
      </c>
      <c r="FC87" s="101">
        <v>0.73825503355704702</v>
      </c>
      <c r="FD87" s="101">
        <f t="shared" si="114"/>
        <v>0.93450004247727469</v>
      </c>
      <c r="FE87" s="63">
        <v>0.61</v>
      </c>
      <c r="FF87" s="101">
        <v>0.52421874999999996</v>
      </c>
      <c r="FG87" s="101">
        <f t="shared" si="115"/>
        <v>0.859375</v>
      </c>
      <c r="FH87" s="63">
        <v>0.7</v>
      </c>
      <c r="FI87" s="101">
        <v>0.53599114064230302</v>
      </c>
      <c r="FJ87" s="101">
        <f t="shared" si="116"/>
        <v>0.76570162948900433</v>
      </c>
      <c r="FK87" s="54">
        <v>0.9</v>
      </c>
      <c r="FL87" s="101">
        <v>0.98626243486499299</v>
      </c>
      <c r="FM87" s="101">
        <f t="shared" si="117"/>
        <v>1.0958471498499922</v>
      </c>
      <c r="FN87" s="54">
        <v>0.61009999999999998</v>
      </c>
      <c r="FO87" s="101">
        <v>0.96655518394648798</v>
      </c>
      <c r="FP87" s="101">
        <f t="shared" si="118"/>
        <v>1.5842569807351057</v>
      </c>
      <c r="FQ87" s="64">
        <v>1530</v>
      </c>
      <c r="FR87" s="8">
        <v>214</v>
      </c>
      <c r="FS87" s="92">
        <f t="shared" si="119"/>
        <v>0.13986928104575164</v>
      </c>
      <c r="FT87" s="64">
        <v>326</v>
      </c>
      <c r="FU87" s="8">
        <v>120</v>
      </c>
      <c r="FV87" s="92">
        <f t="shared" si="120"/>
        <v>0.36809815950920244</v>
      </c>
      <c r="FW87" s="64">
        <v>1856</v>
      </c>
      <c r="FX87" s="8">
        <v>334</v>
      </c>
      <c r="FY87" s="92">
        <f t="shared" si="121"/>
        <v>0.17995689655172414</v>
      </c>
      <c r="FZ87" s="64">
        <v>17841</v>
      </c>
      <c r="GA87" s="8">
        <v>9212</v>
      </c>
      <c r="GB87" s="92">
        <f t="shared" si="122"/>
        <v>0.51633877024830444</v>
      </c>
      <c r="GC87" s="64">
        <v>19697</v>
      </c>
      <c r="GD87" s="8">
        <v>9546</v>
      </c>
      <c r="GE87" s="92">
        <f t="shared" si="123"/>
        <v>0.4846423313194903</v>
      </c>
      <c r="GF87" s="64">
        <v>767</v>
      </c>
      <c r="GG87" s="8">
        <v>0</v>
      </c>
      <c r="GH87" s="101">
        <f t="shared" si="124"/>
        <v>0</v>
      </c>
      <c r="GI87" s="8">
        <v>8362</v>
      </c>
      <c r="GJ87" s="8">
        <v>1998</v>
      </c>
      <c r="GK87" s="101">
        <f t="shared" si="125"/>
        <v>0.23893805309734514</v>
      </c>
      <c r="GL87" s="8">
        <v>165</v>
      </c>
      <c r="GM87" s="8">
        <v>54</v>
      </c>
      <c r="GN87" s="101">
        <f t="shared" si="126"/>
        <v>0.32727272727272727</v>
      </c>
    </row>
    <row r="88" spans="1:196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1061</v>
      </c>
      <c r="F88" s="8">
        <v>858</v>
      </c>
      <c r="G88" s="187">
        <f t="shared" si="127"/>
        <v>0.8086710650329878</v>
      </c>
      <c r="H88" s="8">
        <v>467</v>
      </c>
      <c r="I88" s="8">
        <v>418</v>
      </c>
      <c r="J88" s="187">
        <f t="shared" si="64"/>
        <v>0.89507494646680941</v>
      </c>
      <c r="K88" s="8">
        <v>0</v>
      </c>
      <c r="L88" s="8">
        <v>0</v>
      </c>
      <c r="M88" s="187" t="str">
        <f t="shared" si="65"/>
        <v>N/A</v>
      </c>
      <c r="N88" s="8">
        <v>32</v>
      </c>
      <c r="O88" s="8">
        <v>32</v>
      </c>
      <c r="P88" s="182">
        <f t="shared" si="66"/>
        <v>1</v>
      </c>
      <c r="Q88" s="8">
        <v>0</v>
      </c>
      <c r="R88" s="8">
        <v>0</v>
      </c>
      <c r="S88" s="182" t="str">
        <f t="shared" si="67"/>
        <v>N/A</v>
      </c>
      <c r="T88" s="8">
        <v>1560</v>
      </c>
      <c r="U88" s="8">
        <v>1308</v>
      </c>
      <c r="V88" s="187">
        <f t="shared" si="68"/>
        <v>0.83846153846153848</v>
      </c>
      <c r="W88" s="8">
        <v>1560</v>
      </c>
      <c r="X88" s="8">
        <v>1308</v>
      </c>
      <c r="Y88" s="187">
        <f t="shared" si="69"/>
        <v>0.83846153846153848</v>
      </c>
      <c r="Z88" s="8">
        <v>0</v>
      </c>
      <c r="AA88" s="8">
        <v>0</v>
      </c>
      <c r="AB88" s="187" t="str">
        <f t="shared" si="70"/>
        <v>N/A</v>
      </c>
      <c r="AC88" s="8">
        <v>0</v>
      </c>
      <c r="AD88" s="8">
        <v>0</v>
      </c>
      <c r="AE88" s="182" t="str">
        <f t="shared" si="71"/>
        <v>N/A</v>
      </c>
      <c r="AF88" s="8">
        <v>0</v>
      </c>
      <c r="AG88" s="8">
        <v>0</v>
      </c>
      <c r="AH88" s="182" t="str">
        <f t="shared" si="72"/>
        <v>N/A</v>
      </c>
      <c r="AI88" s="8">
        <v>0</v>
      </c>
      <c r="AJ88" s="8">
        <v>0</v>
      </c>
      <c r="AK88" s="187" t="str">
        <f t="shared" si="73"/>
        <v>N/A</v>
      </c>
      <c r="AL88" s="8">
        <v>0</v>
      </c>
      <c r="AM88" s="8">
        <v>0</v>
      </c>
      <c r="AN88" s="187" t="str">
        <f t="shared" si="74"/>
        <v>N/A</v>
      </c>
      <c r="AO88" s="8">
        <v>0</v>
      </c>
      <c r="AP88" s="8">
        <v>0</v>
      </c>
      <c r="AQ88" s="182" t="str">
        <f t="shared" si="75"/>
        <v>N/A</v>
      </c>
      <c r="AR88" s="8">
        <v>0</v>
      </c>
      <c r="AS88" s="8">
        <v>0</v>
      </c>
      <c r="AT88" s="182" t="str">
        <f t="shared" si="76"/>
        <v>N/A</v>
      </c>
      <c r="AU88" s="8">
        <v>0</v>
      </c>
      <c r="AV88" s="8">
        <v>0</v>
      </c>
      <c r="AW88" s="187" t="str">
        <f t="shared" si="77"/>
        <v>N/A</v>
      </c>
      <c r="AX88" s="8">
        <v>1076</v>
      </c>
      <c r="AY88" s="8">
        <v>712</v>
      </c>
      <c r="AZ88" s="187">
        <f t="shared" si="78"/>
        <v>0.66171003717472121</v>
      </c>
      <c r="BA88" s="8">
        <v>163</v>
      </c>
      <c r="BB88" s="8">
        <v>111</v>
      </c>
      <c r="BC88" s="187">
        <f t="shared" si="79"/>
        <v>0.68098159509202449</v>
      </c>
      <c r="BD88" s="8">
        <v>291</v>
      </c>
      <c r="BE88" s="8">
        <v>159</v>
      </c>
      <c r="BF88" s="182">
        <f t="shared" si="80"/>
        <v>0.54639175257731953</v>
      </c>
      <c r="BG88" s="8">
        <v>0</v>
      </c>
      <c r="BH88" s="8">
        <v>0</v>
      </c>
      <c r="BI88" s="182" t="str">
        <f t="shared" si="81"/>
        <v>N/A</v>
      </c>
      <c r="BJ88" s="8">
        <v>2692</v>
      </c>
      <c r="BK88" s="8">
        <v>2837</v>
      </c>
      <c r="BL88" s="187">
        <f t="shared" si="82"/>
        <v>1.0538632986627043</v>
      </c>
      <c r="BM88" s="8">
        <v>4222</v>
      </c>
      <c r="BN88" s="8">
        <v>3819</v>
      </c>
      <c r="BO88" s="187">
        <f t="shared" si="83"/>
        <v>0.90454760776882992</v>
      </c>
      <c r="BP88" s="8">
        <v>0</v>
      </c>
      <c r="BQ88" s="8">
        <v>0</v>
      </c>
      <c r="BR88" s="187" t="str">
        <f t="shared" si="84"/>
        <v>N/A</v>
      </c>
      <c r="BS88" s="8">
        <v>4222</v>
      </c>
      <c r="BT88" s="8">
        <v>3819</v>
      </c>
      <c r="BU88" s="187">
        <f t="shared" si="85"/>
        <v>0.90454760776882992</v>
      </c>
      <c r="BV88" s="8">
        <v>5782</v>
      </c>
      <c r="BW88" s="8">
        <v>5127</v>
      </c>
      <c r="BX88" s="187">
        <f t="shared" si="86"/>
        <v>0.88671739882393641</v>
      </c>
      <c r="BY88" s="8">
        <v>6240</v>
      </c>
      <c r="BZ88" s="8">
        <v>1120</v>
      </c>
      <c r="CA88" s="322">
        <f t="shared" si="87"/>
        <v>0.17948717948717949</v>
      </c>
      <c r="CB88" s="8">
        <v>20730</v>
      </c>
      <c r="CC88" s="8">
        <v>8676</v>
      </c>
      <c r="CD88" s="322">
        <f t="shared" si="88"/>
        <v>0.41852387843704775</v>
      </c>
      <c r="CE88" s="8">
        <v>2560</v>
      </c>
      <c r="CF88" s="8">
        <v>1600</v>
      </c>
      <c r="CG88" s="322">
        <f t="shared" si="89"/>
        <v>0.625</v>
      </c>
      <c r="CH88" s="8">
        <v>390</v>
      </c>
      <c r="CI88" s="8">
        <v>0</v>
      </c>
      <c r="CJ88" s="187">
        <f t="shared" si="90"/>
        <v>0</v>
      </c>
      <c r="CK88" s="8">
        <v>2950</v>
      </c>
      <c r="CL88" s="8">
        <v>1600</v>
      </c>
      <c r="CM88" s="322">
        <f t="shared" si="91"/>
        <v>0.5423728813559322</v>
      </c>
      <c r="CN88" s="8">
        <v>7920</v>
      </c>
      <c r="CO88" s="8">
        <v>4066</v>
      </c>
      <c r="CP88" s="322">
        <f t="shared" si="92"/>
        <v>0.51338383838383839</v>
      </c>
      <c r="CQ88" s="8">
        <v>270</v>
      </c>
      <c r="CR88" s="8">
        <v>173</v>
      </c>
      <c r="CS88" s="322">
        <f t="shared" si="93"/>
        <v>0.64074074074074072</v>
      </c>
      <c r="CT88" s="8">
        <v>38110</v>
      </c>
      <c r="CU88" s="8">
        <v>15635</v>
      </c>
      <c r="CV88" s="322">
        <f t="shared" si="94"/>
        <v>0.41025977433744426</v>
      </c>
      <c r="CW88" s="8">
        <v>43892</v>
      </c>
      <c r="CX88" s="8">
        <v>20762</v>
      </c>
      <c r="CY88" s="322">
        <f t="shared" si="95"/>
        <v>0.47302469698350497</v>
      </c>
      <c r="CZ88" s="8">
        <v>8243</v>
      </c>
      <c r="DA88" s="8">
        <v>4257</v>
      </c>
      <c r="DB88" s="182">
        <f t="shared" si="96"/>
        <v>0.51643818997937641</v>
      </c>
      <c r="DC88" s="8">
        <v>270</v>
      </c>
      <c r="DD88" s="8">
        <v>173</v>
      </c>
      <c r="DE88" s="182">
        <f t="shared" si="97"/>
        <v>0.64074074074074072</v>
      </c>
      <c r="DF88" s="8">
        <v>9430</v>
      </c>
      <c r="DG88" s="8">
        <v>3249</v>
      </c>
      <c r="DH88" s="322">
        <f t="shared" si="98"/>
        <v>0.3445387062566278</v>
      </c>
      <c r="DI88" s="63">
        <v>0.93</v>
      </c>
      <c r="DJ88" s="101">
        <v>0.98975188781014001</v>
      </c>
      <c r="DK88" s="101">
        <f t="shared" si="99"/>
        <v>1.0642493417313332</v>
      </c>
      <c r="DL88" s="63">
        <v>0.72</v>
      </c>
      <c r="DM88" s="101">
        <v>0.891891891891892</v>
      </c>
      <c r="DN88" s="101">
        <f t="shared" si="100"/>
        <v>1.238738738738739</v>
      </c>
      <c r="DO88" s="63">
        <v>0.82499999999999996</v>
      </c>
      <c r="DP88" s="101">
        <v>0.98690756742602803</v>
      </c>
      <c r="DQ88" s="101">
        <f t="shared" si="101"/>
        <v>1.196251596880034</v>
      </c>
      <c r="DR88" s="63">
        <v>0.96</v>
      </c>
      <c r="DS88" s="101">
        <v>0.94382022471910099</v>
      </c>
      <c r="DT88" s="101">
        <f t="shared" si="102"/>
        <v>0.98314606741573018</v>
      </c>
      <c r="DU88" s="63">
        <v>0.83</v>
      </c>
      <c r="DV88" s="101">
        <v>0.92105263157894701</v>
      </c>
      <c r="DW88" s="101">
        <f t="shared" si="103"/>
        <v>1.1097019657577676</v>
      </c>
      <c r="DX88" s="63">
        <v>0.89500000000000002</v>
      </c>
      <c r="DY88" s="101">
        <v>0.93654434250764496</v>
      </c>
      <c r="DZ88" s="101">
        <f t="shared" si="104"/>
        <v>1.0464182597850782</v>
      </c>
      <c r="EA88" s="63">
        <v>0.94500000000000006</v>
      </c>
      <c r="EB88" s="101">
        <v>0.98086124401913899</v>
      </c>
      <c r="EC88" s="101">
        <f t="shared" si="105"/>
        <v>1.0379484063694593</v>
      </c>
      <c r="ED88" s="63">
        <v>0.77499999999999991</v>
      </c>
      <c r="EE88" s="101">
        <v>0.91493383742911205</v>
      </c>
      <c r="EF88" s="101">
        <f t="shared" si="106"/>
        <v>1.1805597902311125</v>
      </c>
      <c r="EG88" s="63">
        <v>0.86</v>
      </c>
      <c r="EH88" s="101">
        <v>0.97405890384240301</v>
      </c>
      <c r="EI88" s="101">
        <f t="shared" si="107"/>
        <v>1.1326266323748873</v>
      </c>
      <c r="EJ88" s="63">
        <v>0.84</v>
      </c>
      <c r="EK88" s="101">
        <v>0.90305845915602001</v>
      </c>
      <c r="EL88" s="101">
        <f t="shared" si="108"/>
        <v>1.0750695942333572</v>
      </c>
      <c r="EM88" s="63">
        <v>0.28999999999999998</v>
      </c>
      <c r="EN88" s="101">
        <v>0.42867647058823499</v>
      </c>
      <c r="EO88" s="101">
        <f t="shared" si="109"/>
        <v>1.4781947261663277</v>
      </c>
      <c r="EP88" s="63">
        <v>0.56499999999999995</v>
      </c>
      <c r="EQ88" s="101">
        <v>0.82053086024944</v>
      </c>
      <c r="ER88" s="101">
        <f t="shared" si="110"/>
        <v>1.4522670092910444</v>
      </c>
      <c r="ES88" s="63">
        <v>0.89250000000000007</v>
      </c>
      <c r="ET88" s="101">
        <v>0.923485410837663</v>
      </c>
      <c r="EU88" s="101">
        <f t="shared" si="111"/>
        <v>1.0347175471570453</v>
      </c>
      <c r="EV88" s="63">
        <v>0.53249999999999997</v>
      </c>
      <c r="EW88" s="101">
        <v>0.50784856879039697</v>
      </c>
      <c r="EX88" s="101">
        <f t="shared" si="112"/>
        <v>0.95370623247022912</v>
      </c>
      <c r="EY88" s="63">
        <v>0.71250000000000002</v>
      </c>
      <c r="EZ88" s="101">
        <v>0.85844330989307405</v>
      </c>
      <c r="FA88" s="101">
        <f t="shared" si="113"/>
        <v>1.2048327156394021</v>
      </c>
      <c r="FB88" s="63">
        <v>0.9</v>
      </c>
      <c r="FC88" s="101">
        <v>0</v>
      </c>
      <c r="FD88" s="101">
        <f t="shared" si="114"/>
        <v>0</v>
      </c>
      <c r="FE88" s="63">
        <v>0.26</v>
      </c>
      <c r="FF88" s="101">
        <v>0.40375</v>
      </c>
      <c r="FG88" s="101">
        <f t="shared" si="115"/>
        <v>1.5528846153846154</v>
      </c>
      <c r="FH88" s="63">
        <v>0.58000000000000007</v>
      </c>
      <c r="FI88" s="101">
        <v>0.40375</v>
      </c>
      <c r="FJ88" s="101">
        <f t="shared" si="116"/>
        <v>0.69612068965517238</v>
      </c>
      <c r="FK88" s="54">
        <v>0.9</v>
      </c>
      <c r="FL88" s="101">
        <v>0.93516560958421402</v>
      </c>
      <c r="FM88" s="101">
        <f t="shared" si="117"/>
        <v>1.0390728995380156</v>
      </c>
      <c r="FN88" s="54">
        <v>0.61009999999999998</v>
      </c>
      <c r="FO88" s="101">
        <v>1</v>
      </c>
      <c r="FP88" s="101">
        <f t="shared" si="118"/>
        <v>1.6390755613833798</v>
      </c>
      <c r="FQ88" s="64">
        <v>1878</v>
      </c>
      <c r="FR88" s="8">
        <v>159</v>
      </c>
      <c r="FS88" s="92">
        <f t="shared" si="119"/>
        <v>8.4664536741214061E-2</v>
      </c>
      <c r="FT88" s="64">
        <v>457</v>
      </c>
      <c r="FU88" s="8">
        <v>83</v>
      </c>
      <c r="FV88" s="92">
        <f t="shared" si="120"/>
        <v>0.18161925601750548</v>
      </c>
      <c r="FW88" s="64">
        <v>2335</v>
      </c>
      <c r="FX88" s="8">
        <v>242</v>
      </c>
      <c r="FY88" s="92">
        <f t="shared" si="121"/>
        <v>0.10364025695931478</v>
      </c>
      <c r="FZ88" s="64">
        <v>20240</v>
      </c>
      <c r="GA88" s="8">
        <v>6432</v>
      </c>
      <c r="GB88" s="92">
        <f t="shared" si="122"/>
        <v>0.31778656126482213</v>
      </c>
      <c r="GC88" s="64">
        <v>22575</v>
      </c>
      <c r="GD88" s="8">
        <v>6674</v>
      </c>
      <c r="GE88" s="92">
        <f t="shared" si="123"/>
        <v>0.29563676633444075</v>
      </c>
      <c r="GF88" s="64">
        <v>1319</v>
      </c>
      <c r="GG88" s="8">
        <v>0</v>
      </c>
      <c r="GH88" s="101">
        <f t="shared" si="124"/>
        <v>0</v>
      </c>
      <c r="GI88" s="8">
        <v>6736</v>
      </c>
      <c r="GJ88" s="8">
        <v>1928</v>
      </c>
      <c r="GK88" s="101">
        <f t="shared" si="125"/>
        <v>0.28622327790973873</v>
      </c>
      <c r="GL88" s="8">
        <v>165</v>
      </c>
      <c r="GM88" s="8">
        <v>15</v>
      </c>
      <c r="GN88" s="101">
        <f t="shared" si="126"/>
        <v>9.0909090909090912E-2</v>
      </c>
    </row>
    <row r="89" spans="1:196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1462</v>
      </c>
      <c r="F89" s="8">
        <v>1140</v>
      </c>
      <c r="G89" s="187">
        <f t="shared" si="127"/>
        <v>0.7797537619699042</v>
      </c>
      <c r="H89" s="8">
        <v>301</v>
      </c>
      <c r="I89" s="8">
        <v>299</v>
      </c>
      <c r="J89" s="187">
        <f t="shared" si="64"/>
        <v>0.99335548172757471</v>
      </c>
      <c r="K89" s="8">
        <v>0</v>
      </c>
      <c r="L89" s="8">
        <v>0</v>
      </c>
      <c r="M89" s="187" t="str">
        <f t="shared" si="65"/>
        <v>N/A</v>
      </c>
      <c r="N89" s="8">
        <v>39</v>
      </c>
      <c r="O89" s="8">
        <v>39</v>
      </c>
      <c r="P89" s="182">
        <f t="shared" si="66"/>
        <v>1</v>
      </c>
      <c r="Q89" s="8">
        <v>0</v>
      </c>
      <c r="R89" s="8">
        <v>0</v>
      </c>
      <c r="S89" s="182" t="str">
        <f t="shared" si="67"/>
        <v>N/A</v>
      </c>
      <c r="T89" s="8">
        <v>1802</v>
      </c>
      <c r="U89" s="8">
        <v>1478</v>
      </c>
      <c r="V89" s="187">
        <f t="shared" si="68"/>
        <v>0.82019977802441735</v>
      </c>
      <c r="W89" s="8">
        <v>1802</v>
      </c>
      <c r="X89" s="8">
        <v>1478</v>
      </c>
      <c r="Y89" s="187">
        <f t="shared" si="69"/>
        <v>0.82019977802441735</v>
      </c>
      <c r="Z89" s="8">
        <v>120</v>
      </c>
      <c r="AA89" s="8">
        <v>90</v>
      </c>
      <c r="AB89" s="187">
        <f t="shared" si="70"/>
        <v>0.75</v>
      </c>
      <c r="AC89" s="8">
        <v>15</v>
      </c>
      <c r="AD89" s="8">
        <v>0</v>
      </c>
      <c r="AE89" s="182">
        <f t="shared" si="71"/>
        <v>0</v>
      </c>
      <c r="AF89" s="8">
        <v>30</v>
      </c>
      <c r="AG89" s="8">
        <v>30</v>
      </c>
      <c r="AH89" s="182">
        <f t="shared" si="72"/>
        <v>1</v>
      </c>
      <c r="AI89" s="8">
        <v>165</v>
      </c>
      <c r="AJ89" s="8">
        <v>120</v>
      </c>
      <c r="AK89" s="187">
        <f t="shared" si="73"/>
        <v>0.72727272727272729</v>
      </c>
      <c r="AL89" s="8">
        <v>108</v>
      </c>
      <c r="AM89" s="8">
        <v>37</v>
      </c>
      <c r="AN89" s="187">
        <f t="shared" si="74"/>
        <v>0.34259259259259262</v>
      </c>
      <c r="AO89" s="8">
        <v>31</v>
      </c>
      <c r="AP89" s="8">
        <v>27</v>
      </c>
      <c r="AQ89" s="182">
        <f t="shared" si="75"/>
        <v>0.87096774193548387</v>
      </c>
      <c r="AR89" s="8">
        <v>0</v>
      </c>
      <c r="AS89" s="8">
        <v>0</v>
      </c>
      <c r="AT89" s="182" t="str">
        <f t="shared" si="76"/>
        <v>N/A</v>
      </c>
      <c r="AU89" s="8">
        <v>139</v>
      </c>
      <c r="AV89" s="8">
        <v>64</v>
      </c>
      <c r="AW89" s="187">
        <f t="shared" si="77"/>
        <v>0.46043165467625902</v>
      </c>
      <c r="AX89" s="8">
        <v>2914</v>
      </c>
      <c r="AY89" s="8">
        <v>2160</v>
      </c>
      <c r="AZ89" s="187">
        <f t="shared" si="78"/>
        <v>0.74124914207275228</v>
      </c>
      <c r="BA89" s="8">
        <v>0</v>
      </c>
      <c r="BB89" s="8">
        <v>0</v>
      </c>
      <c r="BC89" s="187" t="str">
        <f t="shared" si="79"/>
        <v>N/A</v>
      </c>
      <c r="BD89" s="8">
        <v>540</v>
      </c>
      <c r="BE89" s="8">
        <v>392</v>
      </c>
      <c r="BF89" s="182">
        <f t="shared" si="80"/>
        <v>0.72592592592592597</v>
      </c>
      <c r="BG89" s="8">
        <v>45</v>
      </c>
      <c r="BH89" s="8">
        <v>0</v>
      </c>
      <c r="BI89" s="182">
        <f t="shared" si="81"/>
        <v>0</v>
      </c>
      <c r="BJ89" s="8">
        <v>4172</v>
      </c>
      <c r="BK89" s="8">
        <v>4082</v>
      </c>
      <c r="BL89" s="187">
        <f t="shared" si="82"/>
        <v>0.97842761265580058</v>
      </c>
      <c r="BM89" s="8">
        <v>7671</v>
      </c>
      <c r="BN89" s="8">
        <v>6634</v>
      </c>
      <c r="BO89" s="187">
        <f t="shared" si="83"/>
        <v>0.86481553904314956</v>
      </c>
      <c r="BP89" s="8">
        <v>0</v>
      </c>
      <c r="BQ89" s="8">
        <v>0</v>
      </c>
      <c r="BR89" s="187" t="str">
        <f t="shared" si="84"/>
        <v>N/A</v>
      </c>
      <c r="BS89" s="8">
        <v>7975</v>
      </c>
      <c r="BT89" s="8">
        <v>6818</v>
      </c>
      <c r="BU89" s="187">
        <f t="shared" si="85"/>
        <v>0.85492163009404387</v>
      </c>
      <c r="BV89" s="8">
        <v>9777</v>
      </c>
      <c r="BW89" s="8">
        <v>8296</v>
      </c>
      <c r="BX89" s="187">
        <f t="shared" si="86"/>
        <v>0.8485220415260305</v>
      </c>
      <c r="BY89" s="8">
        <v>9760</v>
      </c>
      <c r="BZ89" s="8">
        <v>4560</v>
      </c>
      <c r="CA89" s="322">
        <f t="shared" si="87"/>
        <v>0.46721311475409838</v>
      </c>
      <c r="CB89" s="8">
        <v>20280</v>
      </c>
      <c r="CC89" s="8">
        <v>15292</v>
      </c>
      <c r="CD89" s="322">
        <f t="shared" si="88"/>
        <v>0.75404339250493102</v>
      </c>
      <c r="CE89" s="8">
        <v>3840</v>
      </c>
      <c r="CF89" s="8">
        <v>1920</v>
      </c>
      <c r="CG89" s="322">
        <f t="shared" si="89"/>
        <v>0.5</v>
      </c>
      <c r="CH89" s="8">
        <v>660</v>
      </c>
      <c r="CI89" s="8">
        <v>172</v>
      </c>
      <c r="CJ89" s="187">
        <f t="shared" si="90"/>
        <v>0.26060606060606062</v>
      </c>
      <c r="CK89" s="8">
        <v>4500</v>
      </c>
      <c r="CL89" s="8">
        <v>2092</v>
      </c>
      <c r="CM89" s="322">
        <f t="shared" si="91"/>
        <v>0.46488888888888891</v>
      </c>
      <c r="CN89" s="8">
        <v>14925</v>
      </c>
      <c r="CO89" s="8">
        <v>9008</v>
      </c>
      <c r="CP89" s="322">
        <f t="shared" si="92"/>
        <v>0.60355108877721941</v>
      </c>
      <c r="CQ89" s="8">
        <v>600</v>
      </c>
      <c r="CR89" s="8">
        <v>534</v>
      </c>
      <c r="CS89" s="322">
        <f t="shared" si="93"/>
        <v>0.89</v>
      </c>
      <c r="CT89" s="8">
        <v>50065</v>
      </c>
      <c r="CU89" s="8">
        <v>31486</v>
      </c>
      <c r="CV89" s="322">
        <f t="shared" si="94"/>
        <v>0.62890242684510134</v>
      </c>
      <c r="CW89" s="8">
        <v>59842</v>
      </c>
      <c r="CX89" s="8">
        <v>39782</v>
      </c>
      <c r="CY89" s="322">
        <f t="shared" si="95"/>
        <v>0.66478393101834832</v>
      </c>
      <c r="CZ89" s="8">
        <v>15550</v>
      </c>
      <c r="DA89" s="8">
        <v>9466</v>
      </c>
      <c r="DB89" s="182">
        <f t="shared" si="96"/>
        <v>0.6087459807073955</v>
      </c>
      <c r="DC89" s="8">
        <v>675</v>
      </c>
      <c r="DD89" s="8">
        <v>564</v>
      </c>
      <c r="DE89" s="182">
        <f t="shared" si="97"/>
        <v>0.83555555555555561</v>
      </c>
      <c r="DF89" s="8">
        <v>13901</v>
      </c>
      <c r="DG89" s="8">
        <v>6779</v>
      </c>
      <c r="DH89" s="322">
        <f t="shared" si="98"/>
        <v>0.48766275807495862</v>
      </c>
      <c r="DI89" s="63">
        <v>0.85</v>
      </c>
      <c r="DJ89" s="101">
        <v>0.94177178058081501</v>
      </c>
      <c r="DK89" s="101">
        <f t="shared" si="99"/>
        <v>1.1079668006833119</v>
      </c>
      <c r="DL89" s="63" t="s">
        <v>341</v>
      </c>
      <c r="DM89" s="101">
        <v>0</v>
      </c>
      <c r="DN89" s="101" t="str">
        <f t="shared" si="100"/>
        <v>N/A</v>
      </c>
      <c r="DO89" s="63">
        <v>0.85</v>
      </c>
      <c r="DP89" s="101">
        <v>0.94177178058081501</v>
      </c>
      <c r="DQ89" s="101">
        <f t="shared" si="101"/>
        <v>1.1079668006833119</v>
      </c>
      <c r="DR89" s="63">
        <v>0.85</v>
      </c>
      <c r="DS89" s="101">
        <v>0.961832061068702</v>
      </c>
      <c r="DT89" s="101">
        <f t="shared" si="102"/>
        <v>1.1315671306690611</v>
      </c>
      <c r="DU89" s="63">
        <v>0.85</v>
      </c>
      <c r="DV89" s="101">
        <v>0.76923076923076905</v>
      </c>
      <c r="DW89" s="101">
        <f t="shared" si="103"/>
        <v>0.90497737556561064</v>
      </c>
      <c r="DX89" s="63">
        <v>0.85</v>
      </c>
      <c r="DY89" s="101">
        <v>0.92286874154262499</v>
      </c>
      <c r="DZ89" s="101">
        <f t="shared" si="104"/>
        <v>1.0857279312266177</v>
      </c>
      <c r="EA89" s="63">
        <v>0.85</v>
      </c>
      <c r="EB89" s="101">
        <v>0.94472927347755398</v>
      </c>
      <c r="EC89" s="101">
        <f t="shared" si="105"/>
        <v>1.1114462040912401</v>
      </c>
      <c r="ED89" s="63">
        <v>0.85</v>
      </c>
      <c r="EE89" s="101">
        <v>0.76923076923076905</v>
      </c>
      <c r="EF89" s="101">
        <f t="shared" si="106"/>
        <v>0.90497737556561064</v>
      </c>
      <c r="EG89" s="63">
        <v>0.85</v>
      </c>
      <c r="EH89" s="101">
        <v>0.93840405014464801</v>
      </c>
      <c r="EI89" s="101">
        <f t="shared" si="107"/>
        <v>1.1040047648760565</v>
      </c>
      <c r="EJ89" s="63">
        <v>0.78</v>
      </c>
      <c r="EK89" s="101">
        <v>0.85083579940814202</v>
      </c>
      <c r="EL89" s="101">
        <f t="shared" si="108"/>
        <v>1.0908151274463358</v>
      </c>
      <c r="EM89" s="63">
        <v>0.23</v>
      </c>
      <c r="EN89" s="101">
        <v>0.38549382716049402</v>
      </c>
      <c r="EO89" s="101">
        <f t="shared" si="109"/>
        <v>1.6760601180891044</v>
      </c>
      <c r="EP89" s="63">
        <v>0.505</v>
      </c>
      <c r="EQ89" s="101">
        <v>0.75506574350504996</v>
      </c>
      <c r="ER89" s="101">
        <f t="shared" si="110"/>
        <v>1.4951796901090098</v>
      </c>
      <c r="ES89" s="63">
        <v>0.81499999999999995</v>
      </c>
      <c r="ET89" s="101">
        <v>0.87358724964397205</v>
      </c>
      <c r="EU89" s="101">
        <f t="shared" si="111"/>
        <v>1.0718861958821744</v>
      </c>
      <c r="EV89" s="63">
        <v>0.54</v>
      </c>
      <c r="EW89" s="101">
        <v>0.40241923587549799</v>
      </c>
      <c r="EX89" s="101">
        <f t="shared" si="112"/>
        <v>0.74522080717684813</v>
      </c>
      <c r="EY89" s="63">
        <v>0.67749999999999999</v>
      </c>
      <c r="EZ89" s="101">
        <v>0.79329847669800402</v>
      </c>
      <c r="FA89" s="101">
        <f t="shared" si="113"/>
        <v>1.170920260808862</v>
      </c>
      <c r="FB89" s="63">
        <v>0.9</v>
      </c>
      <c r="FC89" s="101">
        <v>0.84883720930232598</v>
      </c>
      <c r="FD89" s="101">
        <f t="shared" si="114"/>
        <v>0.94315245478036214</v>
      </c>
      <c r="FE89" s="63">
        <v>0.26</v>
      </c>
      <c r="FF89" s="101">
        <v>0.50052083333333297</v>
      </c>
      <c r="FG89" s="101">
        <f t="shared" si="115"/>
        <v>1.9250801282051266</v>
      </c>
      <c r="FH89" s="63">
        <v>0.58000000000000007</v>
      </c>
      <c r="FI89" s="101">
        <v>0.52915869980879504</v>
      </c>
      <c r="FJ89" s="101">
        <f t="shared" si="116"/>
        <v>0.91234258587723271</v>
      </c>
      <c r="FK89" s="54">
        <v>0.9</v>
      </c>
      <c r="FL89" s="101">
        <v>0.931755757447707</v>
      </c>
      <c r="FM89" s="101">
        <f t="shared" si="117"/>
        <v>1.0352841749418966</v>
      </c>
      <c r="FN89" s="54">
        <v>0.61009999999999998</v>
      </c>
      <c r="FO89" s="101">
        <v>0.819148936170213</v>
      </c>
      <c r="FP89" s="101">
        <f t="shared" si="118"/>
        <v>1.3426470024097903</v>
      </c>
      <c r="FQ89" s="64">
        <v>2654</v>
      </c>
      <c r="FR89" s="8">
        <v>628</v>
      </c>
      <c r="FS89" s="92">
        <f t="shared" si="119"/>
        <v>0.23662396382818388</v>
      </c>
      <c r="FT89" s="64">
        <v>638</v>
      </c>
      <c r="FU89" s="8">
        <v>210</v>
      </c>
      <c r="FV89" s="92">
        <f t="shared" si="120"/>
        <v>0.32915360501567398</v>
      </c>
      <c r="FW89" s="64">
        <v>3292</v>
      </c>
      <c r="FX89" s="8">
        <v>838</v>
      </c>
      <c r="FY89" s="92">
        <f t="shared" si="121"/>
        <v>0.25455650060753343</v>
      </c>
      <c r="FZ89" s="64">
        <v>19655</v>
      </c>
      <c r="GA89" s="8">
        <v>15852</v>
      </c>
      <c r="GB89" s="92">
        <f t="shared" si="122"/>
        <v>0.80651233782752485</v>
      </c>
      <c r="GC89" s="64">
        <v>22947</v>
      </c>
      <c r="GD89" s="8">
        <v>16690</v>
      </c>
      <c r="GE89" s="92">
        <f t="shared" si="123"/>
        <v>0.72732819104893887</v>
      </c>
      <c r="GF89" s="64">
        <v>1456</v>
      </c>
      <c r="GG89" s="8">
        <v>13</v>
      </c>
      <c r="GH89" s="101">
        <f t="shared" si="124"/>
        <v>8.9285714285714281E-3</v>
      </c>
      <c r="GI89" s="8">
        <v>13040</v>
      </c>
      <c r="GJ89" s="8">
        <v>4983</v>
      </c>
      <c r="GK89" s="101">
        <f t="shared" si="125"/>
        <v>0.38213190184049078</v>
      </c>
      <c r="GL89" s="8">
        <v>366</v>
      </c>
      <c r="GM89" s="8">
        <v>322</v>
      </c>
      <c r="GN89" s="101">
        <f t="shared" si="126"/>
        <v>0.8797814207650273</v>
      </c>
    </row>
    <row r="90" spans="1:196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2995</v>
      </c>
      <c r="F90" s="8">
        <v>2170</v>
      </c>
      <c r="G90" s="187">
        <f t="shared" si="127"/>
        <v>0.72454090150250416</v>
      </c>
      <c r="H90" s="8">
        <v>3430</v>
      </c>
      <c r="I90" s="8">
        <v>3400</v>
      </c>
      <c r="J90" s="187">
        <f t="shared" si="64"/>
        <v>0.99125364431486884</v>
      </c>
      <c r="K90" s="8">
        <v>176</v>
      </c>
      <c r="L90" s="8">
        <v>59</v>
      </c>
      <c r="M90" s="187">
        <f t="shared" si="65"/>
        <v>0.33522727272727271</v>
      </c>
      <c r="N90" s="8">
        <v>252</v>
      </c>
      <c r="O90" s="8">
        <v>243</v>
      </c>
      <c r="P90" s="182">
        <f t="shared" si="66"/>
        <v>0.9642857142857143</v>
      </c>
      <c r="Q90" s="8">
        <v>133</v>
      </c>
      <c r="R90" s="8">
        <v>132</v>
      </c>
      <c r="S90" s="182">
        <f t="shared" si="67"/>
        <v>0.99248120300751874</v>
      </c>
      <c r="T90" s="8">
        <v>6986</v>
      </c>
      <c r="U90" s="8">
        <v>6004</v>
      </c>
      <c r="V90" s="187">
        <f t="shared" si="68"/>
        <v>0.85943315201832238</v>
      </c>
      <c r="W90" s="8">
        <v>6986</v>
      </c>
      <c r="X90" s="8">
        <v>6004</v>
      </c>
      <c r="Y90" s="187">
        <f t="shared" si="69"/>
        <v>0.85943315201832238</v>
      </c>
      <c r="Z90" s="8">
        <v>217</v>
      </c>
      <c r="AA90" s="8">
        <v>194</v>
      </c>
      <c r="AB90" s="187">
        <f t="shared" si="70"/>
        <v>0.89400921658986177</v>
      </c>
      <c r="AC90" s="8">
        <v>72</v>
      </c>
      <c r="AD90" s="8">
        <v>89</v>
      </c>
      <c r="AE90" s="182">
        <f t="shared" si="71"/>
        <v>1.2361111111111112</v>
      </c>
      <c r="AF90" s="8">
        <v>0</v>
      </c>
      <c r="AG90" s="8">
        <v>0</v>
      </c>
      <c r="AH90" s="182" t="str">
        <f t="shared" si="72"/>
        <v>N/A</v>
      </c>
      <c r="AI90" s="8">
        <v>289</v>
      </c>
      <c r="AJ90" s="8">
        <v>283</v>
      </c>
      <c r="AK90" s="187">
        <f t="shared" si="73"/>
        <v>0.97923875432525953</v>
      </c>
      <c r="AL90" s="8">
        <v>225</v>
      </c>
      <c r="AM90" s="8">
        <v>136</v>
      </c>
      <c r="AN90" s="187">
        <f t="shared" si="74"/>
        <v>0.60444444444444445</v>
      </c>
      <c r="AO90" s="8">
        <v>49</v>
      </c>
      <c r="AP90" s="8">
        <v>33</v>
      </c>
      <c r="AQ90" s="182">
        <f t="shared" si="75"/>
        <v>0.67346938775510201</v>
      </c>
      <c r="AR90" s="8">
        <v>30</v>
      </c>
      <c r="AS90" s="8">
        <v>0</v>
      </c>
      <c r="AT90" s="182">
        <f t="shared" si="76"/>
        <v>0</v>
      </c>
      <c r="AU90" s="8">
        <v>304</v>
      </c>
      <c r="AV90" s="8">
        <v>169</v>
      </c>
      <c r="AW90" s="187">
        <f t="shared" si="77"/>
        <v>0.55592105263157898</v>
      </c>
      <c r="AX90" s="8">
        <v>5251</v>
      </c>
      <c r="AY90" s="8">
        <v>3183</v>
      </c>
      <c r="AZ90" s="187">
        <f t="shared" si="78"/>
        <v>0.60617025328508856</v>
      </c>
      <c r="BA90" s="8">
        <v>857</v>
      </c>
      <c r="BB90" s="8">
        <v>858</v>
      </c>
      <c r="BC90" s="187">
        <f t="shared" si="79"/>
        <v>1.0011668611435238</v>
      </c>
      <c r="BD90" s="8">
        <v>1861</v>
      </c>
      <c r="BE90" s="8">
        <v>1455</v>
      </c>
      <c r="BF90" s="182">
        <f t="shared" si="80"/>
        <v>0.78183772165502419</v>
      </c>
      <c r="BG90" s="8">
        <v>275</v>
      </c>
      <c r="BH90" s="8">
        <v>365</v>
      </c>
      <c r="BI90" s="182">
        <f t="shared" si="81"/>
        <v>1.3272727272727274</v>
      </c>
      <c r="BJ90" s="8">
        <v>6214</v>
      </c>
      <c r="BK90" s="8">
        <v>6259</v>
      </c>
      <c r="BL90" s="187">
        <f t="shared" si="82"/>
        <v>1.0072417122626327</v>
      </c>
      <c r="BM90" s="8">
        <v>14458</v>
      </c>
      <c r="BN90" s="8">
        <v>12120</v>
      </c>
      <c r="BO90" s="187">
        <f t="shared" si="83"/>
        <v>0.83829021994743391</v>
      </c>
      <c r="BP90" s="8">
        <v>50</v>
      </c>
      <c r="BQ90" s="8">
        <v>31</v>
      </c>
      <c r="BR90" s="187">
        <f t="shared" si="84"/>
        <v>0.62</v>
      </c>
      <c r="BS90" s="8">
        <v>15101</v>
      </c>
      <c r="BT90" s="8">
        <v>12603</v>
      </c>
      <c r="BU90" s="187">
        <f t="shared" si="85"/>
        <v>0.83458049135818824</v>
      </c>
      <c r="BV90" s="8">
        <v>22087</v>
      </c>
      <c r="BW90" s="8">
        <v>18607</v>
      </c>
      <c r="BX90" s="187">
        <f t="shared" si="86"/>
        <v>0.84244125503689948</v>
      </c>
      <c r="BY90" s="8">
        <v>11920</v>
      </c>
      <c r="BZ90" s="8">
        <v>4080</v>
      </c>
      <c r="CA90" s="322">
        <f t="shared" si="87"/>
        <v>0.34228187919463088</v>
      </c>
      <c r="CB90" s="8">
        <v>43700</v>
      </c>
      <c r="CC90" s="8">
        <v>20886</v>
      </c>
      <c r="CD90" s="322">
        <f t="shared" si="88"/>
        <v>0.47794050343249428</v>
      </c>
      <c r="CE90" s="8">
        <v>3840</v>
      </c>
      <c r="CF90" s="8">
        <v>1280</v>
      </c>
      <c r="CG90" s="322">
        <f t="shared" si="89"/>
        <v>0.33333333333333331</v>
      </c>
      <c r="CH90" s="8">
        <v>1300</v>
      </c>
      <c r="CI90" s="8">
        <v>763</v>
      </c>
      <c r="CJ90" s="187">
        <f t="shared" si="90"/>
        <v>0.58692307692307688</v>
      </c>
      <c r="CK90" s="8">
        <v>5140</v>
      </c>
      <c r="CL90" s="8">
        <v>2043</v>
      </c>
      <c r="CM90" s="322">
        <f t="shared" si="91"/>
        <v>0.39747081712062254</v>
      </c>
      <c r="CN90" s="8">
        <v>7275</v>
      </c>
      <c r="CO90" s="8">
        <v>6923</v>
      </c>
      <c r="CP90" s="322">
        <f t="shared" si="92"/>
        <v>0.95161512027491413</v>
      </c>
      <c r="CQ90" s="8">
        <v>3000</v>
      </c>
      <c r="CR90" s="8">
        <v>2445</v>
      </c>
      <c r="CS90" s="322">
        <f t="shared" si="93"/>
        <v>0.81499999999999995</v>
      </c>
      <c r="CT90" s="8">
        <v>71035</v>
      </c>
      <c r="CU90" s="8">
        <v>36377</v>
      </c>
      <c r="CV90" s="322">
        <f t="shared" si="94"/>
        <v>0.51209966917716621</v>
      </c>
      <c r="CW90" s="8">
        <v>93122</v>
      </c>
      <c r="CX90" s="8">
        <v>54984</v>
      </c>
      <c r="CY90" s="322">
        <f t="shared" si="95"/>
        <v>0.59045123601297222</v>
      </c>
      <c r="CZ90" s="8">
        <v>9509</v>
      </c>
      <c r="DA90" s="8">
        <v>8743</v>
      </c>
      <c r="DB90" s="182">
        <f t="shared" si="96"/>
        <v>0.91944473656535919</v>
      </c>
      <c r="DC90" s="8">
        <v>3438</v>
      </c>
      <c r="DD90" s="8">
        <v>2942</v>
      </c>
      <c r="DE90" s="182">
        <f t="shared" si="97"/>
        <v>0.85573007562536363</v>
      </c>
      <c r="DF90" s="8">
        <v>20047</v>
      </c>
      <c r="DG90" s="8">
        <v>9618</v>
      </c>
      <c r="DH90" s="322">
        <f t="shared" si="98"/>
        <v>0.47977253454382202</v>
      </c>
      <c r="DI90" s="63">
        <v>0.9</v>
      </c>
      <c r="DJ90" s="101">
        <v>0.93461047254150698</v>
      </c>
      <c r="DK90" s="101">
        <f t="shared" si="99"/>
        <v>1.0384560806016745</v>
      </c>
      <c r="DL90" s="63">
        <v>0.82</v>
      </c>
      <c r="DM90" s="101">
        <v>0.83566433566433596</v>
      </c>
      <c r="DN90" s="101">
        <f t="shared" si="100"/>
        <v>1.0191028483711415</v>
      </c>
      <c r="DO90" s="63">
        <v>0.86</v>
      </c>
      <c r="DP90" s="101">
        <v>0.92787431563913303</v>
      </c>
      <c r="DQ90" s="101">
        <f t="shared" si="101"/>
        <v>1.0789236228362011</v>
      </c>
      <c r="DR90" s="63">
        <v>0.86</v>
      </c>
      <c r="DS90" s="101">
        <v>0.91666666666666596</v>
      </c>
      <c r="DT90" s="101">
        <f t="shared" si="102"/>
        <v>1.0658914728682163</v>
      </c>
      <c r="DU90" s="63">
        <v>0.78</v>
      </c>
      <c r="DV90" s="101">
        <v>0.80676470588235305</v>
      </c>
      <c r="DW90" s="101">
        <f t="shared" si="103"/>
        <v>1.0343137254901962</v>
      </c>
      <c r="DX90" s="63">
        <v>0.82000000000000006</v>
      </c>
      <c r="DY90" s="101">
        <v>0.854430379746835</v>
      </c>
      <c r="DZ90" s="101">
        <f t="shared" si="104"/>
        <v>1.0419882679839449</v>
      </c>
      <c r="EA90" s="63">
        <v>0.88</v>
      </c>
      <c r="EB90" s="101">
        <v>0.93135410133110297</v>
      </c>
      <c r="EC90" s="101">
        <f t="shared" si="105"/>
        <v>1.0583569333307987</v>
      </c>
      <c r="ED90" s="63">
        <v>0.8</v>
      </c>
      <c r="EE90" s="101">
        <v>0.81258806951620499</v>
      </c>
      <c r="EF90" s="101">
        <f t="shared" si="106"/>
        <v>1.0157350868952562</v>
      </c>
      <c r="EG90" s="63">
        <v>0.84000000000000008</v>
      </c>
      <c r="EH90" s="101">
        <v>0.904175847799215</v>
      </c>
      <c r="EI90" s="101">
        <f t="shared" si="107"/>
        <v>1.0763998188085893</v>
      </c>
      <c r="EJ90" s="63">
        <v>0.92</v>
      </c>
      <c r="EK90" s="101">
        <v>0.94538478898668499</v>
      </c>
      <c r="EL90" s="101">
        <f t="shared" si="108"/>
        <v>1.0275921619420489</v>
      </c>
      <c r="EM90" s="63">
        <v>0.26</v>
      </c>
      <c r="EN90" s="101">
        <v>0.233768656716418</v>
      </c>
      <c r="EO90" s="101">
        <f t="shared" si="109"/>
        <v>0.8991102181400692</v>
      </c>
      <c r="EP90" s="63">
        <v>0.59000000000000008</v>
      </c>
      <c r="EQ90" s="101">
        <v>0.84053110481897897</v>
      </c>
      <c r="ER90" s="101">
        <f t="shared" si="110"/>
        <v>1.4246289912186083</v>
      </c>
      <c r="ES90" s="63">
        <v>0.9</v>
      </c>
      <c r="ET90" s="101">
        <v>0.94094696468721095</v>
      </c>
      <c r="EU90" s="101">
        <f t="shared" si="111"/>
        <v>1.0454966274302344</v>
      </c>
      <c r="EV90" s="63">
        <v>0.53</v>
      </c>
      <c r="EW90" s="101">
        <v>0.49001871490954502</v>
      </c>
      <c r="EX90" s="101">
        <f t="shared" si="112"/>
        <v>0.9245636130368774</v>
      </c>
      <c r="EY90" s="63">
        <v>0.71500000000000008</v>
      </c>
      <c r="EZ90" s="101">
        <v>0.86206896551724099</v>
      </c>
      <c r="FA90" s="101">
        <f t="shared" si="113"/>
        <v>1.2056908608632739</v>
      </c>
      <c r="FB90" s="63">
        <v>0.9</v>
      </c>
      <c r="FC90" s="101">
        <v>0.91743119266055095</v>
      </c>
      <c r="FD90" s="101">
        <f t="shared" si="114"/>
        <v>1.0193679918450567</v>
      </c>
      <c r="FE90" s="63">
        <v>0.23</v>
      </c>
      <c r="FF90" s="101">
        <v>0.27656249999999999</v>
      </c>
      <c r="FG90" s="101">
        <f t="shared" si="115"/>
        <v>1.2024456521739129</v>
      </c>
      <c r="FH90" s="63">
        <v>0.56500000000000006</v>
      </c>
      <c r="FI90" s="101">
        <v>0.51590797846304404</v>
      </c>
      <c r="FJ90" s="101">
        <f t="shared" si="116"/>
        <v>0.91311146630627249</v>
      </c>
      <c r="FK90" s="54">
        <v>0.9</v>
      </c>
      <c r="FL90" s="101">
        <v>0.95333409584810702</v>
      </c>
      <c r="FM90" s="101">
        <f t="shared" si="117"/>
        <v>1.0592601064978966</v>
      </c>
      <c r="FN90" s="54">
        <v>0.61009999999999998</v>
      </c>
      <c r="FO90" s="101">
        <v>0.95309313392250194</v>
      </c>
      <c r="FP90" s="101">
        <f t="shared" si="118"/>
        <v>1.5621916635346698</v>
      </c>
      <c r="FQ90" s="64">
        <v>4873</v>
      </c>
      <c r="FR90" s="8">
        <v>1220</v>
      </c>
      <c r="FS90" s="92">
        <f t="shared" si="119"/>
        <v>0.25035912169095015</v>
      </c>
      <c r="FT90" s="64">
        <v>1122</v>
      </c>
      <c r="FU90" s="8">
        <v>406</v>
      </c>
      <c r="FV90" s="92">
        <f t="shared" si="120"/>
        <v>0.36185383244206776</v>
      </c>
      <c r="FW90" s="64">
        <v>5995</v>
      </c>
      <c r="FX90" s="8">
        <v>1626</v>
      </c>
      <c r="FY90" s="92">
        <f t="shared" si="121"/>
        <v>0.27122602168473731</v>
      </c>
      <c r="FZ90" s="64">
        <v>45356</v>
      </c>
      <c r="GA90" s="8">
        <v>23789</v>
      </c>
      <c r="GB90" s="92">
        <f t="shared" si="122"/>
        <v>0.52449510538848221</v>
      </c>
      <c r="GC90" s="64">
        <v>51351</v>
      </c>
      <c r="GD90" s="8">
        <v>25415</v>
      </c>
      <c r="GE90" s="92">
        <f t="shared" si="123"/>
        <v>0.49492707055364066</v>
      </c>
      <c r="GF90" s="64">
        <v>2539</v>
      </c>
      <c r="GG90" s="8">
        <v>0</v>
      </c>
      <c r="GH90" s="101">
        <f t="shared" si="124"/>
        <v>0</v>
      </c>
      <c r="GI90" s="8">
        <v>7540</v>
      </c>
      <c r="GJ90" s="8">
        <v>4245</v>
      </c>
      <c r="GK90" s="101">
        <f t="shared" si="125"/>
        <v>0.5629973474801061</v>
      </c>
      <c r="GL90" s="8">
        <v>1830</v>
      </c>
      <c r="GM90" s="8">
        <v>2090</v>
      </c>
      <c r="GN90" s="101">
        <f t="shared" si="126"/>
        <v>1.1420765027322404</v>
      </c>
    </row>
    <row r="91" spans="1:196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4992</v>
      </c>
      <c r="F91" s="8">
        <v>4043</v>
      </c>
      <c r="G91" s="187">
        <f t="shared" si="127"/>
        <v>0.80989583333333337</v>
      </c>
      <c r="H91" s="8">
        <v>3469</v>
      </c>
      <c r="I91" s="8">
        <v>3081</v>
      </c>
      <c r="J91" s="187">
        <f t="shared" si="64"/>
        <v>0.88815220524646876</v>
      </c>
      <c r="K91" s="8">
        <v>0</v>
      </c>
      <c r="L91" s="8">
        <v>0</v>
      </c>
      <c r="M91" s="187" t="str">
        <f t="shared" si="65"/>
        <v>N/A</v>
      </c>
      <c r="N91" s="8">
        <v>0</v>
      </c>
      <c r="O91" s="8">
        <v>0</v>
      </c>
      <c r="P91" s="182" t="str">
        <f t="shared" si="66"/>
        <v>N/A</v>
      </c>
      <c r="Q91" s="8">
        <v>312</v>
      </c>
      <c r="R91" s="8">
        <v>372</v>
      </c>
      <c r="S91" s="182">
        <f t="shared" si="67"/>
        <v>1.1923076923076923</v>
      </c>
      <c r="T91" s="8">
        <v>8773</v>
      </c>
      <c r="U91" s="8">
        <v>7496</v>
      </c>
      <c r="V91" s="187">
        <f t="shared" si="68"/>
        <v>0.85443975834948138</v>
      </c>
      <c r="W91" s="8">
        <v>8773</v>
      </c>
      <c r="X91" s="8">
        <v>7496</v>
      </c>
      <c r="Y91" s="187">
        <f t="shared" si="69"/>
        <v>0.85443975834948138</v>
      </c>
      <c r="Z91" s="8">
        <v>485</v>
      </c>
      <c r="AA91" s="8">
        <v>298</v>
      </c>
      <c r="AB91" s="187">
        <f t="shared" si="70"/>
        <v>0.61443298969072169</v>
      </c>
      <c r="AC91" s="8">
        <v>0</v>
      </c>
      <c r="AD91" s="8">
        <v>0</v>
      </c>
      <c r="AE91" s="182" t="str">
        <f t="shared" si="71"/>
        <v>N/A</v>
      </c>
      <c r="AF91" s="8">
        <v>27</v>
      </c>
      <c r="AG91" s="8">
        <v>27</v>
      </c>
      <c r="AH91" s="182">
        <f t="shared" si="72"/>
        <v>1</v>
      </c>
      <c r="AI91" s="8">
        <v>512</v>
      </c>
      <c r="AJ91" s="8">
        <v>325</v>
      </c>
      <c r="AK91" s="187">
        <f t="shared" si="73"/>
        <v>0.634765625</v>
      </c>
      <c r="AL91" s="8">
        <v>261</v>
      </c>
      <c r="AM91" s="8">
        <v>133</v>
      </c>
      <c r="AN91" s="187">
        <f t="shared" si="74"/>
        <v>0.50957854406130265</v>
      </c>
      <c r="AO91" s="8">
        <v>15</v>
      </c>
      <c r="AP91" s="8">
        <v>25</v>
      </c>
      <c r="AQ91" s="182">
        <f t="shared" si="75"/>
        <v>1.6666666666666667</v>
      </c>
      <c r="AR91" s="8">
        <v>0</v>
      </c>
      <c r="AS91" s="8">
        <v>13</v>
      </c>
      <c r="AT91" s="182" t="str">
        <f t="shared" si="76"/>
        <v>N/A</v>
      </c>
      <c r="AU91" s="8">
        <v>276</v>
      </c>
      <c r="AV91" s="8">
        <v>171</v>
      </c>
      <c r="AW91" s="187">
        <f t="shared" si="77"/>
        <v>0.61956521739130432</v>
      </c>
      <c r="AX91" s="8">
        <v>7124</v>
      </c>
      <c r="AY91" s="8">
        <v>5604</v>
      </c>
      <c r="AZ91" s="187">
        <f t="shared" si="78"/>
        <v>0.78663672094329029</v>
      </c>
      <c r="BA91" s="8">
        <v>1641</v>
      </c>
      <c r="BB91" s="8">
        <v>1105</v>
      </c>
      <c r="BC91" s="187">
        <f t="shared" si="79"/>
        <v>0.6733698964046313</v>
      </c>
      <c r="BD91" s="8">
        <v>698</v>
      </c>
      <c r="BE91" s="8">
        <v>655</v>
      </c>
      <c r="BF91" s="182">
        <f t="shared" si="80"/>
        <v>0.93839541547277938</v>
      </c>
      <c r="BG91" s="8">
        <v>451</v>
      </c>
      <c r="BH91" s="8">
        <v>413</v>
      </c>
      <c r="BI91" s="182">
        <f t="shared" si="81"/>
        <v>0.91574279379157431</v>
      </c>
      <c r="BJ91" s="8">
        <v>17072</v>
      </c>
      <c r="BK91" s="8">
        <v>17920</v>
      </c>
      <c r="BL91" s="187">
        <f t="shared" si="82"/>
        <v>1.0496719775070291</v>
      </c>
      <c r="BM91" s="8">
        <v>26986</v>
      </c>
      <c r="BN91" s="8">
        <v>25697</v>
      </c>
      <c r="BO91" s="187">
        <f t="shared" si="83"/>
        <v>0.95223449195879339</v>
      </c>
      <c r="BP91" s="8">
        <v>60</v>
      </c>
      <c r="BQ91" s="8">
        <v>34</v>
      </c>
      <c r="BR91" s="187">
        <f t="shared" si="84"/>
        <v>0.56666666666666665</v>
      </c>
      <c r="BS91" s="8">
        <v>27834</v>
      </c>
      <c r="BT91" s="8">
        <v>26227</v>
      </c>
      <c r="BU91" s="187">
        <f t="shared" si="85"/>
        <v>0.94226485593159448</v>
      </c>
      <c r="BV91" s="8">
        <v>36607</v>
      </c>
      <c r="BW91" s="8">
        <v>33723</v>
      </c>
      <c r="BX91" s="187">
        <f t="shared" si="86"/>
        <v>0.92121725353074546</v>
      </c>
      <c r="BY91" s="8">
        <v>23040</v>
      </c>
      <c r="BZ91" s="8">
        <v>7760</v>
      </c>
      <c r="CA91" s="322">
        <f t="shared" si="87"/>
        <v>0.33680555555555558</v>
      </c>
      <c r="CB91" s="8">
        <v>58260</v>
      </c>
      <c r="CC91" s="8">
        <v>38134</v>
      </c>
      <c r="CD91" s="322">
        <f t="shared" si="88"/>
        <v>0.65454857535187094</v>
      </c>
      <c r="CE91" s="8">
        <v>5120</v>
      </c>
      <c r="CF91" s="8">
        <v>2080</v>
      </c>
      <c r="CG91" s="322">
        <f t="shared" si="89"/>
        <v>0.40625</v>
      </c>
      <c r="CH91" s="8">
        <v>1320</v>
      </c>
      <c r="CI91" s="8">
        <v>1041</v>
      </c>
      <c r="CJ91" s="187">
        <f t="shared" si="90"/>
        <v>0.78863636363636369</v>
      </c>
      <c r="CK91" s="8">
        <v>6440</v>
      </c>
      <c r="CL91" s="8">
        <v>3121</v>
      </c>
      <c r="CM91" s="322">
        <f t="shared" si="91"/>
        <v>0.48462732919254659</v>
      </c>
      <c r="CN91" s="8">
        <v>8100</v>
      </c>
      <c r="CO91" s="8">
        <v>6217</v>
      </c>
      <c r="CP91" s="322">
        <f t="shared" si="92"/>
        <v>0.76753086419753092</v>
      </c>
      <c r="CQ91" s="8">
        <v>600</v>
      </c>
      <c r="CR91" s="8">
        <v>216</v>
      </c>
      <c r="CS91" s="322">
        <f t="shared" si="93"/>
        <v>0.36</v>
      </c>
      <c r="CT91" s="8">
        <v>96440</v>
      </c>
      <c r="CU91" s="8">
        <v>55448</v>
      </c>
      <c r="CV91" s="322">
        <f t="shared" si="94"/>
        <v>0.57494815429282453</v>
      </c>
      <c r="CW91" s="8">
        <v>133047</v>
      </c>
      <c r="CX91" s="8">
        <v>89171</v>
      </c>
      <c r="CY91" s="322">
        <f t="shared" si="95"/>
        <v>0.67022180131833109</v>
      </c>
      <c r="CZ91" s="8">
        <v>8813</v>
      </c>
      <c r="DA91" s="8">
        <v>6897</v>
      </c>
      <c r="DB91" s="182">
        <f t="shared" si="96"/>
        <v>0.78259389538182234</v>
      </c>
      <c r="DC91" s="8">
        <v>1390</v>
      </c>
      <c r="DD91" s="8">
        <v>1041</v>
      </c>
      <c r="DE91" s="182">
        <f t="shared" si="97"/>
        <v>0.74892086330935248</v>
      </c>
      <c r="DF91" s="8">
        <v>33270</v>
      </c>
      <c r="DG91" s="8">
        <v>14026</v>
      </c>
      <c r="DH91" s="322">
        <f t="shared" si="98"/>
        <v>0.42158100390742409</v>
      </c>
      <c r="DI91" s="63">
        <v>0.92</v>
      </c>
      <c r="DJ91" s="101">
        <v>0.93698750099514405</v>
      </c>
      <c r="DK91" s="101">
        <f t="shared" si="99"/>
        <v>1.0184646749947217</v>
      </c>
      <c r="DL91" s="63">
        <v>0.81</v>
      </c>
      <c r="DM91" s="101">
        <v>0.97828054298642497</v>
      </c>
      <c r="DN91" s="101">
        <f t="shared" si="100"/>
        <v>1.2077537567733641</v>
      </c>
      <c r="DO91" s="63">
        <v>0.86499999999999999</v>
      </c>
      <c r="DP91" s="101">
        <v>0.93872726579479204</v>
      </c>
      <c r="DQ91" s="101">
        <f t="shared" si="101"/>
        <v>1.085233833288777</v>
      </c>
      <c r="DR91" s="63">
        <v>0.85</v>
      </c>
      <c r="DS91" s="101">
        <v>0.94518686296715704</v>
      </c>
      <c r="DT91" s="101">
        <f t="shared" si="102"/>
        <v>1.1119845446672436</v>
      </c>
      <c r="DU91" s="63">
        <v>0.81</v>
      </c>
      <c r="DV91" s="101">
        <v>0.95975332684193404</v>
      </c>
      <c r="DW91" s="101">
        <f t="shared" si="103"/>
        <v>1.1848806504221407</v>
      </c>
      <c r="DX91" s="63">
        <v>0.83000000000000007</v>
      </c>
      <c r="DY91" s="101">
        <v>0.95117395944503702</v>
      </c>
      <c r="DZ91" s="101">
        <f t="shared" si="104"/>
        <v>1.145992722222936</v>
      </c>
      <c r="EA91" s="63">
        <v>0.88500000000000001</v>
      </c>
      <c r="EB91" s="101">
        <v>0.93821308866844999</v>
      </c>
      <c r="EC91" s="101">
        <f t="shared" si="105"/>
        <v>1.0601277838061582</v>
      </c>
      <c r="ED91" s="63">
        <v>0.81</v>
      </c>
      <c r="EE91" s="101">
        <v>0.96464405160057298</v>
      </c>
      <c r="EF91" s="101">
        <f t="shared" si="106"/>
        <v>1.1909185822229296</v>
      </c>
      <c r="EG91" s="63">
        <v>0.84750000000000003</v>
      </c>
      <c r="EH91" s="101">
        <v>0.94149393588945196</v>
      </c>
      <c r="EI91" s="101">
        <f t="shared" si="107"/>
        <v>1.1109072989846041</v>
      </c>
      <c r="EJ91" s="63">
        <v>0.9</v>
      </c>
      <c r="EK91" s="101">
        <v>0.93413436239256298</v>
      </c>
      <c r="EL91" s="101">
        <f t="shared" si="108"/>
        <v>1.03792706932507</v>
      </c>
      <c r="EM91" s="63">
        <v>0.28999999999999998</v>
      </c>
      <c r="EN91" s="101">
        <v>0.35914634146341501</v>
      </c>
      <c r="EO91" s="101">
        <f t="shared" si="109"/>
        <v>1.2384356602186726</v>
      </c>
      <c r="EP91" s="63">
        <v>0.59499999999999997</v>
      </c>
      <c r="EQ91" s="101">
        <v>0.83209493579570004</v>
      </c>
      <c r="ER91" s="101">
        <f t="shared" si="110"/>
        <v>1.3984788836902522</v>
      </c>
      <c r="ES91" s="63">
        <v>0.89250000000000007</v>
      </c>
      <c r="ET91" s="101">
        <v>0.93573757402355395</v>
      </c>
      <c r="EU91" s="101">
        <f t="shared" si="111"/>
        <v>1.0484454610908167</v>
      </c>
      <c r="EV91" s="63">
        <v>0.55000000000000004</v>
      </c>
      <c r="EW91" s="101">
        <v>0.53985455582489705</v>
      </c>
      <c r="EX91" s="101">
        <f t="shared" si="112"/>
        <v>0.98155373786344913</v>
      </c>
      <c r="EY91" s="63">
        <v>0.72125000000000006</v>
      </c>
      <c r="EZ91" s="101">
        <v>0.87346783146987295</v>
      </c>
      <c r="FA91" s="101">
        <f t="shared" si="113"/>
        <v>1.2110472533377787</v>
      </c>
      <c r="FB91" s="63">
        <v>0.95</v>
      </c>
      <c r="FC91" s="101">
        <v>0.98559077809798301</v>
      </c>
      <c r="FD91" s="101">
        <f t="shared" si="114"/>
        <v>1.0374639769452454</v>
      </c>
      <c r="FE91" s="63">
        <v>0.28000000000000003</v>
      </c>
      <c r="FF91" s="101">
        <v>0.55000000000000004</v>
      </c>
      <c r="FG91" s="101">
        <f t="shared" si="115"/>
        <v>1.9642857142857142</v>
      </c>
      <c r="FH91" s="63">
        <v>0.61499999999999999</v>
      </c>
      <c r="FI91" s="101">
        <v>0.69528997116308899</v>
      </c>
      <c r="FJ91" s="101">
        <f t="shared" si="116"/>
        <v>1.130552798639169</v>
      </c>
      <c r="FK91" s="54">
        <v>0.9</v>
      </c>
      <c r="FL91" s="101">
        <v>0.94359866608670395</v>
      </c>
      <c r="FM91" s="101">
        <f t="shared" si="117"/>
        <v>1.0484429623185598</v>
      </c>
      <c r="FN91" s="54">
        <v>0.61009999999999998</v>
      </c>
      <c r="FO91" s="101">
        <v>0.95485110470701196</v>
      </c>
      <c r="FP91" s="101">
        <f t="shared" si="118"/>
        <v>1.565073110485186</v>
      </c>
      <c r="FQ91" s="64">
        <v>12071</v>
      </c>
      <c r="FR91" s="8">
        <v>1920</v>
      </c>
      <c r="FS91" s="92">
        <f t="shared" si="119"/>
        <v>0.15905890149946153</v>
      </c>
      <c r="FT91" s="64">
        <v>1717</v>
      </c>
      <c r="FU91" s="8">
        <v>877</v>
      </c>
      <c r="FV91" s="92">
        <f t="shared" si="120"/>
        <v>0.51077460687245191</v>
      </c>
      <c r="FW91" s="64">
        <v>13788</v>
      </c>
      <c r="FX91" s="8">
        <v>2797</v>
      </c>
      <c r="FY91" s="92">
        <f t="shared" si="121"/>
        <v>0.20285755729619959</v>
      </c>
      <c r="FZ91" s="64">
        <v>61804</v>
      </c>
      <c r="GA91" s="8">
        <v>45582</v>
      </c>
      <c r="GB91" s="92">
        <f t="shared" si="122"/>
        <v>0.73752507928289435</v>
      </c>
      <c r="GC91" s="64">
        <v>75592</v>
      </c>
      <c r="GD91" s="8">
        <v>48379</v>
      </c>
      <c r="GE91" s="92">
        <f t="shared" si="123"/>
        <v>0.64000158746957347</v>
      </c>
      <c r="GF91" s="64">
        <v>7364</v>
      </c>
      <c r="GG91" s="8">
        <v>356</v>
      </c>
      <c r="GH91" s="101">
        <f t="shared" si="124"/>
        <v>4.8343291689299295E-2</v>
      </c>
      <c r="GI91" s="8">
        <v>6911</v>
      </c>
      <c r="GJ91" s="8">
        <v>5777</v>
      </c>
      <c r="GK91" s="101">
        <f t="shared" si="125"/>
        <v>0.83591376067139345</v>
      </c>
      <c r="GL91" s="8">
        <v>366</v>
      </c>
      <c r="GM91" s="8">
        <v>295</v>
      </c>
      <c r="GN91" s="101">
        <f t="shared" si="126"/>
        <v>0.80601092896174864</v>
      </c>
    </row>
    <row r="92" spans="1:196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1497</v>
      </c>
      <c r="F92" s="8">
        <v>1095</v>
      </c>
      <c r="G92" s="187">
        <f t="shared" si="127"/>
        <v>0.73146292585170336</v>
      </c>
      <c r="H92" s="8">
        <v>931</v>
      </c>
      <c r="I92" s="8">
        <v>935</v>
      </c>
      <c r="J92" s="187">
        <f t="shared" si="64"/>
        <v>1.004296455424275</v>
      </c>
      <c r="K92" s="8">
        <v>279</v>
      </c>
      <c r="L92" s="8">
        <v>87</v>
      </c>
      <c r="M92" s="187">
        <f t="shared" si="65"/>
        <v>0.31182795698924731</v>
      </c>
      <c r="N92" s="8">
        <v>0</v>
      </c>
      <c r="O92" s="8">
        <v>30</v>
      </c>
      <c r="P92" s="182" t="str">
        <f t="shared" si="66"/>
        <v>N/A</v>
      </c>
      <c r="Q92" s="8">
        <v>0</v>
      </c>
      <c r="R92" s="8">
        <v>0</v>
      </c>
      <c r="S92" s="182" t="str">
        <f t="shared" si="67"/>
        <v>N/A</v>
      </c>
      <c r="T92" s="8">
        <v>2707</v>
      </c>
      <c r="U92" s="8">
        <v>2147</v>
      </c>
      <c r="V92" s="187">
        <f t="shared" si="68"/>
        <v>0.79312892500923526</v>
      </c>
      <c r="W92" s="8">
        <v>2707</v>
      </c>
      <c r="X92" s="8">
        <v>2147</v>
      </c>
      <c r="Y92" s="187">
        <f t="shared" si="69"/>
        <v>0.79312892500923526</v>
      </c>
      <c r="Z92" s="8">
        <v>124</v>
      </c>
      <c r="AA92" s="8">
        <v>58</v>
      </c>
      <c r="AB92" s="187">
        <f t="shared" si="70"/>
        <v>0.46774193548387094</v>
      </c>
      <c r="AC92" s="8">
        <v>33</v>
      </c>
      <c r="AD92" s="8">
        <v>18</v>
      </c>
      <c r="AE92" s="182">
        <f t="shared" si="71"/>
        <v>0.54545454545454541</v>
      </c>
      <c r="AF92" s="8">
        <v>0</v>
      </c>
      <c r="AG92" s="8">
        <v>0</v>
      </c>
      <c r="AH92" s="182" t="str">
        <f t="shared" si="72"/>
        <v>N/A</v>
      </c>
      <c r="AI92" s="8">
        <v>157</v>
      </c>
      <c r="AJ92" s="8">
        <v>76</v>
      </c>
      <c r="AK92" s="187">
        <f t="shared" si="73"/>
        <v>0.48407643312101911</v>
      </c>
      <c r="AL92" s="8">
        <v>0</v>
      </c>
      <c r="AM92" s="8">
        <v>0</v>
      </c>
      <c r="AN92" s="187" t="str">
        <f t="shared" si="74"/>
        <v>N/A</v>
      </c>
      <c r="AO92" s="8">
        <v>15</v>
      </c>
      <c r="AP92" s="8">
        <v>0</v>
      </c>
      <c r="AQ92" s="182">
        <f t="shared" si="75"/>
        <v>0</v>
      </c>
      <c r="AR92" s="8">
        <v>15</v>
      </c>
      <c r="AS92" s="8">
        <v>0</v>
      </c>
      <c r="AT92" s="182">
        <f t="shared" si="76"/>
        <v>0</v>
      </c>
      <c r="AU92" s="8">
        <v>30</v>
      </c>
      <c r="AV92" s="8">
        <v>0</v>
      </c>
      <c r="AW92" s="187">
        <f t="shared" si="77"/>
        <v>0</v>
      </c>
      <c r="AX92" s="8">
        <v>473</v>
      </c>
      <c r="AY92" s="8">
        <v>349</v>
      </c>
      <c r="AZ92" s="187">
        <f t="shared" si="78"/>
        <v>0.7378435517970402</v>
      </c>
      <c r="BA92" s="8">
        <v>760</v>
      </c>
      <c r="BB92" s="8">
        <v>723</v>
      </c>
      <c r="BC92" s="187">
        <f t="shared" si="79"/>
        <v>0.95131578947368423</v>
      </c>
      <c r="BD92" s="8">
        <v>121</v>
      </c>
      <c r="BE92" s="8">
        <v>94</v>
      </c>
      <c r="BF92" s="182">
        <f t="shared" si="80"/>
        <v>0.77685950413223137</v>
      </c>
      <c r="BG92" s="8">
        <v>0</v>
      </c>
      <c r="BH92" s="8">
        <v>0</v>
      </c>
      <c r="BI92" s="182" t="str">
        <f t="shared" si="81"/>
        <v>N/A</v>
      </c>
      <c r="BJ92" s="8">
        <v>1449</v>
      </c>
      <c r="BK92" s="8">
        <v>1493</v>
      </c>
      <c r="BL92" s="187">
        <f t="shared" si="82"/>
        <v>1.0303657694962043</v>
      </c>
      <c r="BM92" s="8">
        <v>2803</v>
      </c>
      <c r="BN92" s="8">
        <v>2659</v>
      </c>
      <c r="BO92" s="187">
        <f t="shared" si="83"/>
        <v>0.94862647163753122</v>
      </c>
      <c r="BP92" s="8">
        <v>0</v>
      </c>
      <c r="BQ92" s="8">
        <v>0</v>
      </c>
      <c r="BR92" s="187" t="str">
        <f t="shared" si="84"/>
        <v>N/A</v>
      </c>
      <c r="BS92" s="8">
        <v>2990</v>
      </c>
      <c r="BT92" s="8">
        <v>2735</v>
      </c>
      <c r="BU92" s="187">
        <f t="shared" si="85"/>
        <v>0.9147157190635451</v>
      </c>
      <c r="BV92" s="8">
        <v>5697</v>
      </c>
      <c r="BW92" s="8">
        <v>4882</v>
      </c>
      <c r="BX92" s="187">
        <f t="shared" si="86"/>
        <v>0.85694225030717919</v>
      </c>
      <c r="BY92" s="8">
        <v>58240</v>
      </c>
      <c r="BZ92" s="8">
        <v>31200</v>
      </c>
      <c r="CA92" s="322">
        <f t="shared" si="87"/>
        <v>0.5357142857142857</v>
      </c>
      <c r="CB92" s="8">
        <v>29325</v>
      </c>
      <c r="CC92" s="8">
        <v>14082</v>
      </c>
      <c r="CD92" s="322">
        <f t="shared" si="88"/>
        <v>0.48020460358056266</v>
      </c>
      <c r="CE92" s="8">
        <v>11520</v>
      </c>
      <c r="CF92" s="8">
        <v>7200</v>
      </c>
      <c r="CG92" s="322">
        <f t="shared" si="89"/>
        <v>0.625</v>
      </c>
      <c r="CH92" s="8">
        <v>2575</v>
      </c>
      <c r="CI92" s="8">
        <v>1547</v>
      </c>
      <c r="CJ92" s="187">
        <f t="shared" si="90"/>
        <v>0.60077669902912623</v>
      </c>
      <c r="CK92" s="8">
        <v>14095</v>
      </c>
      <c r="CL92" s="8">
        <v>8747</v>
      </c>
      <c r="CM92" s="322">
        <f t="shared" si="91"/>
        <v>0.62057467186945725</v>
      </c>
      <c r="CN92" s="8">
        <v>4650</v>
      </c>
      <c r="CO92" s="8">
        <v>4350</v>
      </c>
      <c r="CP92" s="322">
        <f t="shared" si="92"/>
        <v>0.93548387096774188</v>
      </c>
      <c r="CQ92" s="8">
        <v>600</v>
      </c>
      <c r="CR92" s="8">
        <v>608</v>
      </c>
      <c r="CS92" s="322">
        <f t="shared" si="93"/>
        <v>1.0133333333333334</v>
      </c>
      <c r="CT92" s="8">
        <v>106910</v>
      </c>
      <c r="CU92" s="8">
        <v>58987</v>
      </c>
      <c r="CV92" s="322">
        <f t="shared" si="94"/>
        <v>0.55174445795528948</v>
      </c>
      <c r="CW92" s="8">
        <v>112607</v>
      </c>
      <c r="CX92" s="8">
        <v>63869</v>
      </c>
      <c r="CY92" s="322">
        <f t="shared" si="95"/>
        <v>0.56718498849982679</v>
      </c>
      <c r="CZ92" s="8">
        <v>4819</v>
      </c>
      <c r="DA92" s="8">
        <v>4492</v>
      </c>
      <c r="DB92" s="182">
        <f t="shared" si="96"/>
        <v>0.93214359825689974</v>
      </c>
      <c r="DC92" s="8">
        <v>615</v>
      </c>
      <c r="DD92" s="8">
        <v>608</v>
      </c>
      <c r="DE92" s="182">
        <f t="shared" si="97"/>
        <v>0.98861788617886182</v>
      </c>
      <c r="DF92" s="8">
        <v>71451</v>
      </c>
      <c r="DG92" s="8">
        <v>40058</v>
      </c>
      <c r="DH92" s="322">
        <f t="shared" si="98"/>
        <v>0.56063596030846319</v>
      </c>
      <c r="DI92" s="63">
        <v>0.9</v>
      </c>
      <c r="DJ92" s="101">
        <v>0.90805168986083495</v>
      </c>
      <c r="DK92" s="101">
        <f t="shared" si="99"/>
        <v>1.0089463220675943</v>
      </c>
      <c r="DL92" s="63">
        <v>0.98</v>
      </c>
      <c r="DM92" s="101">
        <v>0.99170124481327804</v>
      </c>
      <c r="DN92" s="101">
        <f t="shared" si="100"/>
        <v>1.0119400457278347</v>
      </c>
      <c r="DO92" s="63">
        <v>0.94</v>
      </c>
      <c r="DP92" s="101">
        <v>0.93016453382084097</v>
      </c>
      <c r="DQ92" s="101">
        <f t="shared" si="101"/>
        <v>0.98953673810727771</v>
      </c>
      <c r="DR92" s="63">
        <v>0.93</v>
      </c>
      <c r="DS92" s="101">
        <v>0.96947194719471896</v>
      </c>
      <c r="DT92" s="101">
        <f t="shared" si="102"/>
        <v>1.0424429539728159</v>
      </c>
      <c r="DU92" s="63">
        <v>0.95</v>
      </c>
      <c r="DV92" s="101">
        <v>0.99251336898395703</v>
      </c>
      <c r="DW92" s="101">
        <f t="shared" si="103"/>
        <v>1.0447509147199547</v>
      </c>
      <c r="DX92" s="63">
        <v>0.94</v>
      </c>
      <c r="DY92" s="101">
        <v>0.97950628784350302</v>
      </c>
      <c r="DZ92" s="101">
        <f t="shared" si="104"/>
        <v>1.0420279657909608</v>
      </c>
      <c r="EA92" s="63">
        <v>0.91500000000000004</v>
      </c>
      <c r="EB92" s="101">
        <v>0.93114143920595505</v>
      </c>
      <c r="EC92" s="101">
        <f t="shared" si="105"/>
        <v>1.0176409171649781</v>
      </c>
      <c r="ED92" s="63">
        <v>0.96499999999999997</v>
      </c>
      <c r="EE92" s="101">
        <v>0.99215922798552503</v>
      </c>
      <c r="EF92" s="101">
        <f t="shared" si="106"/>
        <v>1.0281442777052072</v>
      </c>
      <c r="EG92" s="63">
        <v>0.94</v>
      </c>
      <c r="EH92" s="101">
        <v>0.95186399016796397</v>
      </c>
      <c r="EI92" s="101">
        <f t="shared" si="107"/>
        <v>1.012621266136132</v>
      </c>
      <c r="EJ92" s="63">
        <v>0.85</v>
      </c>
      <c r="EK92" s="101">
        <v>0.86030018943993802</v>
      </c>
      <c r="EL92" s="101">
        <f t="shared" si="108"/>
        <v>1.0121178699293389</v>
      </c>
      <c r="EM92" s="63">
        <v>0.36</v>
      </c>
      <c r="EN92" s="101">
        <v>0.38835937500000001</v>
      </c>
      <c r="EO92" s="101">
        <f t="shared" si="109"/>
        <v>1.0787760416666667</v>
      </c>
      <c r="EP92" s="63">
        <v>0.60499999999999998</v>
      </c>
      <c r="EQ92" s="101">
        <v>0.55307101564751504</v>
      </c>
      <c r="ER92" s="101">
        <f t="shared" si="110"/>
        <v>0.91416696801242159</v>
      </c>
      <c r="ES92" s="63">
        <v>0.88250000000000006</v>
      </c>
      <c r="ET92" s="101">
        <v>0.86989206669186503</v>
      </c>
      <c r="EU92" s="101">
        <f t="shared" si="111"/>
        <v>0.9857133900191104</v>
      </c>
      <c r="EV92" s="63">
        <v>0.66249999999999998</v>
      </c>
      <c r="EW92" s="101">
        <v>0.41335064156972401</v>
      </c>
      <c r="EX92" s="101">
        <f t="shared" si="112"/>
        <v>0.62392549670901742</v>
      </c>
      <c r="EY92" s="63">
        <v>0.77249999999999996</v>
      </c>
      <c r="EZ92" s="101">
        <v>0.58355383675961703</v>
      </c>
      <c r="FA92" s="101">
        <f t="shared" si="113"/>
        <v>0.75540949742345254</v>
      </c>
      <c r="FB92" s="63">
        <v>0.64</v>
      </c>
      <c r="FC92" s="101">
        <v>0.67550096961861705</v>
      </c>
      <c r="FD92" s="101">
        <f t="shared" si="114"/>
        <v>1.055470265029089</v>
      </c>
      <c r="FE92" s="63">
        <v>0.38</v>
      </c>
      <c r="FF92" s="101">
        <v>0.494305555555556</v>
      </c>
      <c r="FG92" s="101">
        <f t="shared" si="115"/>
        <v>1.3008040935672527</v>
      </c>
      <c r="FH92" s="63">
        <v>0.51</v>
      </c>
      <c r="FI92" s="101">
        <v>0.52635189207728394</v>
      </c>
      <c r="FJ92" s="101">
        <f t="shared" si="116"/>
        <v>1.0320625334848705</v>
      </c>
      <c r="FK92" s="54">
        <v>0.86053255997890854</v>
      </c>
      <c r="FL92" s="101">
        <v>0.831700801424755</v>
      </c>
      <c r="FM92" s="101">
        <f t="shared" si="117"/>
        <v>0.9664954472439018</v>
      </c>
      <c r="FN92" s="54">
        <v>0.61009999999999998</v>
      </c>
      <c r="FO92" s="101">
        <v>0.92598684210526305</v>
      </c>
      <c r="FP92" s="101">
        <f t="shared" si="118"/>
        <v>1.5177624030573071</v>
      </c>
      <c r="FQ92" s="64">
        <v>1121</v>
      </c>
      <c r="FR92" s="8">
        <v>95</v>
      </c>
      <c r="FS92" s="92">
        <f t="shared" si="119"/>
        <v>8.4745762711864403E-2</v>
      </c>
      <c r="FT92" s="64">
        <v>426</v>
      </c>
      <c r="FU92" s="8">
        <v>133</v>
      </c>
      <c r="FV92" s="92">
        <f t="shared" si="120"/>
        <v>0.31220657276995306</v>
      </c>
      <c r="FW92" s="64">
        <v>1547</v>
      </c>
      <c r="FX92" s="8">
        <v>228</v>
      </c>
      <c r="FY92" s="92">
        <f t="shared" si="121"/>
        <v>0.14738202973497092</v>
      </c>
      <c r="FZ92" s="64">
        <v>51918</v>
      </c>
      <c r="GA92" s="8">
        <v>20341</v>
      </c>
      <c r="GB92" s="92">
        <f t="shared" si="122"/>
        <v>0.39179090103624947</v>
      </c>
      <c r="GC92" s="64">
        <v>53465</v>
      </c>
      <c r="GD92" s="8">
        <v>20569</v>
      </c>
      <c r="GE92" s="92">
        <f t="shared" si="123"/>
        <v>0.38471897503039371</v>
      </c>
      <c r="GF92" s="64">
        <v>565</v>
      </c>
      <c r="GG92" s="8">
        <v>1</v>
      </c>
      <c r="GH92" s="101">
        <f t="shared" si="124"/>
        <v>1.7699115044247787E-3</v>
      </c>
      <c r="GI92" s="8">
        <v>3631</v>
      </c>
      <c r="GJ92" s="8">
        <v>1957</v>
      </c>
      <c r="GK92" s="101">
        <f t="shared" si="125"/>
        <v>0.53896998072156432</v>
      </c>
      <c r="GL92" s="8">
        <v>366</v>
      </c>
      <c r="GM92" s="8">
        <v>262</v>
      </c>
      <c r="GN92" s="101">
        <f t="shared" si="126"/>
        <v>0.71584699453551914</v>
      </c>
    </row>
    <row r="93" spans="1:196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1298</v>
      </c>
      <c r="F93" s="8">
        <v>1083</v>
      </c>
      <c r="G93" s="187">
        <f t="shared" si="127"/>
        <v>0.83436055469953774</v>
      </c>
      <c r="H93" s="8">
        <v>627</v>
      </c>
      <c r="I93" s="8">
        <v>572</v>
      </c>
      <c r="J93" s="187">
        <f t="shared" si="64"/>
        <v>0.91228070175438591</v>
      </c>
      <c r="K93" s="8">
        <v>0</v>
      </c>
      <c r="L93" s="8">
        <v>0</v>
      </c>
      <c r="M93" s="187" t="str">
        <f t="shared" si="65"/>
        <v>N/A</v>
      </c>
      <c r="N93" s="8">
        <v>0</v>
      </c>
      <c r="O93" s="8">
        <v>0</v>
      </c>
      <c r="P93" s="182" t="str">
        <f t="shared" si="66"/>
        <v>N/A</v>
      </c>
      <c r="Q93" s="8">
        <v>0</v>
      </c>
      <c r="R93" s="8">
        <v>0</v>
      </c>
      <c r="S93" s="182" t="str">
        <f t="shared" si="67"/>
        <v>N/A</v>
      </c>
      <c r="T93" s="8">
        <v>1925</v>
      </c>
      <c r="U93" s="8">
        <v>1655</v>
      </c>
      <c r="V93" s="187">
        <f t="shared" si="68"/>
        <v>0.85974025974025969</v>
      </c>
      <c r="W93" s="8">
        <v>1925</v>
      </c>
      <c r="X93" s="8">
        <v>1655</v>
      </c>
      <c r="Y93" s="187">
        <f t="shared" si="69"/>
        <v>0.85974025974025969</v>
      </c>
      <c r="Z93" s="8">
        <v>147</v>
      </c>
      <c r="AA93" s="8">
        <v>69</v>
      </c>
      <c r="AB93" s="187">
        <f t="shared" si="70"/>
        <v>0.46938775510204084</v>
      </c>
      <c r="AC93" s="8">
        <v>0</v>
      </c>
      <c r="AD93" s="8">
        <v>0</v>
      </c>
      <c r="AE93" s="182" t="str">
        <f t="shared" si="71"/>
        <v>N/A</v>
      </c>
      <c r="AF93" s="8">
        <v>17</v>
      </c>
      <c r="AG93" s="8">
        <v>16</v>
      </c>
      <c r="AH93" s="182">
        <f t="shared" si="72"/>
        <v>0.94117647058823528</v>
      </c>
      <c r="AI93" s="8">
        <v>164</v>
      </c>
      <c r="AJ93" s="8">
        <v>85</v>
      </c>
      <c r="AK93" s="187">
        <f t="shared" si="73"/>
        <v>0.51829268292682928</v>
      </c>
      <c r="AL93" s="8">
        <v>30</v>
      </c>
      <c r="AM93" s="8">
        <v>19</v>
      </c>
      <c r="AN93" s="187">
        <f t="shared" si="74"/>
        <v>0.6333333333333333</v>
      </c>
      <c r="AO93" s="8">
        <v>0</v>
      </c>
      <c r="AP93" s="8">
        <v>0</v>
      </c>
      <c r="AQ93" s="182" t="str">
        <f t="shared" si="75"/>
        <v>N/A</v>
      </c>
      <c r="AR93" s="8">
        <v>0</v>
      </c>
      <c r="AS93" s="8">
        <v>0</v>
      </c>
      <c r="AT93" s="182" t="str">
        <f t="shared" si="76"/>
        <v>N/A</v>
      </c>
      <c r="AU93" s="8">
        <v>30</v>
      </c>
      <c r="AV93" s="8">
        <v>19</v>
      </c>
      <c r="AW93" s="187">
        <f t="shared" si="77"/>
        <v>0.6333333333333333</v>
      </c>
      <c r="AX93" s="8">
        <v>680</v>
      </c>
      <c r="AY93" s="8">
        <v>558</v>
      </c>
      <c r="AZ93" s="187">
        <f t="shared" si="78"/>
        <v>0.82058823529411762</v>
      </c>
      <c r="BA93" s="8">
        <v>448</v>
      </c>
      <c r="BB93" s="8">
        <v>238</v>
      </c>
      <c r="BC93" s="187">
        <f t="shared" si="79"/>
        <v>0.53125</v>
      </c>
      <c r="BD93" s="8">
        <v>45</v>
      </c>
      <c r="BE93" s="8">
        <v>31</v>
      </c>
      <c r="BF93" s="182">
        <f t="shared" si="80"/>
        <v>0.68888888888888888</v>
      </c>
      <c r="BG93" s="8">
        <v>30</v>
      </c>
      <c r="BH93" s="8">
        <v>0</v>
      </c>
      <c r="BI93" s="182">
        <f t="shared" si="81"/>
        <v>0</v>
      </c>
      <c r="BJ93" s="8">
        <v>1246</v>
      </c>
      <c r="BK93" s="8">
        <v>1072</v>
      </c>
      <c r="BL93" s="187">
        <f t="shared" si="82"/>
        <v>0.8603531300160514</v>
      </c>
      <c r="BM93" s="8">
        <v>2449</v>
      </c>
      <c r="BN93" s="8">
        <v>1899</v>
      </c>
      <c r="BO93" s="187">
        <f t="shared" si="83"/>
        <v>0.77541853817884854</v>
      </c>
      <c r="BP93" s="8">
        <v>0</v>
      </c>
      <c r="BQ93" s="8">
        <v>0</v>
      </c>
      <c r="BR93" s="187" t="str">
        <f t="shared" si="84"/>
        <v>N/A</v>
      </c>
      <c r="BS93" s="8">
        <v>2643</v>
      </c>
      <c r="BT93" s="8">
        <v>2003</v>
      </c>
      <c r="BU93" s="187">
        <f t="shared" si="85"/>
        <v>0.75785092697692014</v>
      </c>
      <c r="BV93" s="8">
        <v>4568</v>
      </c>
      <c r="BW93" s="8">
        <v>3658</v>
      </c>
      <c r="BX93" s="187">
        <f t="shared" si="86"/>
        <v>0.80078809106830118</v>
      </c>
      <c r="BY93" s="8">
        <v>26720</v>
      </c>
      <c r="BZ93" s="8">
        <v>11520</v>
      </c>
      <c r="CA93" s="322">
        <f t="shared" si="87"/>
        <v>0.43113772455089822</v>
      </c>
      <c r="CB93" s="8">
        <v>24390</v>
      </c>
      <c r="CC93" s="8">
        <v>9092</v>
      </c>
      <c r="CD93" s="322">
        <f t="shared" si="88"/>
        <v>0.37277572775727758</v>
      </c>
      <c r="CE93" s="8">
        <v>8960</v>
      </c>
      <c r="CF93" s="8">
        <v>4960</v>
      </c>
      <c r="CG93" s="322">
        <f t="shared" si="89"/>
        <v>0.5535714285714286</v>
      </c>
      <c r="CH93" s="8">
        <v>1350</v>
      </c>
      <c r="CI93" s="8">
        <v>883</v>
      </c>
      <c r="CJ93" s="187">
        <f t="shared" si="90"/>
        <v>0.65407407407407403</v>
      </c>
      <c r="CK93" s="8">
        <v>10310</v>
      </c>
      <c r="CL93" s="8">
        <v>5843</v>
      </c>
      <c r="CM93" s="322">
        <f t="shared" si="91"/>
        <v>0.56673132880698351</v>
      </c>
      <c r="CN93" s="8">
        <v>2310</v>
      </c>
      <c r="CO93" s="8">
        <v>922</v>
      </c>
      <c r="CP93" s="322">
        <f t="shared" si="92"/>
        <v>0.39913419913419912</v>
      </c>
      <c r="CQ93" s="8">
        <v>435</v>
      </c>
      <c r="CR93" s="8">
        <v>538</v>
      </c>
      <c r="CS93" s="322">
        <f t="shared" si="93"/>
        <v>1.2367816091954023</v>
      </c>
      <c r="CT93" s="8">
        <v>64165</v>
      </c>
      <c r="CU93" s="8">
        <v>27915</v>
      </c>
      <c r="CV93" s="322">
        <f t="shared" si="94"/>
        <v>0.43505026104574146</v>
      </c>
      <c r="CW93" s="8">
        <v>68733</v>
      </c>
      <c r="CX93" s="8">
        <v>31573</v>
      </c>
      <c r="CY93" s="322">
        <f t="shared" si="95"/>
        <v>0.45935722287692959</v>
      </c>
      <c r="CZ93" s="8">
        <v>2355</v>
      </c>
      <c r="DA93" s="8">
        <v>953</v>
      </c>
      <c r="DB93" s="182">
        <f t="shared" si="96"/>
        <v>0.40467091295116775</v>
      </c>
      <c r="DC93" s="8">
        <v>482</v>
      </c>
      <c r="DD93" s="8">
        <v>554</v>
      </c>
      <c r="DE93" s="182">
        <f t="shared" si="97"/>
        <v>1.1493775933609958</v>
      </c>
      <c r="DF93" s="8">
        <v>36755</v>
      </c>
      <c r="DG93" s="8">
        <v>17290</v>
      </c>
      <c r="DH93" s="322">
        <f t="shared" si="98"/>
        <v>0.47041218881784791</v>
      </c>
      <c r="DI93" s="63">
        <v>0.82</v>
      </c>
      <c r="DJ93" s="101">
        <v>0.88951841359773398</v>
      </c>
      <c r="DK93" s="101">
        <f t="shared" si="99"/>
        <v>1.0847785531679683</v>
      </c>
      <c r="DL93" s="63">
        <v>0.82</v>
      </c>
      <c r="DM93" s="101">
        <v>0.78991596638655504</v>
      </c>
      <c r="DN93" s="101">
        <f t="shared" si="100"/>
        <v>0.9633121541299452</v>
      </c>
      <c r="DO93" s="63">
        <v>0.82</v>
      </c>
      <c r="DP93" s="101">
        <v>0.87768347478781805</v>
      </c>
      <c r="DQ93" s="101">
        <f t="shared" si="101"/>
        <v>1.0703457009607538</v>
      </c>
      <c r="DR93" s="63">
        <v>0.79</v>
      </c>
      <c r="DS93" s="101">
        <v>0.866112650046168</v>
      </c>
      <c r="DT93" s="101">
        <f t="shared" si="102"/>
        <v>1.0963451266407189</v>
      </c>
      <c r="DU93" s="63">
        <v>0.9</v>
      </c>
      <c r="DV93" s="101">
        <v>0.62062937062936996</v>
      </c>
      <c r="DW93" s="101">
        <f t="shared" si="103"/>
        <v>0.68958818958818879</v>
      </c>
      <c r="DX93" s="63">
        <v>0.84499999999999997</v>
      </c>
      <c r="DY93" s="101">
        <v>0.78126888217522705</v>
      </c>
      <c r="DZ93" s="101">
        <f t="shared" si="104"/>
        <v>0.92457855878725093</v>
      </c>
      <c r="EA93" s="63">
        <v>0.80499999999999994</v>
      </c>
      <c r="EB93" s="101">
        <v>0.88061797752809001</v>
      </c>
      <c r="EC93" s="101">
        <f t="shared" si="105"/>
        <v>1.093935375811292</v>
      </c>
      <c r="ED93" s="63">
        <v>0.86</v>
      </c>
      <c r="EE93" s="101">
        <v>0.67037037037036995</v>
      </c>
      <c r="EF93" s="101">
        <f t="shared" si="106"/>
        <v>0.77950043066322083</v>
      </c>
      <c r="EG93" s="63">
        <v>0.83250000000000002</v>
      </c>
      <c r="EH93" s="101">
        <v>0.83406232914160705</v>
      </c>
      <c r="EI93" s="101">
        <f t="shared" si="107"/>
        <v>1.0018766716415699</v>
      </c>
      <c r="EJ93" s="63">
        <v>0.83</v>
      </c>
      <c r="EK93" s="101">
        <v>0.81093135111499803</v>
      </c>
      <c r="EL93" s="101">
        <f t="shared" si="108"/>
        <v>0.97702572423493739</v>
      </c>
      <c r="EM93" s="63">
        <v>0.27</v>
      </c>
      <c r="EN93" s="101">
        <v>0.40637135922330098</v>
      </c>
      <c r="EO93" s="101">
        <f t="shared" si="109"/>
        <v>1.5050791082344479</v>
      </c>
      <c r="EP93" s="63">
        <v>0.55000000000000004</v>
      </c>
      <c r="EQ93" s="101">
        <v>0.57209385634963295</v>
      </c>
      <c r="ER93" s="101">
        <f t="shared" si="110"/>
        <v>1.0401706479084234</v>
      </c>
      <c r="ES93" s="63">
        <v>0.81749999999999989</v>
      </c>
      <c r="ET93" s="101">
        <v>0.824826717076244</v>
      </c>
      <c r="EU93" s="101">
        <f t="shared" si="111"/>
        <v>1.0089623450473935</v>
      </c>
      <c r="EV93" s="63">
        <v>0.56499999999999995</v>
      </c>
      <c r="EW93" s="101">
        <v>0.41873915558126101</v>
      </c>
      <c r="EX93" s="101">
        <f t="shared" si="112"/>
        <v>0.74113124881639125</v>
      </c>
      <c r="EY93" s="63">
        <v>0.69124999999999992</v>
      </c>
      <c r="EZ93" s="101">
        <v>0.60244512716561605</v>
      </c>
      <c r="FA93" s="101">
        <f t="shared" si="113"/>
        <v>0.87153002121608114</v>
      </c>
      <c r="FB93" s="63">
        <v>0.53</v>
      </c>
      <c r="FC93" s="101">
        <v>0.61155152887882203</v>
      </c>
      <c r="FD93" s="101">
        <f t="shared" si="114"/>
        <v>1.1538708092053245</v>
      </c>
      <c r="FE93" s="63">
        <v>0.28000000000000003</v>
      </c>
      <c r="FF93" s="101">
        <v>0.44354838709677402</v>
      </c>
      <c r="FG93" s="101">
        <f t="shared" si="115"/>
        <v>1.5841013824884784</v>
      </c>
      <c r="FH93" s="63">
        <v>0.40500000000000003</v>
      </c>
      <c r="FI93" s="101">
        <v>0.46893718979976001</v>
      </c>
      <c r="FJ93" s="101">
        <f t="shared" si="116"/>
        <v>1.1578696044438519</v>
      </c>
      <c r="FK93" s="54">
        <v>0.7952526280094947</v>
      </c>
      <c r="FL93" s="101">
        <v>0.92654774396642203</v>
      </c>
      <c r="FM93" s="101">
        <f t="shared" si="117"/>
        <v>1.1650986256852203</v>
      </c>
      <c r="FN93" s="54">
        <v>0.61009999999999998</v>
      </c>
      <c r="FO93" s="101">
        <v>0.76714801444043301</v>
      </c>
      <c r="FP93" s="101">
        <f t="shared" si="118"/>
        <v>1.257413562433098</v>
      </c>
      <c r="FQ93" s="64">
        <v>901</v>
      </c>
      <c r="FR93" s="8">
        <v>84</v>
      </c>
      <c r="FS93" s="92">
        <f t="shared" si="119"/>
        <v>9.3229744728079905E-2</v>
      </c>
      <c r="FT93" s="64">
        <v>408</v>
      </c>
      <c r="FU93" s="8">
        <v>100</v>
      </c>
      <c r="FV93" s="92">
        <f t="shared" si="120"/>
        <v>0.24509803921568626</v>
      </c>
      <c r="FW93" s="64">
        <v>1309</v>
      </c>
      <c r="FX93" s="8">
        <v>184</v>
      </c>
      <c r="FY93" s="92">
        <f t="shared" si="121"/>
        <v>0.14056531703590527</v>
      </c>
      <c r="FZ93" s="64">
        <v>30683</v>
      </c>
      <c r="GA93" s="8">
        <v>9289</v>
      </c>
      <c r="GB93" s="92">
        <f t="shared" si="122"/>
        <v>0.30274093146041781</v>
      </c>
      <c r="GC93" s="64">
        <v>31992</v>
      </c>
      <c r="GD93" s="8">
        <v>9473</v>
      </c>
      <c r="GE93" s="92">
        <f t="shared" si="123"/>
        <v>0.29610527631907979</v>
      </c>
      <c r="GF93" s="64">
        <v>377</v>
      </c>
      <c r="GG93" s="8">
        <v>2</v>
      </c>
      <c r="GH93" s="101">
        <f t="shared" si="124"/>
        <v>5.3050397877984082E-3</v>
      </c>
      <c r="GI93" s="8">
        <v>1653</v>
      </c>
      <c r="GJ93" s="8">
        <v>594</v>
      </c>
      <c r="GK93" s="101">
        <f t="shared" si="125"/>
        <v>0.35934664246823955</v>
      </c>
      <c r="GL93" s="8">
        <v>265</v>
      </c>
      <c r="GM93" s="8">
        <v>240</v>
      </c>
      <c r="GN93" s="101">
        <f t="shared" si="126"/>
        <v>0.90566037735849059</v>
      </c>
    </row>
    <row r="94" spans="1:196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2482</v>
      </c>
      <c r="F94" s="8">
        <v>2309</v>
      </c>
      <c r="G94" s="187">
        <f t="shared" si="127"/>
        <v>0.9302981466559227</v>
      </c>
      <c r="H94" s="8">
        <v>2559</v>
      </c>
      <c r="I94" s="8">
        <v>2168</v>
      </c>
      <c r="J94" s="187">
        <f t="shared" si="64"/>
        <v>0.84720593982024228</v>
      </c>
      <c r="K94" s="8">
        <v>592</v>
      </c>
      <c r="L94" s="8">
        <v>269</v>
      </c>
      <c r="M94" s="187">
        <f t="shared" si="65"/>
        <v>0.45439189189189189</v>
      </c>
      <c r="N94" s="8">
        <v>0</v>
      </c>
      <c r="O94" s="8">
        <v>0</v>
      </c>
      <c r="P94" s="182" t="str">
        <f t="shared" si="66"/>
        <v>N/A</v>
      </c>
      <c r="Q94" s="8">
        <v>0</v>
      </c>
      <c r="R94" s="8">
        <v>0</v>
      </c>
      <c r="S94" s="182" t="str">
        <f t="shared" si="67"/>
        <v>N/A</v>
      </c>
      <c r="T94" s="8">
        <v>5633</v>
      </c>
      <c r="U94" s="8">
        <v>4746</v>
      </c>
      <c r="V94" s="187">
        <f t="shared" si="68"/>
        <v>0.84253506124622757</v>
      </c>
      <c r="W94" s="8">
        <v>5633</v>
      </c>
      <c r="X94" s="8">
        <v>4746</v>
      </c>
      <c r="Y94" s="187">
        <f t="shared" si="69"/>
        <v>0.84253506124622757</v>
      </c>
      <c r="Z94" s="8">
        <v>264</v>
      </c>
      <c r="AA94" s="8">
        <v>139</v>
      </c>
      <c r="AB94" s="187">
        <f t="shared" si="70"/>
        <v>0.52651515151515149</v>
      </c>
      <c r="AC94" s="8">
        <v>0</v>
      </c>
      <c r="AD94" s="8">
        <v>0</v>
      </c>
      <c r="AE94" s="182" t="str">
        <f t="shared" si="71"/>
        <v>N/A</v>
      </c>
      <c r="AF94" s="8">
        <v>45</v>
      </c>
      <c r="AG94" s="8">
        <v>45</v>
      </c>
      <c r="AH94" s="182">
        <f t="shared" si="72"/>
        <v>1</v>
      </c>
      <c r="AI94" s="8">
        <v>309</v>
      </c>
      <c r="AJ94" s="8">
        <v>184</v>
      </c>
      <c r="AK94" s="187">
        <f t="shared" si="73"/>
        <v>0.59546925566343045</v>
      </c>
      <c r="AL94" s="8">
        <v>0</v>
      </c>
      <c r="AM94" s="8">
        <v>0</v>
      </c>
      <c r="AN94" s="187" t="str">
        <f t="shared" si="74"/>
        <v>N/A</v>
      </c>
      <c r="AO94" s="8">
        <v>15</v>
      </c>
      <c r="AP94" s="8">
        <v>15</v>
      </c>
      <c r="AQ94" s="182">
        <f t="shared" si="75"/>
        <v>1</v>
      </c>
      <c r="AR94" s="8">
        <v>0</v>
      </c>
      <c r="AS94" s="8">
        <v>0</v>
      </c>
      <c r="AT94" s="182" t="str">
        <f t="shared" si="76"/>
        <v>N/A</v>
      </c>
      <c r="AU94" s="8">
        <v>15</v>
      </c>
      <c r="AV94" s="8">
        <v>15</v>
      </c>
      <c r="AW94" s="187">
        <f t="shared" si="77"/>
        <v>1</v>
      </c>
      <c r="AX94" s="8">
        <v>2136</v>
      </c>
      <c r="AY94" s="8">
        <v>1963</v>
      </c>
      <c r="AZ94" s="187">
        <f t="shared" si="78"/>
        <v>0.91900749063670417</v>
      </c>
      <c r="BA94" s="8">
        <v>948</v>
      </c>
      <c r="BB94" s="8">
        <v>748</v>
      </c>
      <c r="BC94" s="187">
        <f t="shared" si="79"/>
        <v>0.78902953586497893</v>
      </c>
      <c r="BD94" s="8">
        <v>160</v>
      </c>
      <c r="BE94" s="8">
        <v>174</v>
      </c>
      <c r="BF94" s="182">
        <f t="shared" si="80"/>
        <v>1.0874999999999999</v>
      </c>
      <c r="BG94" s="8">
        <v>0</v>
      </c>
      <c r="BH94" s="8">
        <v>0</v>
      </c>
      <c r="BI94" s="182" t="str">
        <f t="shared" si="81"/>
        <v>N/A</v>
      </c>
      <c r="BJ94" s="8">
        <v>2945</v>
      </c>
      <c r="BK94" s="8">
        <v>3231</v>
      </c>
      <c r="BL94" s="187">
        <f t="shared" si="82"/>
        <v>1.0971137521222412</v>
      </c>
      <c r="BM94" s="8">
        <v>6189</v>
      </c>
      <c r="BN94" s="8">
        <v>6116</v>
      </c>
      <c r="BO94" s="187">
        <f t="shared" si="83"/>
        <v>0.98820487962514136</v>
      </c>
      <c r="BP94" s="8">
        <v>0</v>
      </c>
      <c r="BQ94" s="8">
        <v>0</v>
      </c>
      <c r="BR94" s="187" t="str">
        <f t="shared" si="84"/>
        <v>N/A</v>
      </c>
      <c r="BS94" s="8">
        <v>6513</v>
      </c>
      <c r="BT94" s="8">
        <v>6315</v>
      </c>
      <c r="BU94" s="187">
        <f t="shared" si="85"/>
        <v>0.96959926301243671</v>
      </c>
      <c r="BV94" s="8">
        <v>12146</v>
      </c>
      <c r="BW94" s="8">
        <v>11061</v>
      </c>
      <c r="BX94" s="187">
        <f t="shared" si="86"/>
        <v>0.91067017948295736</v>
      </c>
      <c r="BY94" s="8">
        <v>32640</v>
      </c>
      <c r="BZ94" s="8">
        <v>17680</v>
      </c>
      <c r="CA94" s="322">
        <f t="shared" si="87"/>
        <v>0.54166666666666663</v>
      </c>
      <c r="CB94" s="8">
        <v>27660</v>
      </c>
      <c r="CC94" s="8">
        <v>11303</v>
      </c>
      <c r="CD94" s="322">
        <f t="shared" si="88"/>
        <v>0.40864063629790309</v>
      </c>
      <c r="CE94" s="8">
        <v>12800</v>
      </c>
      <c r="CF94" s="8">
        <v>7919</v>
      </c>
      <c r="CG94" s="322">
        <f t="shared" si="89"/>
        <v>0.61867187499999998</v>
      </c>
      <c r="CH94" s="8">
        <v>2640</v>
      </c>
      <c r="CI94" s="8">
        <v>1847</v>
      </c>
      <c r="CJ94" s="187">
        <f t="shared" si="90"/>
        <v>0.69962121212121209</v>
      </c>
      <c r="CK94" s="8">
        <v>15440</v>
      </c>
      <c r="CL94" s="8">
        <v>9766</v>
      </c>
      <c r="CM94" s="322">
        <f t="shared" si="91"/>
        <v>0.63251295336787561</v>
      </c>
      <c r="CN94" s="8">
        <v>2685</v>
      </c>
      <c r="CO94" s="8">
        <v>2046</v>
      </c>
      <c r="CP94" s="322">
        <f t="shared" si="92"/>
        <v>0.76201117318435752</v>
      </c>
      <c r="CQ94" s="8">
        <v>600</v>
      </c>
      <c r="CR94" s="8">
        <v>1058</v>
      </c>
      <c r="CS94" s="322">
        <f t="shared" si="93"/>
        <v>1.7633333333333334</v>
      </c>
      <c r="CT94" s="8">
        <v>79025</v>
      </c>
      <c r="CU94" s="8">
        <v>41853</v>
      </c>
      <c r="CV94" s="322">
        <f t="shared" si="94"/>
        <v>0.52961720974375193</v>
      </c>
      <c r="CW94" s="8">
        <v>91171</v>
      </c>
      <c r="CX94" s="8">
        <v>52914</v>
      </c>
      <c r="CY94" s="322">
        <f t="shared" si="95"/>
        <v>0.58038191968937491</v>
      </c>
      <c r="CZ94" s="8">
        <v>2860</v>
      </c>
      <c r="DA94" s="8">
        <v>2235</v>
      </c>
      <c r="DB94" s="182">
        <f t="shared" si="96"/>
        <v>0.78146853146853146</v>
      </c>
      <c r="DC94" s="8">
        <v>645</v>
      </c>
      <c r="DD94" s="8">
        <v>1103</v>
      </c>
      <c r="DE94" s="182">
        <f t="shared" si="97"/>
        <v>1.710077519379845</v>
      </c>
      <c r="DF94" s="8">
        <v>48947</v>
      </c>
      <c r="DG94" s="8">
        <v>28515</v>
      </c>
      <c r="DH94" s="322">
        <f t="shared" si="98"/>
        <v>0.58256890105624448</v>
      </c>
      <c r="DI94" s="63">
        <v>0.84</v>
      </c>
      <c r="DJ94" s="101">
        <v>0.90802945931381396</v>
      </c>
      <c r="DK94" s="101">
        <f t="shared" si="99"/>
        <v>1.0809874515640643</v>
      </c>
      <c r="DL94" s="63">
        <v>0.68</v>
      </c>
      <c r="DM94" s="101">
        <v>0.60561497326203195</v>
      </c>
      <c r="DN94" s="101">
        <f t="shared" si="100"/>
        <v>0.89061025479710576</v>
      </c>
      <c r="DO94" s="63">
        <v>0.76</v>
      </c>
      <c r="DP94" s="101">
        <v>0.87220902612826601</v>
      </c>
      <c r="DQ94" s="101">
        <f t="shared" si="101"/>
        <v>1.147643455431929</v>
      </c>
      <c r="DR94" s="63">
        <v>0.77</v>
      </c>
      <c r="DS94" s="101">
        <v>0.86268425135764204</v>
      </c>
      <c r="DT94" s="101">
        <f t="shared" si="102"/>
        <v>1.1203691576073274</v>
      </c>
      <c r="DU94" s="63">
        <v>0.73</v>
      </c>
      <c r="DV94" s="101">
        <v>0.71125461254612499</v>
      </c>
      <c r="DW94" s="101">
        <f t="shared" si="103"/>
        <v>0.97432138704948634</v>
      </c>
      <c r="DX94" s="63">
        <v>0.75</v>
      </c>
      <c r="DY94" s="101">
        <v>0.79351032448377601</v>
      </c>
      <c r="DZ94" s="101">
        <f t="shared" si="104"/>
        <v>1.0580137659783679</v>
      </c>
      <c r="EA94" s="63">
        <v>0.80499999999999994</v>
      </c>
      <c r="EB94" s="101">
        <v>0.89367710251688204</v>
      </c>
      <c r="EC94" s="101">
        <f t="shared" si="105"/>
        <v>1.1101578913253194</v>
      </c>
      <c r="ED94" s="63">
        <v>0.70500000000000007</v>
      </c>
      <c r="EE94" s="101">
        <v>0.68415637860082301</v>
      </c>
      <c r="EF94" s="101">
        <f t="shared" si="106"/>
        <v>0.97043457957563539</v>
      </c>
      <c r="EG94" s="63">
        <v>0.755</v>
      </c>
      <c r="EH94" s="101">
        <v>0.83844137058132195</v>
      </c>
      <c r="EI94" s="101">
        <f t="shared" si="107"/>
        <v>1.11051837163089</v>
      </c>
      <c r="EJ94" s="63">
        <v>0.8</v>
      </c>
      <c r="EK94" s="101">
        <v>0.86649440137812195</v>
      </c>
      <c r="EL94" s="101">
        <f t="shared" si="108"/>
        <v>1.0831180017226523</v>
      </c>
      <c r="EM94" s="63">
        <v>0.34</v>
      </c>
      <c r="EN94" s="101">
        <v>0.42642290714481002</v>
      </c>
      <c r="EO94" s="101">
        <f t="shared" si="109"/>
        <v>1.254185021014147</v>
      </c>
      <c r="EP94" s="63">
        <v>0.57000000000000006</v>
      </c>
      <c r="EQ94" s="101">
        <v>0.59732874584856499</v>
      </c>
      <c r="ER94" s="101">
        <f t="shared" si="110"/>
        <v>1.0479451681553771</v>
      </c>
      <c r="ES94" s="63">
        <v>0.80249999999999999</v>
      </c>
      <c r="ET94" s="101">
        <v>0.87556867084716605</v>
      </c>
      <c r="EU94" s="101">
        <f t="shared" si="111"/>
        <v>1.091051303236344</v>
      </c>
      <c r="EV94" s="63">
        <v>0.52250000000000008</v>
      </c>
      <c r="EW94" s="101">
        <v>0.452779238997019</v>
      </c>
      <c r="EX94" s="101">
        <f t="shared" si="112"/>
        <v>0.86656313683639985</v>
      </c>
      <c r="EY94" s="63">
        <v>0.66250000000000009</v>
      </c>
      <c r="EZ94" s="101">
        <v>0.647730279321163</v>
      </c>
      <c r="FA94" s="101">
        <f t="shared" si="113"/>
        <v>0.97770608199420816</v>
      </c>
      <c r="FB94" s="63">
        <v>0.8</v>
      </c>
      <c r="FC94" s="101">
        <v>0.855441256090958</v>
      </c>
      <c r="FD94" s="101">
        <f t="shared" si="114"/>
        <v>1.0693015701136974</v>
      </c>
      <c r="FE94" s="63">
        <v>0.28999999999999998</v>
      </c>
      <c r="FF94" s="101">
        <v>0.50915519636317697</v>
      </c>
      <c r="FG94" s="101">
        <f t="shared" si="115"/>
        <v>1.7557075736661276</v>
      </c>
      <c r="FH94" s="63">
        <v>0.54500000000000004</v>
      </c>
      <c r="FI94" s="101">
        <v>0.57464673356543094</v>
      </c>
      <c r="FJ94" s="101">
        <f t="shared" si="116"/>
        <v>1.0543976762668457</v>
      </c>
      <c r="FK94" s="54">
        <v>0.88253856942496489</v>
      </c>
      <c r="FL94" s="101">
        <v>0.81073825503355701</v>
      </c>
      <c r="FM94" s="101">
        <f t="shared" si="117"/>
        <v>0.91864342604517468</v>
      </c>
      <c r="FN94" s="54">
        <v>0.61009999999999998</v>
      </c>
      <c r="FO94" s="101">
        <v>0.90208522212148701</v>
      </c>
      <c r="FP94" s="101">
        <f t="shared" si="118"/>
        <v>1.4785858418644273</v>
      </c>
      <c r="FQ94" s="64">
        <v>2588</v>
      </c>
      <c r="FR94" s="8">
        <v>230</v>
      </c>
      <c r="FS94" s="92">
        <f t="shared" si="119"/>
        <v>8.8871715610510049E-2</v>
      </c>
      <c r="FT94" s="64">
        <v>689</v>
      </c>
      <c r="FU94" s="8">
        <v>252</v>
      </c>
      <c r="FV94" s="92">
        <f t="shared" si="120"/>
        <v>0.36574746008708275</v>
      </c>
      <c r="FW94" s="64">
        <v>3277</v>
      </c>
      <c r="FX94" s="8">
        <v>482</v>
      </c>
      <c r="FY94" s="92">
        <f t="shared" si="121"/>
        <v>0.14708574916081782</v>
      </c>
      <c r="FZ94" s="64">
        <v>39050</v>
      </c>
      <c r="GA94" s="8">
        <v>14493</v>
      </c>
      <c r="GB94" s="92">
        <f t="shared" si="122"/>
        <v>0.37113956466069142</v>
      </c>
      <c r="GC94" s="64">
        <v>42327</v>
      </c>
      <c r="GD94" s="8">
        <v>14975</v>
      </c>
      <c r="GE94" s="92">
        <f t="shared" si="123"/>
        <v>0.3537930871547712</v>
      </c>
      <c r="GF94" s="64">
        <v>1113</v>
      </c>
      <c r="GG94" s="8">
        <v>0</v>
      </c>
      <c r="GH94" s="101">
        <f t="shared" si="124"/>
        <v>0</v>
      </c>
      <c r="GI94" s="8">
        <v>2180</v>
      </c>
      <c r="GJ94" s="8">
        <v>862</v>
      </c>
      <c r="GK94" s="101">
        <f t="shared" si="125"/>
        <v>0.39541284403669724</v>
      </c>
      <c r="GL94" s="8">
        <v>366</v>
      </c>
      <c r="GM94" s="8">
        <v>622</v>
      </c>
      <c r="GN94" s="101">
        <f t="shared" si="126"/>
        <v>1.6994535519125684</v>
      </c>
    </row>
    <row r="95" spans="1:196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860</v>
      </c>
      <c r="F95" s="8">
        <v>662</v>
      </c>
      <c r="G95" s="187">
        <f t="shared" si="127"/>
        <v>0.76976744186046508</v>
      </c>
      <c r="H95" s="8">
        <v>800</v>
      </c>
      <c r="I95" s="8">
        <v>678</v>
      </c>
      <c r="J95" s="187">
        <f t="shared" si="64"/>
        <v>0.84750000000000003</v>
      </c>
      <c r="K95" s="8">
        <v>419</v>
      </c>
      <c r="L95" s="8">
        <v>188</v>
      </c>
      <c r="M95" s="187">
        <f t="shared" si="65"/>
        <v>0.44868735083532219</v>
      </c>
      <c r="N95" s="8">
        <v>29</v>
      </c>
      <c r="O95" s="8">
        <v>28</v>
      </c>
      <c r="P95" s="182">
        <f t="shared" si="66"/>
        <v>0.96551724137931039</v>
      </c>
      <c r="Q95" s="8">
        <v>0</v>
      </c>
      <c r="R95" s="8">
        <v>0</v>
      </c>
      <c r="S95" s="182" t="str">
        <f t="shared" si="67"/>
        <v>N/A</v>
      </c>
      <c r="T95" s="8">
        <v>2108</v>
      </c>
      <c r="U95" s="8">
        <v>1556</v>
      </c>
      <c r="V95" s="187">
        <f t="shared" si="68"/>
        <v>0.73814041745730552</v>
      </c>
      <c r="W95" s="8">
        <v>2108</v>
      </c>
      <c r="X95" s="8">
        <v>1556</v>
      </c>
      <c r="Y95" s="187">
        <f t="shared" si="69"/>
        <v>0.73814041745730552</v>
      </c>
      <c r="Z95" s="8">
        <v>238</v>
      </c>
      <c r="AA95" s="8">
        <v>91</v>
      </c>
      <c r="AB95" s="187">
        <f t="shared" si="70"/>
        <v>0.38235294117647056</v>
      </c>
      <c r="AC95" s="8">
        <v>31</v>
      </c>
      <c r="AD95" s="8">
        <v>29</v>
      </c>
      <c r="AE95" s="182">
        <f t="shared" si="71"/>
        <v>0.93548387096774188</v>
      </c>
      <c r="AF95" s="8">
        <v>0</v>
      </c>
      <c r="AG95" s="8">
        <v>0</v>
      </c>
      <c r="AH95" s="182" t="str">
        <f t="shared" si="72"/>
        <v>N/A</v>
      </c>
      <c r="AI95" s="8">
        <v>269</v>
      </c>
      <c r="AJ95" s="8">
        <v>120</v>
      </c>
      <c r="AK95" s="187">
        <f t="shared" si="73"/>
        <v>0.44609665427509293</v>
      </c>
      <c r="AL95" s="8">
        <v>233</v>
      </c>
      <c r="AM95" s="8">
        <v>161</v>
      </c>
      <c r="AN95" s="187">
        <f t="shared" si="74"/>
        <v>0.69098712446351929</v>
      </c>
      <c r="AO95" s="8">
        <v>15</v>
      </c>
      <c r="AP95" s="8">
        <v>25</v>
      </c>
      <c r="AQ95" s="182">
        <f t="shared" si="75"/>
        <v>1.6666666666666667</v>
      </c>
      <c r="AR95" s="8">
        <v>0</v>
      </c>
      <c r="AS95" s="8">
        <v>0</v>
      </c>
      <c r="AT95" s="182" t="str">
        <f t="shared" si="76"/>
        <v>N/A</v>
      </c>
      <c r="AU95" s="8">
        <v>248</v>
      </c>
      <c r="AV95" s="8">
        <v>186</v>
      </c>
      <c r="AW95" s="187">
        <f t="shared" si="77"/>
        <v>0.75</v>
      </c>
      <c r="AX95" s="8">
        <v>967</v>
      </c>
      <c r="AY95" s="8">
        <v>657</v>
      </c>
      <c r="AZ95" s="187">
        <f t="shared" si="78"/>
        <v>0.67942088934850053</v>
      </c>
      <c r="BA95" s="8">
        <v>321</v>
      </c>
      <c r="BB95" s="8">
        <v>220</v>
      </c>
      <c r="BC95" s="187">
        <f t="shared" si="79"/>
        <v>0.68535825545171336</v>
      </c>
      <c r="BD95" s="8">
        <v>112</v>
      </c>
      <c r="BE95" s="8">
        <v>114</v>
      </c>
      <c r="BF95" s="182">
        <f t="shared" si="80"/>
        <v>1.0178571428571428</v>
      </c>
      <c r="BG95" s="8">
        <v>0</v>
      </c>
      <c r="BH95" s="8">
        <v>0</v>
      </c>
      <c r="BI95" s="182" t="str">
        <f t="shared" si="81"/>
        <v>N/A</v>
      </c>
      <c r="BJ95" s="8">
        <v>3270</v>
      </c>
      <c r="BK95" s="8">
        <v>3175</v>
      </c>
      <c r="BL95" s="187">
        <f t="shared" si="82"/>
        <v>0.97094801223241589</v>
      </c>
      <c r="BM95" s="8">
        <v>4670</v>
      </c>
      <c r="BN95" s="8">
        <v>4166</v>
      </c>
      <c r="BO95" s="187">
        <f t="shared" si="83"/>
        <v>0.89207708779443251</v>
      </c>
      <c r="BP95" s="8">
        <v>0</v>
      </c>
      <c r="BQ95" s="8">
        <v>0</v>
      </c>
      <c r="BR95" s="187" t="str">
        <f t="shared" si="84"/>
        <v>N/A</v>
      </c>
      <c r="BS95" s="8">
        <v>5187</v>
      </c>
      <c r="BT95" s="8">
        <v>4472</v>
      </c>
      <c r="BU95" s="187">
        <f t="shared" si="85"/>
        <v>0.8621553884711779</v>
      </c>
      <c r="BV95" s="8">
        <v>7295</v>
      </c>
      <c r="BW95" s="8">
        <v>6028</v>
      </c>
      <c r="BX95" s="187">
        <f t="shared" si="86"/>
        <v>0.82631939684715561</v>
      </c>
      <c r="BY95" s="8">
        <v>27680</v>
      </c>
      <c r="BZ95" s="8">
        <v>11360</v>
      </c>
      <c r="CA95" s="322">
        <f t="shared" si="87"/>
        <v>0.41040462427745666</v>
      </c>
      <c r="CB95" s="8">
        <v>22000</v>
      </c>
      <c r="CC95" s="8">
        <v>9099</v>
      </c>
      <c r="CD95" s="322">
        <f t="shared" si="88"/>
        <v>0.41359090909090906</v>
      </c>
      <c r="CE95" s="8">
        <v>6400</v>
      </c>
      <c r="CF95" s="8">
        <v>3680</v>
      </c>
      <c r="CG95" s="322">
        <f t="shared" si="89"/>
        <v>0.57499999999999996</v>
      </c>
      <c r="CH95" s="8">
        <v>775</v>
      </c>
      <c r="CI95" s="8">
        <v>554</v>
      </c>
      <c r="CJ95" s="187">
        <f t="shared" si="90"/>
        <v>0.71483870967741936</v>
      </c>
      <c r="CK95" s="8">
        <v>7175</v>
      </c>
      <c r="CL95" s="8">
        <v>4234</v>
      </c>
      <c r="CM95" s="322">
        <f t="shared" si="91"/>
        <v>0.59010452961672477</v>
      </c>
      <c r="CN95" s="8">
        <v>7890</v>
      </c>
      <c r="CO95" s="8">
        <v>5709</v>
      </c>
      <c r="CP95" s="322">
        <f t="shared" si="92"/>
        <v>0.72357414448669199</v>
      </c>
      <c r="CQ95" s="8">
        <v>0</v>
      </c>
      <c r="CR95" s="8">
        <v>0</v>
      </c>
      <c r="CS95" s="347" t="str">
        <f t="shared" si="93"/>
        <v>N/A</v>
      </c>
      <c r="CT95" s="8">
        <v>64745</v>
      </c>
      <c r="CU95" s="8">
        <v>30402</v>
      </c>
      <c r="CV95" s="322">
        <f t="shared" si="94"/>
        <v>0.46956521739130436</v>
      </c>
      <c r="CW95" s="8">
        <v>72040</v>
      </c>
      <c r="CX95" s="8">
        <v>36430</v>
      </c>
      <c r="CY95" s="322">
        <f t="shared" si="95"/>
        <v>0.50569128262076624</v>
      </c>
      <c r="CZ95" s="8">
        <v>8077</v>
      </c>
      <c r="DA95" s="8">
        <v>5905</v>
      </c>
      <c r="DB95" s="182">
        <f t="shared" si="96"/>
        <v>0.73108827534975862</v>
      </c>
      <c r="DC95" s="8">
        <v>0</v>
      </c>
      <c r="DD95" s="8">
        <v>0</v>
      </c>
      <c r="DE95" s="182" t="str">
        <f t="shared" si="97"/>
        <v>N/A</v>
      </c>
      <c r="DF95" s="8">
        <v>35201</v>
      </c>
      <c r="DG95" s="8">
        <v>15938</v>
      </c>
      <c r="DH95" s="322">
        <f t="shared" si="98"/>
        <v>0.45277122809011106</v>
      </c>
      <c r="DI95" s="63">
        <v>0.83</v>
      </c>
      <c r="DJ95" s="101">
        <v>0.97577610536218296</v>
      </c>
      <c r="DK95" s="101">
        <f t="shared" si="99"/>
        <v>1.1756338618821482</v>
      </c>
      <c r="DL95" s="63">
        <v>0.54</v>
      </c>
      <c r="DM95" s="101">
        <v>0.527272727272727</v>
      </c>
      <c r="DN95" s="101">
        <f t="shared" si="100"/>
        <v>0.97643097643097587</v>
      </c>
      <c r="DO95" s="63">
        <v>0.68500000000000005</v>
      </c>
      <c r="DP95" s="101">
        <v>0.95371198568872995</v>
      </c>
      <c r="DQ95" s="101">
        <f t="shared" si="101"/>
        <v>1.3922802710784377</v>
      </c>
      <c r="DR95" s="63">
        <v>0.81</v>
      </c>
      <c r="DS95" s="101">
        <v>0.891799544419134</v>
      </c>
      <c r="DT95" s="101">
        <f t="shared" si="102"/>
        <v>1.1009870918754741</v>
      </c>
      <c r="DU95" s="63">
        <v>0.81</v>
      </c>
      <c r="DV95" s="101">
        <v>0.77581120943952797</v>
      </c>
      <c r="DW95" s="101">
        <f t="shared" si="103"/>
        <v>0.95779161659200973</v>
      </c>
      <c r="DX95" s="63">
        <v>0.81</v>
      </c>
      <c r="DY95" s="101">
        <v>0.84125964010282805</v>
      </c>
      <c r="DZ95" s="101">
        <f t="shared" si="104"/>
        <v>1.0385921482750964</v>
      </c>
      <c r="EA95" s="63">
        <v>0.82000000000000006</v>
      </c>
      <c r="EB95" s="101">
        <v>0.96140350877193004</v>
      </c>
      <c r="EC95" s="101">
        <f t="shared" si="105"/>
        <v>1.1724433033804025</v>
      </c>
      <c r="ED95" s="63">
        <v>0.67500000000000004</v>
      </c>
      <c r="EE95" s="101">
        <v>0.71492204899777301</v>
      </c>
      <c r="EF95" s="101">
        <f t="shared" si="106"/>
        <v>1.0591437762929969</v>
      </c>
      <c r="EG95" s="63">
        <v>0.74750000000000005</v>
      </c>
      <c r="EH95" s="101">
        <v>0.92468480424684796</v>
      </c>
      <c r="EI95" s="101">
        <f t="shared" si="107"/>
        <v>1.2370365274205324</v>
      </c>
      <c r="EJ95" s="63">
        <v>0.73</v>
      </c>
      <c r="EK95" s="101">
        <v>0.87137091524541099</v>
      </c>
      <c r="EL95" s="101">
        <f t="shared" si="108"/>
        <v>1.1936587880074123</v>
      </c>
      <c r="EM95" s="63">
        <v>0.23</v>
      </c>
      <c r="EN95" s="101">
        <v>0.35232712765957402</v>
      </c>
      <c r="EO95" s="101">
        <f t="shared" si="109"/>
        <v>1.5318570767807567</v>
      </c>
      <c r="EP95" s="63">
        <v>0.48</v>
      </c>
      <c r="EQ95" s="101">
        <v>0.61459772383395805</v>
      </c>
      <c r="ER95" s="101">
        <f t="shared" si="110"/>
        <v>1.2804119246540793</v>
      </c>
      <c r="ES95" s="63">
        <v>0.77500000000000002</v>
      </c>
      <c r="ET95" s="101">
        <v>0.89390981846574302</v>
      </c>
      <c r="EU95" s="101">
        <f t="shared" si="111"/>
        <v>1.1534320238267652</v>
      </c>
      <c r="EV95" s="63">
        <v>0.45250000000000001</v>
      </c>
      <c r="EW95" s="101">
        <v>0.37275693311582397</v>
      </c>
      <c r="EX95" s="101">
        <f t="shared" si="112"/>
        <v>0.82377222788027393</v>
      </c>
      <c r="EY95" s="63">
        <v>0.61375000000000002</v>
      </c>
      <c r="EZ95" s="101">
        <v>0.66590721932473196</v>
      </c>
      <c r="FA95" s="101">
        <f t="shared" si="113"/>
        <v>1.0849812127490541</v>
      </c>
      <c r="FB95" s="63">
        <v>0.79</v>
      </c>
      <c r="FC95" s="101">
        <v>0.63357400722021695</v>
      </c>
      <c r="FD95" s="101">
        <f t="shared" si="114"/>
        <v>0.8019924142028062</v>
      </c>
      <c r="FE95" s="63">
        <v>0.25</v>
      </c>
      <c r="FF95" s="101">
        <v>0.54646739130434796</v>
      </c>
      <c r="FG95" s="101">
        <f t="shared" si="115"/>
        <v>2.1858695652173918</v>
      </c>
      <c r="FH95" s="63">
        <v>0.52</v>
      </c>
      <c r="FI95" s="101">
        <v>0.55786490316485604</v>
      </c>
      <c r="FJ95" s="101">
        <f t="shared" si="116"/>
        <v>1.072817121470877</v>
      </c>
      <c r="FK95" s="54">
        <v>0.76529588766298895</v>
      </c>
      <c r="FL95" s="101">
        <v>0.921930567315834</v>
      </c>
      <c r="FM95" s="101">
        <f t="shared" si="117"/>
        <v>1.2046720519185932</v>
      </c>
      <c r="FN95" s="54">
        <v>0.61009999999999998</v>
      </c>
      <c r="FO95" s="101">
        <v>0</v>
      </c>
      <c r="FP95" s="101">
        <f t="shared" si="118"/>
        <v>0</v>
      </c>
      <c r="FQ95" s="64">
        <v>2070</v>
      </c>
      <c r="FR95" s="8">
        <v>172</v>
      </c>
      <c r="FS95" s="92">
        <f t="shared" si="119"/>
        <v>8.3091787439613526E-2</v>
      </c>
      <c r="FT95" s="64">
        <v>394</v>
      </c>
      <c r="FU95" s="8">
        <v>129</v>
      </c>
      <c r="FV95" s="92">
        <f t="shared" si="120"/>
        <v>0.32741116751269034</v>
      </c>
      <c r="FW95" s="64">
        <v>2464</v>
      </c>
      <c r="FX95" s="8">
        <v>301</v>
      </c>
      <c r="FY95" s="92">
        <f t="shared" si="121"/>
        <v>0.12215909090909091</v>
      </c>
      <c r="FZ95" s="64">
        <v>24638</v>
      </c>
      <c r="GA95" s="8">
        <v>10185</v>
      </c>
      <c r="GB95" s="92">
        <f t="shared" si="122"/>
        <v>0.41338582677165353</v>
      </c>
      <c r="GC95" s="64">
        <v>27102</v>
      </c>
      <c r="GD95" s="8">
        <v>10486</v>
      </c>
      <c r="GE95" s="92">
        <f t="shared" si="123"/>
        <v>0.38690871522396869</v>
      </c>
      <c r="GF95" s="64">
        <v>1198</v>
      </c>
      <c r="GG95" s="8">
        <v>0</v>
      </c>
      <c r="GH95" s="101">
        <f t="shared" si="124"/>
        <v>0</v>
      </c>
      <c r="GI95" s="8">
        <v>5509</v>
      </c>
      <c r="GJ95" s="8">
        <v>2546</v>
      </c>
      <c r="GK95" s="101">
        <f t="shared" si="125"/>
        <v>0.46215284080595387</v>
      </c>
      <c r="GL95" s="8">
        <v>0</v>
      </c>
      <c r="GM95" s="8">
        <v>0</v>
      </c>
      <c r="GN95" s="101" t="str">
        <f t="shared" si="126"/>
        <v>N/A</v>
      </c>
    </row>
    <row r="96" spans="1:196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2592</v>
      </c>
      <c r="F96" s="8">
        <v>2326</v>
      </c>
      <c r="G96" s="187">
        <f t="shared" si="127"/>
        <v>0.89737654320987659</v>
      </c>
      <c r="H96" s="8">
        <v>1450</v>
      </c>
      <c r="I96" s="8">
        <v>1153</v>
      </c>
      <c r="J96" s="187">
        <f t="shared" si="64"/>
        <v>0.79517241379310344</v>
      </c>
      <c r="K96" s="8">
        <v>0</v>
      </c>
      <c r="L96" s="8">
        <v>0</v>
      </c>
      <c r="M96" s="187" t="str">
        <f t="shared" si="65"/>
        <v>N/A</v>
      </c>
      <c r="N96" s="8">
        <v>0</v>
      </c>
      <c r="O96" s="8">
        <v>0</v>
      </c>
      <c r="P96" s="182" t="str">
        <f t="shared" si="66"/>
        <v>N/A</v>
      </c>
      <c r="Q96" s="8">
        <v>0</v>
      </c>
      <c r="R96" s="8">
        <v>0</v>
      </c>
      <c r="S96" s="182" t="str">
        <f t="shared" si="67"/>
        <v>N/A</v>
      </c>
      <c r="T96" s="22">
        <v>4042</v>
      </c>
      <c r="U96" s="8">
        <v>3479</v>
      </c>
      <c r="V96" s="187">
        <f t="shared" si="68"/>
        <v>0.86071251855517072</v>
      </c>
      <c r="W96" s="22">
        <v>4042</v>
      </c>
      <c r="X96" s="8">
        <v>3479</v>
      </c>
      <c r="Y96" s="187">
        <f t="shared" si="69"/>
        <v>0.86071251855517072</v>
      </c>
      <c r="Z96" s="8">
        <v>626</v>
      </c>
      <c r="AA96" s="8">
        <v>456</v>
      </c>
      <c r="AB96" s="187">
        <f t="shared" si="70"/>
        <v>0.72843450479233229</v>
      </c>
      <c r="AC96" s="8">
        <v>0</v>
      </c>
      <c r="AD96" s="8">
        <v>0</v>
      </c>
      <c r="AE96" s="182" t="str">
        <f t="shared" si="71"/>
        <v>N/A</v>
      </c>
      <c r="AF96" s="8">
        <v>0</v>
      </c>
      <c r="AG96" s="8">
        <v>0</v>
      </c>
      <c r="AH96" s="182" t="str">
        <f t="shared" si="72"/>
        <v>N/A</v>
      </c>
      <c r="AI96" s="22">
        <v>626</v>
      </c>
      <c r="AJ96" s="8">
        <v>456</v>
      </c>
      <c r="AK96" s="187">
        <f t="shared" si="73"/>
        <v>0.72843450479233229</v>
      </c>
      <c r="AL96" s="8">
        <v>49</v>
      </c>
      <c r="AM96" s="8">
        <v>47</v>
      </c>
      <c r="AN96" s="187">
        <f t="shared" si="74"/>
        <v>0.95918367346938771</v>
      </c>
      <c r="AO96" s="8">
        <v>0</v>
      </c>
      <c r="AP96" s="8">
        <v>0</v>
      </c>
      <c r="AQ96" s="182" t="str">
        <f t="shared" si="75"/>
        <v>N/A</v>
      </c>
      <c r="AR96" s="8">
        <v>0</v>
      </c>
      <c r="AS96" s="8">
        <v>0</v>
      </c>
      <c r="AT96" s="182" t="str">
        <f t="shared" si="76"/>
        <v>N/A</v>
      </c>
      <c r="AU96" s="22">
        <v>49</v>
      </c>
      <c r="AV96" s="8">
        <v>47</v>
      </c>
      <c r="AW96" s="187">
        <f t="shared" si="77"/>
        <v>0.95918367346938771</v>
      </c>
      <c r="AX96" s="8">
        <v>1660</v>
      </c>
      <c r="AY96" s="8">
        <v>1619</v>
      </c>
      <c r="AZ96" s="187">
        <f t="shared" si="78"/>
        <v>0.97530120481927707</v>
      </c>
      <c r="BA96" s="8">
        <v>480</v>
      </c>
      <c r="BB96" s="8">
        <v>383</v>
      </c>
      <c r="BC96" s="187">
        <f t="shared" si="79"/>
        <v>0.79791666666666672</v>
      </c>
      <c r="BD96" s="8">
        <v>131</v>
      </c>
      <c r="BE96" s="8">
        <v>101</v>
      </c>
      <c r="BF96" s="182">
        <f t="shared" si="80"/>
        <v>0.77099236641221369</v>
      </c>
      <c r="BG96" s="8">
        <v>0</v>
      </c>
      <c r="BH96" s="8">
        <v>0</v>
      </c>
      <c r="BI96" s="182" t="str">
        <f t="shared" si="81"/>
        <v>N/A</v>
      </c>
      <c r="BJ96" s="8">
        <v>3111</v>
      </c>
      <c r="BK96" s="8">
        <v>2960</v>
      </c>
      <c r="BL96" s="187">
        <f t="shared" si="82"/>
        <v>0.95146255223400833</v>
      </c>
      <c r="BM96" s="22">
        <v>5382</v>
      </c>
      <c r="BN96" s="8">
        <v>5063</v>
      </c>
      <c r="BO96" s="187">
        <f t="shared" si="83"/>
        <v>0.94072835377183206</v>
      </c>
      <c r="BP96" s="8">
        <v>0</v>
      </c>
      <c r="BQ96" s="8">
        <v>0</v>
      </c>
      <c r="BR96" s="187" t="str">
        <f t="shared" si="84"/>
        <v>N/A</v>
      </c>
      <c r="BS96" s="22">
        <v>6057</v>
      </c>
      <c r="BT96" s="8">
        <v>5566</v>
      </c>
      <c r="BU96" s="187">
        <f t="shared" si="85"/>
        <v>0.91893676737658903</v>
      </c>
      <c r="BV96" s="8">
        <v>10099</v>
      </c>
      <c r="BW96" s="8">
        <v>9045</v>
      </c>
      <c r="BX96" s="187">
        <f t="shared" si="86"/>
        <v>0.89563323101297154</v>
      </c>
      <c r="BY96" s="8">
        <v>22960</v>
      </c>
      <c r="BZ96" s="8">
        <v>11520</v>
      </c>
      <c r="CA96" s="322">
        <f t="shared" si="87"/>
        <v>0.50174216027874563</v>
      </c>
      <c r="CB96" s="8">
        <v>23400</v>
      </c>
      <c r="CC96" s="8">
        <v>10067</v>
      </c>
      <c r="CD96" s="322">
        <f t="shared" si="88"/>
        <v>0.43021367521367521</v>
      </c>
      <c r="CE96" s="8">
        <v>6400</v>
      </c>
      <c r="CF96" s="8">
        <v>3200</v>
      </c>
      <c r="CG96" s="322">
        <f t="shared" si="89"/>
        <v>0.5</v>
      </c>
      <c r="CH96" s="8">
        <v>1350</v>
      </c>
      <c r="CI96" s="8">
        <v>1147</v>
      </c>
      <c r="CJ96" s="187">
        <f t="shared" si="90"/>
        <v>0.84962962962962962</v>
      </c>
      <c r="CK96" s="8">
        <v>7750</v>
      </c>
      <c r="CL96" s="8">
        <v>4347</v>
      </c>
      <c r="CM96" s="322">
        <f t="shared" si="91"/>
        <v>0.56090322580645158</v>
      </c>
      <c r="CN96" s="8">
        <v>2235</v>
      </c>
      <c r="CO96" s="8">
        <v>2279</v>
      </c>
      <c r="CP96" s="322">
        <f t="shared" si="92"/>
        <v>1.0196868008948545</v>
      </c>
      <c r="CQ96" s="8">
        <v>1005</v>
      </c>
      <c r="CR96" s="8">
        <v>426</v>
      </c>
      <c r="CS96" s="322">
        <f t="shared" si="93"/>
        <v>0.42388059701492536</v>
      </c>
      <c r="CT96" s="8">
        <v>57350</v>
      </c>
      <c r="CU96" s="8">
        <v>28639</v>
      </c>
      <c r="CV96" s="322">
        <f t="shared" si="94"/>
        <v>0.49937227550130775</v>
      </c>
      <c r="CW96" s="8">
        <v>67449</v>
      </c>
      <c r="CX96" s="8">
        <v>37684</v>
      </c>
      <c r="CY96" s="322">
        <f t="shared" si="95"/>
        <v>0.55870361310026839</v>
      </c>
      <c r="CZ96" s="22">
        <v>2366</v>
      </c>
      <c r="DA96" s="8">
        <v>2380</v>
      </c>
      <c r="DB96" s="182">
        <f t="shared" si="96"/>
        <v>1.0059171597633136</v>
      </c>
      <c r="DC96" s="8">
        <v>1005</v>
      </c>
      <c r="DD96" s="8">
        <v>426</v>
      </c>
      <c r="DE96" s="182">
        <f t="shared" si="97"/>
        <v>0.42388059701492536</v>
      </c>
      <c r="DF96" s="8">
        <v>31290</v>
      </c>
      <c r="DG96" s="8">
        <v>16256</v>
      </c>
      <c r="DH96" s="322">
        <f t="shared" si="98"/>
        <v>0.51952700543304575</v>
      </c>
      <c r="DI96" s="63">
        <v>0.84</v>
      </c>
      <c r="DJ96" s="101">
        <v>0.92784101871503</v>
      </c>
      <c r="DK96" s="101">
        <f t="shared" si="99"/>
        <v>1.1045726413274166</v>
      </c>
      <c r="DL96" s="63">
        <v>0.63</v>
      </c>
      <c r="DM96" s="101">
        <v>0.94255874673629203</v>
      </c>
      <c r="DN96" s="101">
        <f t="shared" si="100"/>
        <v>1.4961249948195112</v>
      </c>
      <c r="DO96" s="63">
        <v>0.73499999999999999</v>
      </c>
      <c r="DP96" s="101">
        <v>0.92885375494071099</v>
      </c>
      <c r="DQ96" s="101">
        <f t="shared" si="101"/>
        <v>1.2637466053615116</v>
      </c>
      <c r="DR96" s="63">
        <v>0.82</v>
      </c>
      <c r="DS96" s="101">
        <v>0.90584694754944095</v>
      </c>
      <c r="DT96" s="101">
        <f t="shared" si="102"/>
        <v>1.1046913994505378</v>
      </c>
      <c r="DU96" s="63">
        <v>0.71</v>
      </c>
      <c r="DV96" s="101">
        <v>0.88291413703382504</v>
      </c>
      <c r="DW96" s="101">
        <f t="shared" si="103"/>
        <v>1.2435410380758101</v>
      </c>
      <c r="DX96" s="63">
        <v>0.7649999999999999</v>
      </c>
      <c r="DY96" s="101">
        <v>0.89824662259269905</v>
      </c>
      <c r="DZ96" s="101">
        <f t="shared" si="104"/>
        <v>1.1741785916244434</v>
      </c>
      <c r="EA96" s="63">
        <v>0.83</v>
      </c>
      <c r="EB96" s="101">
        <v>0.92102809961379695</v>
      </c>
      <c r="EC96" s="101">
        <f t="shared" si="105"/>
        <v>1.1096724091732495</v>
      </c>
      <c r="ED96" s="63">
        <v>0.66999999999999993</v>
      </c>
      <c r="EE96" s="101">
        <v>0.89778645833333304</v>
      </c>
      <c r="EF96" s="101">
        <f t="shared" si="106"/>
        <v>1.3399797885572136</v>
      </c>
      <c r="EG96" s="63">
        <v>0.75</v>
      </c>
      <c r="EH96" s="101">
        <v>0.91708126036484205</v>
      </c>
      <c r="EI96" s="101">
        <f t="shared" si="107"/>
        <v>1.2227750138197895</v>
      </c>
      <c r="EJ96" s="63">
        <v>0.81</v>
      </c>
      <c r="EK96" s="101">
        <v>0.82577771391623001</v>
      </c>
      <c r="EL96" s="101">
        <f t="shared" si="108"/>
        <v>1.0194786591558394</v>
      </c>
      <c r="EM96" s="63">
        <v>0.27</v>
      </c>
      <c r="EN96" s="101">
        <v>0.336684782608696</v>
      </c>
      <c r="EO96" s="101">
        <f t="shared" si="109"/>
        <v>1.2469806763285036</v>
      </c>
      <c r="EP96" s="63">
        <v>0.54</v>
      </c>
      <c r="EQ96" s="101">
        <v>0.57439156395125501</v>
      </c>
      <c r="ER96" s="101">
        <f t="shared" si="110"/>
        <v>1.0636880813912128</v>
      </c>
      <c r="ES96" s="63">
        <v>0.82000000000000006</v>
      </c>
      <c r="ET96" s="101">
        <v>0.85915624416651104</v>
      </c>
      <c r="EU96" s="101">
        <f t="shared" si="111"/>
        <v>1.0477515172762328</v>
      </c>
      <c r="EV96" s="63">
        <v>0.47</v>
      </c>
      <c r="EW96" s="101">
        <v>0.38970226377952799</v>
      </c>
      <c r="EX96" s="101">
        <f t="shared" si="112"/>
        <v>0.82915375272239999</v>
      </c>
      <c r="EY96" s="63">
        <v>0.64500000000000002</v>
      </c>
      <c r="EZ96" s="101">
        <v>0.65664472985882605</v>
      </c>
      <c r="FA96" s="101">
        <f t="shared" si="113"/>
        <v>1.0180538447423659</v>
      </c>
      <c r="FB96" s="63">
        <v>0.64</v>
      </c>
      <c r="FC96" s="101">
        <v>0.66085440278988705</v>
      </c>
      <c r="FD96" s="101">
        <f t="shared" si="114"/>
        <v>1.0325850043591984</v>
      </c>
      <c r="FE96" s="63">
        <v>0.32</v>
      </c>
      <c r="FF96" s="101">
        <v>0.40437499999999998</v>
      </c>
      <c r="FG96" s="101">
        <f t="shared" si="115"/>
        <v>1.263671875</v>
      </c>
      <c r="FH96" s="63">
        <v>0.48</v>
      </c>
      <c r="FI96" s="101">
        <v>0.47204968944099401</v>
      </c>
      <c r="FJ96" s="101">
        <f t="shared" si="116"/>
        <v>0.98343685300207084</v>
      </c>
      <c r="FK96" s="54">
        <v>0.9</v>
      </c>
      <c r="FL96" s="101">
        <v>0.8</v>
      </c>
      <c r="FM96" s="101">
        <f t="shared" si="117"/>
        <v>0.88888888888888895</v>
      </c>
      <c r="FN96" s="54">
        <v>0.61009999999999998</v>
      </c>
      <c r="FO96" s="101">
        <v>0.98122065727699503</v>
      </c>
      <c r="FP96" s="101">
        <f t="shared" si="118"/>
        <v>1.6082947996672596</v>
      </c>
      <c r="FQ96" s="64">
        <v>2502</v>
      </c>
      <c r="FR96" s="8">
        <v>371</v>
      </c>
      <c r="FS96" s="92">
        <f t="shared" si="119"/>
        <v>0.14828137490007995</v>
      </c>
      <c r="FT96" s="64">
        <v>703</v>
      </c>
      <c r="FU96" s="8">
        <v>296</v>
      </c>
      <c r="FV96" s="92">
        <f t="shared" si="120"/>
        <v>0.42105263157894735</v>
      </c>
      <c r="FW96" s="64">
        <v>3205</v>
      </c>
      <c r="FX96" s="8">
        <v>667</v>
      </c>
      <c r="FY96" s="92">
        <f t="shared" si="121"/>
        <v>0.20811232449297973</v>
      </c>
      <c r="FZ96" s="64">
        <v>28065</v>
      </c>
      <c r="GA96" s="8">
        <v>11128</v>
      </c>
      <c r="GB96" s="92">
        <f t="shared" si="122"/>
        <v>0.39650810618207732</v>
      </c>
      <c r="GC96" s="64">
        <v>31270</v>
      </c>
      <c r="GD96" s="8">
        <v>11795</v>
      </c>
      <c r="GE96" s="92">
        <f t="shared" si="123"/>
        <v>0.37719859290054364</v>
      </c>
      <c r="GF96" s="64">
        <v>1073</v>
      </c>
      <c r="GG96" s="8">
        <v>0</v>
      </c>
      <c r="GH96" s="101">
        <f t="shared" si="124"/>
        <v>0</v>
      </c>
      <c r="GI96" s="8">
        <v>2067</v>
      </c>
      <c r="GJ96" s="8">
        <v>1323</v>
      </c>
      <c r="GK96" s="101">
        <f t="shared" si="125"/>
        <v>0.64005805515239478</v>
      </c>
      <c r="GL96" s="8">
        <v>613</v>
      </c>
      <c r="GM96" s="8">
        <v>98</v>
      </c>
      <c r="GN96" s="101">
        <f t="shared" si="126"/>
        <v>0.1598694942903752</v>
      </c>
    </row>
    <row r="97" spans="1:196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2299</v>
      </c>
      <c r="F97" s="8">
        <v>1867</v>
      </c>
      <c r="G97" s="187">
        <f t="shared" si="127"/>
        <v>0.81209221400608955</v>
      </c>
      <c r="H97" s="8">
        <v>2061</v>
      </c>
      <c r="I97" s="8">
        <v>1851</v>
      </c>
      <c r="J97" s="187">
        <f t="shared" si="64"/>
        <v>0.89810771470160111</v>
      </c>
      <c r="K97" s="8">
        <v>0</v>
      </c>
      <c r="L97" s="8">
        <v>0</v>
      </c>
      <c r="M97" s="187" t="str">
        <f t="shared" si="65"/>
        <v>N/A</v>
      </c>
      <c r="N97" s="8">
        <v>0</v>
      </c>
      <c r="O97" s="8">
        <v>0</v>
      </c>
      <c r="P97" s="182" t="str">
        <f t="shared" si="66"/>
        <v>N/A</v>
      </c>
      <c r="Q97" s="8">
        <v>0</v>
      </c>
      <c r="R97" s="8">
        <v>0</v>
      </c>
      <c r="S97" s="182" t="str">
        <f t="shared" si="67"/>
        <v>N/A</v>
      </c>
      <c r="T97" s="8">
        <v>4360</v>
      </c>
      <c r="U97" s="8">
        <v>3718</v>
      </c>
      <c r="V97" s="187">
        <f t="shared" si="68"/>
        <v>0.85275229357798166</v>
      </c>
      <c r="W97" s="8">
        <v>4360</v>
      </c>
      <c r="X97" s="8">
        <v>3718</v>
      </c>
      <c r="Y97" s="187">
        <f t="shared" si="69"/>
        <v>0.85275229357798166</v>
      </c>
      <c r="Z97" s="8">
        <v>231</v>
      </c>
      <c r="AA97" s="8">
        <v>156</v>
      </c>
      <c r="AB97" s="187">
        <f t="shared" si="70"/>
        <v>0.67532467532467533</v>
      </c>
      <c r="AC97" s="8">
        <v>0</v>
      </c>
      <c r="AD97" s="8">
        <v>0</v>
      </c>
      <c r="AE97" s="182" t="str">
        <f t="shared" si="71"/>
        <v>N/A</v>
      </c>
      <c r="AF97" s="8">
        <v>0</v>
      </c>
      <c r="AG97" s="8">
        <v>0</v>
      </c>
      <c r="AH97" s="182" t="str">
        <f t="shared" si="72"/>
        <v>N/A</v>
      </c>
      <c r="AI97" s="8">
        <v>231</v>
      </c>
      <c r="AJ97" s="8">
        <v>156</v>
      </c>
      <c r="AK97" s="187">
        <f t="shared" si="73"/>
        <v>0.67532467532467533</v>
      </c>
      <c r="AL97" s="8">
        <v>47</v>
      </c>
      <c r="AM97" s="8">
        <v>29</v>
      </c>
      <c r="AN97" s="187">
        <f t="shared" si="74"/>
        <v>0.61702127659574468</v>
      </c>
      <c r="AO97" s="8">
        <v>0</v>
      </c>
      <c r="AP97" s="8">
        <v>0</v>
      </c>
      <c r="AQ97" s="182" t="str">
        <f t="shared" si="75"/>
        <v>N/A</v>
      </c>
      <c r="AR97" s="8">
        <v>0</v>
      </c>
      <c r="AS97" s="8">
        <v>0</v>
      </c>
      <c r="AT97" s="182" t="str">
        <f t="shared" si="76"/>
        <v>N/A</v>
      </c>
      <c r="AU97" s="8">
        <v>47</v>
      </c>
      <c r="AV97" s="8">
        <v>29</v>
      </c>
      <c r="AW97" s="187">
        <f t="shared" si="77"/>
        <v>0.61702127659574468</v>
      </c>
      <c r="AX97" s="8">
        <v>1784</v>
      </c>
      <c r="AY97" s="8">
        <v>1561</v>
      </c>
      <c r="AZ97" s="187">
        <f t="shared" si="78"/>
        <v>0.875</v>
      </c>
      <c r="BA97" s="8">
        <v>1283</v>
      </c>
      <c r="BB97" s="8">
        <v>922</v>
      </c>
      <c r="BC97" s="187">
        <f t="shared" si="79"/>
        <v>0.71862821512081065</v>
      </c>
      <c r="BD97" s="8">
        <v>135</v>
      </c>
      <c r="BE97" s="8">
        <v>145</v>
      </c>
      <c r="BF97" s="182">
        <f t="shared" si="80"/>
        <v>1.0740740740740742</v>
      </c>
      <c r="BG97" s="8">
        <v>0</v>
      </c>
      <c r="BH97" s="8">
        <v>0</v>
      </c>
      <c r="BI97" s="182" t="str">
        <f t="shared" si="81"/>
        <v>N/A</v>
      </c>
      <c r="BJ97" s="8">
        <v>3784</v>
      </c>
      <c r="BK97" s="8">
        <v>3749</v>
      </c>
      <c r="BL97" s="187">
        <f t="shared" si="82"/>
        <v>0.99075052854122625</v>
      </c>
      <c r="BM97" s="8">
        <v>6986</v>
      </c>
      <c r="BN97" s="8">
        <v>6377</v>
      </c>
      <c r="BO97" s="187">
        <f t="shared" si="83"/>
        <v>0.91282565130260518</v>
      </c>
      <c r="BP97" s="8">
        <v>0</v>
      </c>
      <c r="BQ97" s="8">
        <v>0</v>
      </c>
      <c r="BR97" s="187" t="str">
        <f t="shared" si="84"/>
        <v>N/A</v>
      </c>
      <c r="BS97" s="8">
        <v>7264</v>
      </c>
      <c r="BT97" s="8">
        <v>6562</v>
      </c>
      <c r="BU97" s="187">
        <f t="shared" si="85"/>
        <v>0.90335903083700442</v>
      </c>
      <c r="BV97" s="8">
        <v>11624</v>
      </c>
      <c r="BW97" s="8">
        <v>10280</v>
      </c>
      <c r="BX97" s="187">
        <f t="shared" si="86"/>
        <v>0.88437715072264278</v>
      </c>
      <c r="BY97" s="8">
        <v>20960</v>
      </c>
      <c r="BZ97" s="8">
        <v>10800</v>
      </c>
      <c r="CA97" s="322">
        <f t="shared" si="87"/>
        <v>0.51526717557251911</v>
      </c>
      <c r="CB97" s="8">
        <v>29970</v>
      </c>
      <c r="CC97" s="8">
        <v>15019</v>
      </c>
      <c r="CD97" s="322">
        <f t="shared" si="88"/>
        <v>0.50113446780113446</v>
      </c>
      <c r="CE97" s="8">
        <v>10240</v>
      </c>
      <c r="CF97" s="8">
        <v>4160</v>
      </c>
      <c r="CG97" s="322">
        <f t="shared" si="89"/>
        <v>0.40625</v>
      </c>
      <c r="CH97" s="8">
        <v>1860</v>
      </c>
      <c r="CI97" s="8">
        <v>1868</v>
      </c>
      <c r="CJ97" s="187">
        <f t="shared" si="90"/>
        <v>1.0043010752688173</v>
      </c>
      <c r="CK97" s="8">
        <v>12100</v>
      </c>
      <c r="CL97" s="8">
        <v>6028</v>
      </c>
      <c r="CM97" s="322">
        <f t="shared" si="91"/>
        <v>0.49818181818181817</v>
      </c>
      <c r="CN97" s="8">
        <v>2190</v>
      </c>
      <c r="CO97" s="8">
        <v>1136</v>
      </c>
      <c r="CP97" s="322">
        <f t="shared" si="92"/>
        <v>0.51872146118721463</v>
      </c>
      <c r="CQ97" s="8">
        <v>1995</v>
      </c>
      <c r="CR97" s="8">
        <v>1085</v>
      </c>
      <c r="CS97" s="322">
        <f t="shared" si="93"/>
        <v>0.54385964912280704</v>
      </c>
      <c r="CT97" s="8">
        <v>67215</v>
      </c>
      <c r="CU97" s="8">
        <v>34068</v>
      </c>
      <c r="CV97" s="322">
        <f t="shared" si="94"/>
        <v>0.5068511492970319</v>
      </c>
      <c r="CW97" s="8">
        <v>78839</v>
      </c>
      <c r="CX97" s="8">
        <v>44348</v>
      </c>
      <c r="CY97" s="322">
        <f t="shared" si="95"/>
        <v>0.56251347683253217</v>
      </c>
      <c r="CZ97" s="8">
        <v>2325</v>
      </c>
      <c r="DA97" s="8">
        <v>1281</v>
      </c>
      <c r="DB97" s="182">
        <f t="shared" si="96"/>
        <v>0.55096774193548392</v>
      </c>
      <c r="DC97" s="8">
        <v>1995</v>
      </c>
      <c r="DD97" s="8">
        <v>1085</v>
      </c>
      <c r="DE97" s="182">
        <f t="shared" si="97"/>
        <v>0.54385964912280704</v>
      </c>
      <c r="DF97" s="8">
        <v>34544</v>
      </c>
      <c r="DG97" s="8">
        <v>17733</v>
      </c>
      <c r="DH97" s="322">
        <f t="shared" si="98"/>
        <v>0.51334529874942103</v>
      </c>
      <c r="DI97" s="63">
        <v>0.84</v>
      </c>
      <c r="DJ97" s="101">
        <v>0.92127659574468101</v>
      </c>
      <c r="DK97" s="101">
        <f t="shared" si="99"/>
        <v>1.0967578520770012</v>
      </c>
      <c r="DL97" s="63">
        <v>0.65</v>
      </c>
      <c r="DM97" s="101">
        <v>0.75379609544468495</v>
      </c>
      <c r="DN97" s="101">
        <f t="shared" si="100"/>
        <v>1.1596863006841307</v>
      </c>
      <c r="DO97" s="63">
        <v>0.745</v>
      </c>
      <c r="DP97" s="101">
        <v>0.89774459006400498</v>
      </c>
      <c r="DQ97" s="101">
        <f t="shared" si="101"/>
        <v>1.205026295387926</v>
      </c>
      <c r="DR97" s="63">
        <v>0.88</v>
      </c>
      <c r="DS97" s="101">
        <v>0.94429566148902</v>
      </c>
      <c r="DT97" s="101">
        <f t="shared" si="102"/>
        <v>1.0730632516920682</v>
      </c>
      <c r="DU97" s="63">
        <v>0.8</v>
      </c>
      <c r="DV97" s="101">
        <v>0.70826580226904401</v>
      </c>
      <c r="DW97" s="101">
        <f t="shared" si="103"/>
        <v>0.88533225283630501</v>
      </c>
      <c r="DX97" s="63">
        <v>0.84000000000000008</v>
      </c>
      <c r="DY97" s="101">
        <v>0.82678859601936505</v>
      </c>
      <c r="DZ97" s="101">
        <f t="shared" si="104"/>
        <v>0.98427213811829162</v>
      </c>
      <c r="EA97" s="63">
        <v>0.86</v>
      </c>
      <c r="EB97" s="101">
        <v>0.92700146529905403</v>
      </c>
      <c r="EC97" s="101">
        <f t="shared" si="105"/>
        <v>1.0779086805802953</v>
      </c>
      <c r="ED97" s="63">
        <v>0.72500000000000009</v>
      </c>
      <c r="EE97" s="101">
        <v>0.72340425531914898</v>
      </c>
      <c r="EF97" s="101">
        <f t="shared" si="106"/>
        <v>0.99779897285399843</v>
      </c>
      <c r="EG97" s="63">
        <v>0.79249999999999998</v>
      </c>
      <c r="EH97" s="101">
        <v>0.87208171206225704</v>
      </c>
      <c r="EI97" s="101">
        <f t="shared" si="107"/>
        <v>1.1004185641164126</v>
      </c>
      <c r="EJ97" s="63">
        <v>0.77</v>
      </c>
      <c r="EK97" s="101">
        <v>0.83902030563114904</v>
      </c>
      <c r="EL97" s="101">
        <f t="shared" si="108"/>
        <v>1.0896367605599337</v>
      </c>
      <c r="EM97" s="63">
        <v>0.34</v>
      </c>
      <c r="EN97" s="101">
        <v>0.380147058823529</v>
      </c>
      <c r="EO97" s="101">
        <f t="shared" si="109"/>
        <v>1.1180795847750853</v>
      </c>
      <c r="EP97" s="63">
        <v>0.55500000000000005</v>
      </c>
      <c r="EQ97" s="101">
        <v>0.63751907948808295</v>
      </c>
      <c r="ER97" s="101">
        <f t="shared" si="110"/>
        <v>1.1486830261046539</v>
      </c>
      <c r="ES97" s="63">
        <v>0.81499999999999995</v>
      </c>
      <c r="ET97" s="101">
        <v>0.86383618260379502</v>
      </c>
      <c r="EU97" s="101">
        <f t="shared" si="111"/>
        <v>1.0599216964463742</v>
      </c>
      <c r="EV97" s="63">
        <v>0.53250000000000008</v>
      </c>
      <c r="EW97" s="101">
        <v>0.43382394405909902</v>
      </c>
      <c r="EX97" s="101">
        <f t="shared" si="112"/>
        <v>0.81469285269314362</v>
      </c>
      <c r="EY97" s="63">
        <v>0.67375000000000007</v>
      </c>
      <c r="EZ97" s="101">
        <v>0.69189140434743401</v>
      </c>
      <c r="FA97" s="101">
        <f t="shared" si="113"/>
        <v>1.0269260175843176</v>
      </c>
      <c r="FB97" s="63">
        <v>0.6</v>
      </c>
      <c r="FC97" s="101">
        <v>0.660064239828694</v>
      </c>
      <c r="FD97" s="101">
        <f t="shared" si="114"/>
        <v>1.1001070663811567</v>
      </c>
      <c r="FE97" s="63">
        <v>0.3</v>
      </c>
      <c r="FF97" s="101">
        <v>0.40576923076923099</v>
      </c>
      <c r="FG97" s="101">
        <f t="shared" si="115"/>
        <v>1.3525641025641033</v>
      </c>
      <c r="FH97" s="63">
        <v>0.44999999999999996</v>
      </c>
      <c r="FI97" s="101">
        <v>0.48457199734571998</v>
      </c>
      <c r="FJ97" s="101">
        <f t="shared" si="116"/>
        <v>1.0768266607682668</v>
      </c>
      <c r="FK97" s="54">
        <v>0.81897865853658536</v>
      </c>
      <c r="FL97" s="101">
        <v>0.81030444964871196</v>
      </c>
      <c r="FM97" s="101">
        <f t="shared" si="117"/>
        <v>0.98940850436399264</v>
      </c>
      <c r="FN97" s="54">
        <v>0.61009999999999998</v>
      </c>
      <c r="FO97" s="101">
        <v>0.84147465437788005</v>
      </c>
      <c r="FP97" s="101">
        <f t="shared" si="118"/>
        <v>1.3792405415143092</v>
      </c>
      <c r="FQ97" s="64">
        <v>2895</v>
      </c>
      <c r="FR97" s="8">
        <v>275</v>
      </c>
      <c r="FS97" s="92">
        <f t="shared" si="119"/>
        <v>9.499136442141623E-2</v>
      </c>
      <c r="FT97" s="64">
        <v>925</v>
      </c>
      <c r="FU97" s="8">
        <v>194</v>
      </c>
      <c r="FV97" s="92">
        <f t="shared" si="120"/>
        <v>0.20972972972972972</v>
      </c>
      <c r="FW97" s="64">
        <v>3820</v>
      </c>
      <c r="FX97" s="8">
        <v>469</v>
      </c>
      <c r="FY97" s="92">
        <f t="shared" si="121"/>
        <v>0.12277486910994764</v>
      </c>
      <c r="FZ97" s="64">
        <v>34391</v>
      </c>
      <c r="GA97" s="8">
        <v>15157</v>
      </c>
      <c r="GB97" s="92">
        <f t="shared" si="122"/>
        <v>0.44072577127736906</v>
      </c>
      <c r="GC97" s="64">
        <v>38211</v>
      </c>
      <c r="GD97" s="8">
        <v>15626</v>
      </c>
      <c r="GE97" s="92">
        <f t="shared" si="123"/>
        <v>0.40893983407919188</v>
      </c>
      <c r="GF97" s="64">
        <v>1306</v>
      </c>
      <c r="GG97" s="8">
        <v>2</v>
      </c>
      <c r="GH97" s="101">
        <f t="shared" si="124"/>
        <v>1.5313935681470138E-3</v>
      </c>
      <c r="GI97" s="8">
        <v>1658</v>
      </c>
      <c r="GJ97" s="8">
        <v>492</v>
      </c>
      <c r="GK97" s="101">
        <f t="shared" si="125"/>
        <v>0.29674306393244876</v>
      </c>
      <c r="GL97" s="8">
        <v>1217</v>
      </c>
      <c r="GM97" s="8">
        <v>320</v>
      </c>
      <c r="GN97" s="101">
        <f t="shared" si="126"/>
        <v>0.26294165981922762</v>
      </c>
    </row>
    <row r="98" spans="1:196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1086</v>
      </c>
      <c r="F98" s="8">
        <v>1095</v>
      </c>
      <c r="G98" s="187">
        <f t="shared" si="127"/>
        <v>1.0082872928176796</v>
      </c>
      <c r="H98" s="8">
        <v>735</v>
      </c>
      <c r="I98" s="8">
        <v>568</v>
      </c>
      <c r="J98" s="187">
        <f t="shared" si="64"/>
        <v>0.77278911564625852</v>
      </c>
      <c r="K98" s="8">
        <v>0</v>
      </c>
      <c r="L98" s="8">
        <v>0</v>
      </c>
      <c r="M98" s="187" t="str">
        <f t="shared" si="65"/>
        <v>N/A</v>
      </c>
      <c r="N98" s="8">
        <v>48</v>
      </c>
      <c r="O98" s="8">
        <v>47</v>
      </c>
      <c r="P98" s="182">
        <f t="shared" si="66"/>
        <v>0.97916666666666663</v>
      </c>
      <c r="Q98" s="8">
        <v>0</v>
      </c>
      <c r="R98" s="8">
        <v>0</v>
      </c>
      <c r="S98" s="182" t="str">
        <f t="shared" si="67"/>
        <v>N/A</v>
      </c>
      <c r="T98" s="8">
        <v>1869</v>
      </c>
      <c r="U98" s="8">
        <v>1710</v>
      </c>
      <c r="V98" s="187">
        <f t="shared" si="68"/>
        <v>0.9149277688603531</v>
      </c>
      <c r="W98" s="8">
        <v>1869</v>
      </c>
      <c r="X98" s="8">
        <v>1710</v>
      </c>
      <c r="Y98" s="187">
        <f t="shared" si="69"/>
        <v>0.9149277688603531</v>
      </c>
      <c r="Z98" s="8">
        <v>50</v>
      </c>
      <c r="AA98" s="8">
        <v>89</v>
      </c>
      <c r="AB98" s="187">
        <f t="shared" si="70"/>
        <v>1.78</v>
      </c>
      <c r="AC98" s="8">
        <v>15</v>
      </c>
      <c r="AD98" s="8">
        <v>37</v>
      </c>
      <c r="AE98" s="182">
        <f t="shared" si="71"/>
        <v>2.4666666666666668</v>
      </c>
      <c r="AF98" s="8">
        <v>15</v>
      </c>
      <c r="AG98" s="8">
        <v>20</v>
      </c>
      <c r="AH98" s="182">
        <f t="shared" si="72"/>
        <v>1.3333333333333333</v>
      </c>
      <c r="AI98" s="8">
        <v>80</v>
      </c>
      <c r="AJ98" s="8">
        <v>146</v>
      </c>
      <c r="AK98" s="187">
        <f t="shared" si="73"/>
        <v>1.825</v>
      </c>
      <c r="AL98" s="8">
        <v>0</v>
      </c>
      <c r="AM98" s="8">
        <v>0</v>
      </c>
      <c r="AN98" s="187" t="str">
        <f t="shared" si="74"/>
        <v>N/A</v>
      </c>
      <c r="AO98" s="8">
        <v>15</v>
      </c>
      <c r="AP98" s="8">
        <v>17</v>
      </c>
      <c r="AQ98" s="182">
        <f t="shared" si="75"/>
        <v>1.1333333333333333</v>
      </c>
      <c r="AR98" s="8">
        <v>0</v>
      </c>
      <c r="AS98" s="8">
        <v>0</v>
      </c>
      <c r="AT98" s="182" t="str">
        <f t="shared" si="76"/>
        <v>N/A</v>
      </c>
      <c r="AU98" s="8">
        <v>15</v>
      </c>
      <c r="AV98" s="8">
        <v>17</v>
      </c>
      <c r="AW98" s="187">
        <f t="shared" si="77"/>
        <v>1.1333333333333333</v>
      </c>
      <c r="AX98" s="8">
        <v>956</v>
      </c>
      <c r="AY98" s="8">
        <v>713</v>
      </c>
      <c r="AZ98" s="187">
        <f t="shared" si="78"/>
        <v>0.74581589958159</v>
      </c>
      <c r="BA98" s="8">
        <v>388</v>
      </c>
      <c r="BB98" s="8">
        <v>491</v>
      </c>
      <c r="BC98" s="187">
        <f t="shared" si="79"/>
        <v>1.2654639175257731</v>
      </c>
      <c r="BD98" s="8">
        <v>332</v>
      </c>
      <c r="BE98" s="8">
        <v>365</v>
      </c>
      <c r="BF98" s="182">
        <f t="shared" si="80"/>
        <v>1.0993975903614457</v>
      </c>
      <c r="BG98" s="8">
        <v>32</v>
      </c>
      <c r="BH98" s="8">
        <v>47</v>
      </c>
      <c r="BI98" s="182">
        <f t="shared" si="81"/>
        <v>1.46875</v>
      </c>
      <c r="BJ98" s="8">
        <v>2078</v>
      </c>
      <c r="BK98" s="8">
        <v>2085</v>
      </c>
      <c r="BL98" s="187">
        <f t="shared" si="82"/>
        <v>1.0033686236766122</v>
      </c>
      <c r="BM98" s="8">
        <v>3786</v>
      </c>
      <c r="BN98" s="8">
        <v>3701</v>
      </c>
      <c r="BO98" s="187">
        <f t="shared" si="83"/>
        <v>0.97754886423666143</v>
      </c>
      <c r="BP98" s="8">
        <v>0</v>
      </c>
      <c r="BQ98" s="8">
        <v>0</v>
      </c>
      <c r="BR98" s="187" t="str">
        <f t="shared" si="84"/>
        <v>N/A</v>
      </c>
      <c r="BS98" s="8">
        <v>3881</v>
      </c>
      <c r="BT98" s="8">
        <v>3864</v>
      </c>
      <c r="BU98" s="187">
        <f t="shared" si="85"/>
        <v>0.99561968564802883</v>
      </c>
      <c r="BV98" s="8">
        <v>5750</v>
      </c>
      <c r="BW98" s="8">
        <v>5574</v>
      </c>
      <c r="BX98" s="187">
        <f t="shared" si="86"/>
        <v>0.96939130434782605</v>
      </c>
      <c r="BY98" s="8">
        <v>24480</v>
      </c>
      <c r="BZ98" s="8">
        <v>11360</v>
      </c>
      <c r="CA98" s="322">
        <f t="shared" si="87"/>
        <v>0.46405228758169936</v>
      </c>
      <c r="CB98" s="8">
        <v>13575</v>
      </c>
      <c r="CC98" s="8">
        <v>7997</v>
      </c>
      <c r="CD98" s="322">
        <f t="shared" si="88"/>
        <v>0.58909760589318605</v>
      </c>
      <c r="CE98" s="8">
        <v>3840</v>
      </c>
      <c r="CF98" s="8">
        <v>1920</v>
      </c>
      <c r="CG98" s="322">
        <f t="shared" si="89"/>
        <v>0.5</v>
      </c>
      <c r="CH98" s="8">
        <v>1200</v>
      </c>
      <c r="CI98" s="8">
        <v>626</v>
      </c>
      <c r="CJ98" s="187">
        <f t="shared" si="90"/>
        <v>0.52166666666666661</v>
      </c>
      <c r="CK98" s="8">
        <v>5040</v>
      </c>
      <c r="CL98" s="8">
        <v>2546</v>
      </c>
      <c r="CM98" s="322">
        <f t="shared" si="91"/>
        <v>0.50515873015873014</v>
      </c>
      <c r="CN98" s="8">
        <v>7590</v>
      </c>
      <c r="CO98" s="8">
        <v>4071</v>
      </c>
      <c r="CP98" s="322">
        <f t="shared" si="92"/>
        <v>0.53636363636363638</v>
      </c>
      <c r="CQ98" s="8">
        <v>750</v>
      </c>
      <c r="CR98" s="8">
        <v>132</v>
      </c>
      <c r="CS98" s="322">
        <f t="shared" si="93"/>
        <v>0.17599999999999999</v>
      </c>
      <c r="CT98" s="8">
        <v>51435</v>
      </c>
      <c r="CU98" s="8">
        <v>26106</v>
      </c>
      <c r="CV98" s="322">
        <f t="shared" si="94"/>
        <v>0.50755322251385249</v>
      </c>
      <c r="CW98" s="8">
        <v>57185</v>
      </c>
      <c r="CX98" s="8">
        <v>31680</v>
      </c>
      <c r="CY98" s="322">
        <f t="shared" si="95"/>
        <v>0.55399143131940198</v>
      </c>
      <c r="CZ98" s="8">
        <v>8000</v>
      </c>
      <c r="DA98" s="8">
        <v>4537</v>
      </c>
      <c r="DB98" s="182">
        <f t="shared" si="96"/>
        <v>0.56712499999999999</v>
      </c>
      <c r="DC98" s="8">
        <v>797</v>
      </c>
      <c r="DD98" s="8">
        <v>199</v>
      </c>
      <c r="DE98" s="182">
        <f t="shared" si="97"/>
        <v>0.24968632371392724</v>
      </c>
      <c r="DF98" s="8">
        <v>29443</v>
      </c>
      <c r="DG98" s="8">
        <v>14339</v>
      </c>
      <c r="DH98" s="322">
        <f t="shared" si="98"/>
        <v>0.48700879665794927</v>
      </c>
      <c r="DI98" s="63">
        <v>0.81</v>
      </c>
      <c r="DJ98" s="101">
        <v>0.92914319596798101</v>
      </c>
      <c r="DK98" s="101">
        <f t="shared" si="99"/>
        <v>1.147090365392569</v>
      </c>
      <c r="DL98" s="63">
        <v>0.53</v>
      </c>
      <c r="DM98" s="101">
        <v>0.84928716904277002</v>
      </c>
      <c r="DN98" s="101">
        <f t="shared" si="100"/>
        <v>1.602428620835415</v>
      </c>
      <c r="DO98" s="63">
        <v>0.67</v>
      </c>
      <c r="DP98" s="101">
        <v>0.918995859213251</v>
      </c>
      <c r="DQ98" s="101">
        <f t="shared" si="101"/>
        <v>1.3716356107660461</v>
      </c>
      <c r="DR98" s="63">
        <v>0.83</v>
      </c>
      <c r="DS98" s="101">
        <v>0.94483362521891401</v>
      </c>
      <c r="DT98" s="101">
        <f t="shared" si="102"/>
        <v>1.1383537653239928</v>
      </c>
      <c r="DU98" s="63">
        <v>0.71</v>
      </c>
      <c r="DV98" s="101">
        <v>0.73415492957746498</v>
      </c>
      <c r="DW98" s="101">
        <f t="shared" si="103"/>
        <v>1.0340210275738944</v>
      </c>
      <c r="DX98" s="63">
        <v>0.77</v>
      </c>
      <c r="DY98" s="101">
        <v>0.87485380116959099</v>
      </c>
      <c r="DZ98" s="101">
        <f t="shared" si="104"/>
        <v>1.1361737677527155</v>
      </c>
      <c r="EA98" s="63">
        <v>0.82000000000000006</v>
      </c>
      <c r="EB98" s="101">
        <v>0.93311184939091896</v>
      </c>
      <c r="EC98" s="101">
        <f t="shared" si="105"/>
        <v>1.137941279745023</v>
      </c>
      <c r="ED98" s="63">
        <v>0.62</v>
      </c>
      <c r="EE98" s="101">
        <v>0.78753541076487199</v>
      </c>
      <c r="EF98" s="101">
        <f t="shared" si="106"/>
        <v>1.2702184044594709</v>
      </c>
      <c r="EG98" s="63">
        <v>0.72</v>
      </c>
      <c r="EH98" s="101">
        <v>0.90545389307499102</v>
      </c>
      <c r="EI98" s="101">
        <f t="shared" si="107"/>
        <v>1.2575748514930432</v>
      </c>
      <c r="EJ98" s="63">
        <v>0.79</v>
      </c>
      <c r="EK98" s="101">
        <v>0.87151099329487003</v>
      </c>
      <c r="EL98" s="101">
        <f t="shared" si="108"/>
        <v>1.1031784725251519</v>
      </c>
      <c r="EM98" s="63">
        <v>0.28000000000000003</v>
      </c>
      <c r="EN98" s="101">
        <v>0.33787650602409602</v>
      </c>
      <c r="EO98" s="101">
        <f t="shared" si="109"/>
        <v>1.2067018072289142</v>
      </c>
      <c r="EP98" s="63">
        <v>0.53500000000000003</v>
      </c>
      <c r="EQ98" s="101">
        <v>0.60005362751857805</v>
      </c>
      <c r="ER98" s="101">
        <f t="shared" si="110"/>
        <v>1.121595565455286</v>
      </c>
      <c r="ES98" s="63">
        <v>0.80500000000000005</v>
      </c>
      <c r="ET98" s="101">
        <v>0.88754973761605405</v>
      </c>
      <c r="EU98" s="101">
        <f t="shared" si="111"/>
        <v>1.1025462579081415</v>
      </c>
      <c r="EV98" s="63">
        <v>0.45</v>
      </c>
      <c r="EW98" s="101">
        <v>0.371085849780319</v>
      </c>
      <c r="EX98" s="101">
        <f t="shared" si="112"/>
        <v>0.82463522173404225</v>
      </c>
      <c r="EY98" s="63">
        <v>0.62750000000000006</v>
      </c>
      <c r="EZ98" s="101">
        <v>0.65378787878787903</v>
      </c>
      <c r="FA98" s="101">
        <f t="shared" si="113"/>
        <v>1.0418930339249066</v>
      </c>
      <c r="FB98" s="63">
        <v>0.73</v>
      </c>
      <c r="FC98" s="101">
        <v>0.707667731629393</v>
      </c>
      <c r="FD98" s="101">
        <f t="shared" si="114"/>
        <v>0.96940785154711373</v>
      </c>
      <c r="FE98" s="63">
        <v>0.28999999999999998</v>
      </c>
      <c r="FF98" s="101">
        <v>0.47708333333333303</v>
      </c>
      <c r="FG98" s="101">
        <f t="shared" si="115"/>
        <v>1.6451149425287346</v>
      </c>
      <c r="FH98" s="63">
        <v>0.51</v>
      </c>
      <c r="FI98" s="101">
        <v>0.53377847604084805</v>
      </c>
      <c r="FJ98" s="101">
        <f t="shared" si="116"/>
        <v>1.0466244628251922</v>
      </c>
      <c r="FK98" s="54">
        <v>0.9</v>
      </c>
      <c r="FL98" s="101">
        <v>0.89464403791051395</v>
      </c>
      <c r="FM98" s="101">
        <f t="shared" si="117"/>
        <v>0.99404893101168212</v>
      </c>
      <c r="FN98" s="54">
        <v>0.61009999999999998</v>
      </c>
      <c r="FO98" s="101">
        <v>0.85427135678391897</v>
      </c>
      <c r="FP98" s="101">
        <f t="shared" si="118"/>
        <v>1.4002153036943437</v>
      </c>
      <c r="FQ98" s="64">
        <v>1303</v>
      </c>
      <c r="FR98" s="8">
        <v>288</v>
      </c>
      <c r="FS98" s="92">
        <f t="shared" si="119"/>
        <v>0.22102839600920951</v>
      </c>
      <c r="FT98" s="64">
        <v>293</v>
      </c>
      <c r="FU98" s="8">
        <v>165</v>
      </c>
      <c r="FV98" s="92">
        <f t="shared" si="120"/>
        <v>0.56313993174061439</v>
      </c>
      <c r="FW98" s="64">
        <v>1596</v>
      </c>
      <c r="FX98" s="8">
        <v>453</v>
      </c>
      <c r="FY98" s="92">
        <f t="shared" si="121"/>
        <v>0.28383458646616544</v>
      </c>
      <c r="FZ98" s="64">
        <v>19568</v>
      </c>
      <c r="GA98" s="8">
        <v>9264</v>
      </c>
      <c r="GB98" s="92">
        <f t="shared" si="122"/>
        <v>0.473426001635323</v>
      </c>
      <c r="GC98" s="64">
        <v>21164</v>
      </c>
      <c r="GD98" s="8">
        <v>9717</v>
      </c>
      <c r="GE98" s="92">
        <f t="shared" si="123"/>
        <v>0.45912870912870912</v>
      </c>
      <c r="GF98" s="64">
        <v>725</v>
      </c>
      <c r="GG98" s="8">
        <v>7</v>
      </c>
      <c r="GH98" s="101">
        <f t="shared" si="124"/>
        <v>9.655172413793104E-3</v>
      </c>
      <c r="GI98" s="8">
        <v>6500</v>
      </c>
      <c r="GJ98" s="8">
        <v>2348</v>
      </c>
      <c r="GK98" s="101">
        <f t="shared" si="125"/>
        <v>0.36123076923076924</v>
      </c>
      <c r="GL98" s="8">
        <v>458</v>
      </c>
      <c r="GM98" s="8">
        <v>49</v>
      </c>
      <c r="GN98" s="101">
        <f t="shared" si="126"/>
        <v>0.10698689956331878</v>
      </c>
    </row>
    <row r="99" spans="1:196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1991</v>
      </c>
      <c r="F99" s="8">
        <v>1759</v>
      </c>
      <c r="G99" s="187">
        <f t="shared" si="127"/>
        <v>0.88347564038171778</v>
      </c>
      <c r="H99" s="8">
        <v>1239</v>
      </c>
      <c r="I99" s="8">
        <v>1091</v>
      </c>
      <c r="J99" s="187">
        <f t="shared" si="64"/>
        <v>0.88054882970137205</v>
      </c>
      <c r="K99" s="8">
        <v>0</v>
      </c>
      <c r="L99" s="8">
        <v>0</v>
      </c>
      <c r="M99" s="187" t="str">
        <f t="shared" si="65"/>
        <v>N/A</v>
      </c>
      <c r="N99" s="8">
        <v>0</v>
      </c>
      <c r="O99" s="8">
        <v>0</v>
      </c>
      <c r="P99" s="182" t="str">
        <f t="shared" si="66"/>
        <v>N/A</v>
      </c>
      <c r="Q99" s="8">
        <v>0</v>
      </c>
      <c r="R99" s="8">
        <v>0</v>
      </c>
      <c r="S99" s="182" t="str">
        <f t="shared" si="67"/>
        <v>N/A</v>
      </c>
      <c r="T99" s="8">
        <v>3230</v>
      </c>
      <c r="U99" s="8">
        <v>2850</v>
      </c>
      <c r="V99" s="187">
        <f t="shared" si="68"/>
        <v>0.88235294117647056</v>
      </c>
      <c r="W99" s="8">
        <v>3230</v>
      </c>
      <c r="X99" s="8">
        <v>2850</v>
      </c>
      <c r="Y99" s="187">
        <f t="shared" si="69"/>
        <v>0.88235294117647056</v>
      </c>
      <c r="Z99" s="8">
        <v>0</v>
      </c>
      <c r="AA99" s="8">
        <v>0</v>
      </c>
      <c r="AB99" s="187" t="str">
        <f t="shared" si="70"/>
        <v>N/A</v>
      </c>
      <c r="AC99" s="8">
        <v>0</v>
      </c>
      <c r="AD99" s="8">
        <v>0</v>
      </c>
      <c r="AE99" s="182" t="str">
        <f t="shared" si="71"/>
        <v>N/A</v>
      </c>
      <c r="AF99" s="8">
        <v>0</v>
      </c>
      <c r="AG99" s="8">
        <v>0</v>
      </c>
      <c r="AH99" s="182" t="str">
        <f t="shared" si="72"/>
        <v>N/A</v>
      </c>
      <c r="AI99" s="8">
        <v>0</v>
      </c>
      <c r="AJ99" s="8">
        <v>0</v>
      </c>
      <c r="AK99" s="187" t="str">
        <f t="shared" si="73"/>
        <v>N/A</v>
      </c>
      <c r="AL99" s="8">
        <v>0</v>
      </c>
      <c r="AM99" s="8">
        <v>0</v>
      </c>
      <c r="AN99" s="187" t="str">
        <f t="shared" si="74"/>
        <v>N/A</v>
      </c>
      <c r="AO99" s="8">
        <v>0</v>
      </c>
      <c r="AP99" s="8">
        <v>0</v>
      </c>
      <c r="AQ99" s="182" t="str">
        <f t="shared" si="75"/>
        <v>N/A</v>
      </c>
      <c r="AR99" s="8">
        <v>0</v>
      </c>
      <c r="AS99" s="8">
        <v>0</v>
      </c>
      <c r="AT99" s="182" t="str">
        <f t="shared" si="76"/>
        <v>N/A</v>
      </c>
      <c r="AU99" s="8">
        <v>0</v>
      </c>
      <c r="AV99" s="8">
        <v>0</v>
      </c>
      <c r="AW99" s="187" t="str">
        <f t="shared" si="77"/>
        <v>N/A</v>
      </c>
      <c r="AX99" s="8">
        <v>1420</v>
      </c>
      <c r="AY99" s="8">
        <v>1121</v>
      </c>
      <c r="AZ99" s="187">
        <f t="shared" si="78"/>
        <v>0.78943661971830981</v>
      </c>
      <c r="BA99" s="8">
        <v>348</v>
      </c>
      <c r="BB99" s="8">
        <v>239</v>
      </c>
      <c r="BC99" s="187">
        <f t="shared" si="79"/>
        <v>0.68678160919540232</v>
      </c>
      <c r="BD99" s="8">
        <v>48</v>
      </c>
      <c r="BE99" s="8">
        <v>18</v>
      </c>
      <c r="BF99" s="182">
        <f t="shared" si="80"/>
        <v>0.375</v>
      </c>
      <c r="BG99" s="8">
        <v>0</v>
      </c>
      <c r="BH99" s="8">
        <v>0</v>
      </c>
      <c r="BI99" s="182" t="str">
        <f t="shared" si="81"/>
        <v>N/A</v>
      </c>
      <c r="BJ99" s="8">
        <v>2487</v>
      </c>
      <c r="BK99" s="8">
        <v>2428</v>
      </c>
      <c r="BL99" s="187">
        <f t="shared" si="82"/>
        <v>0.97627663852030555</v>
      </c>
      <c r="BM99" s="8">
        <v>4303</v>
      </c>
      <c r="BN99" s="8">
        <v>3806</v>
      </c>
      <c r="BO99" s="187">
        <f t="shared" si="83"/>
        <v>0.88449918661399018</v>
      </c>
      <c r="BP99" s="8">
        <v>0</v>
      </c>
      <c r="BQ99" s="8">
        <v>0</v>
      </c>
      <c r="BR99" s="187" t="str">
        <f t="shared" si="84"/>
        <v>N/A</v>
      </c>
      <c r="BS99" s="8">
        <v>4303</v>
      </c>
      <c r="BT99" s="8">
        <v>3806</v>
      </c>
      <c r="BU99" s="187">
        <f t="shared" si="85"/>
        <v>0.88449918661399018</v>
      </c>
      <c r="BV99" s="8">
        <v>7533</v>
      </c>
      <c r="BW99" s="8">
        <v>6656</v>
      </c>
      <c r="BX99" s="187">
        <f t="shared" si="86"/>
        <v>0.88357891942121336</v>
      </c>
      <c r="BY99" s="8">
        <v>20560</v>
      </c>
      <c r="BZ99" s="8">
        <v>9440</v>
      </c>
      <c r="CA99" s="322">
        <f t="shared" si="87"/>
        <v>0.45914396887159531</v>
      </c>
      <c r="CB99" s="8">
        <v>16530</v>
      </c>
      <c r="CC99" s="8">
        <v>5891</v>
      </c>
      <c r="CD99" s="322">
        <f t="shared" si="88"/>
        <v>0.35638233514821538</v>
      </c>
      <c r="CE99" s="8">
        <v>3840</v>
      </c>
      <c r="CF99" s="8">
        <v>2400</v>
      </c>
      <c r="CG99" s="322">
        <f t="shared" si="89"/>
        <v>0.625</v>
      </c>
      <c r="CH99" s="8">
        <v>1320</v>
      </c>
      <c r="CI99" s="8">
        <v>1095</v>
      </c>
      <c r="CJ99" s="187">
        <f t="shared" si="90"/>
        <v>0.82954545454545459</v>
      </c>
      <c r="CK99" s="8">
        <v>5160</v>
      </c>
      <c r="CL99" s="8">
        <v>3495</v>
      </c>
      <c r="CM99" s="322">
        <f t="shared" si="91"/>
        <v>0.67732558139534882</v>
      </c>
      <c r="CN99" s="8">
        <v>1155</v>
      </c>
      <c r="CO99" s="8">
        <v>767</v>
      </c>
      <c r="CP99" s="322">
        <f t="shared" si="92"/>
        <v>0.66406926406926403</v>
      </c>
      <c r="CQ99" s="8">
        <v>900</v>
      </c>
      <c r="CR99" s="8">
        <v>1027</v>
      </c>
      <c r="CS99" s="322">
        <f t="shared" si="93"/>
        <v>1.1411111111111112</v>
      </c>
      <c r="CT99" s="8">
        <v>44305</v>
      </c>
      <c r="CU99" s="8">
        <v>20620</v>
      </c>
      <c r="CV99" s="322">
        <f t="shared" si="94"/>
        <v>0.46541022457961856</v>
      </c>
      <c r="CW99" s="8">
        <v>51838</v>
      </c>
      <c r="CX99" s="8">
        <v>27276</v>
      </c>
      <c r="CY99" s="322">
        <f t="shared" si="95"/>
        <v>0.52617770747328219</v>
      </c>
      <c r="CZ99" s="8">
        <v>1203</v>
      </c>
      <c r="DA99" s="8">
        <v>785</v>
      </c>
      <c r="DB99" s="182">
        <f t="shared" si="96"/>
        <v>0.65253532834580219</v>
      </c>
      <c r="DC99" s="8">
        <v>900</v>
      </c>
      <c r="DD99" s="8">
        <v>1027</v>
      </c>
      <c r="DE99" s="182">
        <f t="shared" si="97"/>
        <v>1.1411111111111112</v>
      </c>
      <c r="DF99" s="8">
        <v>25987</v>
      </c>
      <c r="DG99" s="8">
        <v>13170</v>
      </c>
      <c r="DH99" s="322">
        <f t="shared" si="98"/>
        <v>0.50679185746719513</v>
      </c>
      <c r="DI99" s="63">
        <v>0.91</v>
      </c>
      <c r="DJ99" s="101">
        <v>0.97224558452481102</v>
      </c>
      <c r="DK99" s="101">
        <f t="shared" si="99"/>
        <v>1.068401741236056</v>
      </c>
      <c r="DL99" s="63">
        <v>0.78</v>
      </c>
      <c r="DM99" s="101">
        <v>0.94560669456066904</v>
      </c>
      <c r="DN99" s="101">
        <f t="shared" si="100"/>
        <v>1.2123162750777807</v>
      </c>
      <c r="DO99" s="63">
        <v>0.84499999999999997</v>
      </c>
      <c r="DP99" s="101">
        <v>0.97057277982133505</v>
      </c>
      <c r="DQ99" s="101">
        <f t="shared" si="101"/>
        <v>1.1486068400252487</v>
      </c>
      <c r="DR99" s="63">
        <v>0.82</v>
      </c>
      <c r="DS99" s="101">
        <v>0.95281409891984103</v>
      </c>
      <c r="DT99" s="101">
        <f t="shared" si="102"/>
        <v>1.1619684133168793</v>
      </c>
      <c r="DU99" s="63">
        <v>0.78</v>
      </c>
      <c r="DV99" s="101">
        <v>0.95325389550870798</v>
      </c>
      <c r="DW99" s="101">
        <f t="shared" si="103"/>
        <v>1.2221203788573178</v>
      </c>
      <c r="DX99" s="63">
        <v>0.8</v>
      </c>
      <c r="DY99" s="101">
        <v>0.95298245614035104</v>
      </c>
      <c r="DZ99" s="101">
        <f t="shared" si="104"/>
        <v>1.1912280701754387</v>
      </c>
      <c r="EA99" s="63">
        <v>0.86499999999999999</v>
      </c>
      <c r="EB99" s="101">
        <v>0.96582801351858805</v>
      </c>
      <c r="EC99" s="101">
        <f t="shared" si="105"/>
        <v>1.1165641774781365</v>
      </c>
      <c r="ED99" s="63">
        <v>0.78</v>
      </c>
      <c r="EE99" s="101">
        <v>0.95187969924811999</v>
      </c>
      <c r="EF99" s="101">
        <f t="shared" si="106"/>
        <v>1.2203585887796409</v>
      </c>
      <c r="EG99" s="63">
        <v>0.82250000000000001</v>
      </c>
      <c r="EH99" s="101">
        <v>0.96304086538461497</v>
      </c>
      <c r="EI99" s="101">
        <f t="shared" si="107"/>
        <v>1.1708703530512037</v>
      </c>
      <c r="EJ99" s="63">
        <v>0.71</v>
      </c>
      <c r="EK99" s="101">
        <v>0.83143507972665198</v>
      </c>
      <c r="EL99" s="101">
        <f t="shared" si="108"/>
        <v>1.1710353235586648</v>
      </c>
      <c r="EM99" s="63">
        <v>0.25</v>
      </c>
      <c r="EN99" s="101">
        <v>0.35971283783783797</v>
      </c>
      <c r="EO99" s="101">
        <f t="shared" si="109"/>
        <v>1.4388513513513519</v>
      </c>
      <c r="EP99" s="63">
        <v>0.48</v>
      </c>
      <c r="EQ99" s="101">
        <v>0.56057225994180404</v>
      </c>
      <c r="ER99" s="101">
        <f t="shared" si="110"/>
        <v>1.1678588748787584</v>
      </c>
      <c r="ES99" s="63">
        <v>0.78749999999999998</v>
      </c>
      <c r="ET99" s="101">
        <v>0.88217779668226304</v>
      </c>
      <c r="EU99" s="101">
        <f t="shared" si="111"/>
        <v>1.1202257735647785</v>
      </c>
      <c r="EV99" s="63">
        <v>0.51500000000000001</v>
      </c>
      <c r="EW99" s="101">
        <v>0.41951404707668899</v>
      </c>
      <c r="EX99" s="101">
        <f t="shared" si="112"/>
        <v>0.81459038267318251</v>
      </c>
      <c r="EY99" s="63">
        <v>0.65125</v>
      </c>
      <c r="EZ99" s="101">
        <v>0.65878427921982696</v>
      </c>
      <c r="FA99" s="101">
        <f t="shared" si="113"/>
        <v>1.0115689508173926</v>
      </c>
      <c r="FB99" s="63">
        <v>0.98</v>
      </c>
      <c r="FC99" s="101">
        <v>0.83196347031963502</v>
      </c>
      <c r="FD99" s="101">
        <f t="shared" si="114"/>
        <v>0.84894231665268882</v>
      </c>
      <c r="FE99" s="63">
        <v>0.39</v>
      </c>
      <c r="FF99" s="101">
        <v>0.54291666666666705</v>
      </c>
      <c r="FG99" s="101">
        <f t="shared" si="115"/>
        <v>1.3920940170940179</v>
      </c>
      <c r="FH99" s="63">
        <v>0.68500000000000005</v>
      </c>
      <c r="FI99" s="101">
        <v>0.63347639484978502</v>
      </c>
      <c r="FJ99" s="101">
        <f t="shared" si="116"/>
        <v>0.92478305817486861</v>
      </c>
      <c r="FK99" s="54">
        <v>0.82618227372377073</v>
      </c>
      <c r="FL99" s="101">
        <v>0.84840764331210206</v>
      </c>
      <c r="FM99" s="101">
        <f t="shared" si="117"/>
        <v>1.0269012907867863</v>
      </c>
      <c r="FN99" s="54">
        <v>0.61009999999999998</v>
      </c>
      <c r="FO99" s="101">
        <v>0.87049659201557905</v>
      </c>
      <c r="FP99" s="101">
        <f t="shared" si="118"/>
        <v>1.4268096902402543</v>
      </c>
      <c r="FQ99" s="64">
        <v>1404</v>
      </c>
      <c r="FR99" s="8">
        <v>166</v>
      </c>
      <c r="FS99" s="92">
        <f t="shared" si="119"/>
        <v>0.11823361823361823</v>
      </c>
      <c r="FT99" s="64">
        <v>815</v>
      </c>
      <c r="FU99" s="8">
        <v>249</v>
      </c>
      <c r="FV99" s="92">
        <f t="shared" si="120"/>
        <v>0.30552147239263805</v>
      </c>
      <c r="FW99" s="64">
        <v>2219</v>
      </c>
      <c r="FX99" s="8">
        <v>415</v>
      </c>
      <c r="FY99" s="92">
        <f t="shared" si="121"/>
        <v>0.18702118071203244</v>
      </c>
      <c r="FZ99" s="64">
        <v>19668</v>
      </c>
      <c r="GA99" s="8">
        <v>6872</v>
      </c>
      <c r="GB99" s="92">
        <f t="shared" si="122"/>
        <v>0.34940004067520847</v>
      </c>
      <c r="GC99" s="64">
        <v>21887</v>
      </c>
      <c r="GD99" s="8">
        <v>7287</v>
      </c>
      <c r="GE99" s="92">
        <f t="shared" si="123"/>
        <v>0.33293736007675789</v>
      </c>
      <c r="GF99" s="64">
        <v>845</v>
      </c>
      <c r="GG99" s="8">
        <v>1</v>
      </c>
      <c r="GH99" s="101">
        <f t="shared" si="124"/>
        <v>1.1834319526627219E-3</v>
      </c>
      <c r="GI99" s="8">
        <v>859</v>
      </c>
      <c r="GJ99" s="8">
        <v>312</v>
      </c>
      <c r="GK99" s="101">
        <f t="shared" si="125"/>
        <v>0.36321303841676367</v>
      </c>
      <c r="GL99" s="8">
        <v>549</v>
      </c>
      <c r="GM99" s="8">
        <v>312</v>
      </c>
      <c r="GN99" s="101">
        <f t="shared" si="126"/>
        <v>0.56830601092896171</v>
      </c>
    </row>
    <row r="100" spans="1:196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562</v>
      </c>
      <c r="F100" s="8">
        <v>415</v>
      </c>
      <c r="G100" s="187">
        <f t="shared" si="127"/>
        <v>0.73843416370106763</v>
      </c>
      <c r="H100" s="8">
        <v>1477</v>
      </c>
      <c r="I100" s="8">
        <v>1190</v>
      </c>
      <c r="J100" s="187">
        <f t="shared" si="64"/>
        <v>0.80568720379146919</v>
      </c>
      <c r="K100" s="8">
        <v>0</v>
      </c>
      <c r="L100" s="8">
        <v>0</v>
      </c>
      <c r="M100" s="187" t="str">
        <f t="shared" si="65"/>
        <v>N/A</v>
      </c>
      <c r="N100" s="8">
        <v>0</v>
      </c>
      <c r="O100" s="8">
        <v>0</v>
      </c>
      <c r="P100" s="182" t="str">
        <f t="shared" si="66"/>
        <v>N/A</v>
      </c>
      <c r="Q100" s="8">
        <v>0</v>
      </c>
      <c r="R100" s="8">
        <v>0</v>
      </c>
      <c r="S100" s="182" t="str">
        <f t="shared" si="67"/>
        <v>N/A</v>
      </c>
      <c r="T100" s="8">
        <v>2039</v>
      </c>
      <c r="U100" s="8">
        <v>1605</v>
      </c>
      <c r="V100" s="187">
        <f t="shared" si="68"/>
        <v>0.78715056400196171</v>
      </c>
      <c r="W100" s="8">
        <v>2039</v>
      </c>
      <c r="X100" s="8">
        <v>1605</v>
      </c>
      <c r="Y100" s="187">
        <f t="shared" si="69"/>
        <v>0.78715056400196171</v>
      </c>
      <c r="Z100" s="8">
        <v>337</v>
      </c>
      <c r="AA100" s="8">
        <v>215</v>
      </c>
      <c r="AB100" s="187">
        <f t="shared" si="70"/>
        <v>0.63798219584569738</v>
      </c>
      <c r="AC100" s="8">
        <v>34</v>
      </c>
      <c r="AD100" s="8">
        <v>70</v>
      </c>
      <c r="AE100" s="182">
        <f t="shared" si="71"/>
        <v>2.0588235294117645</v>
      </c>
      <c r="AF100" s="8">
        <v>0</v>
      </c>
      <c r="AG100" s="8">
        <v>0</v>
      </c>
      <c r="AH100" s="182" t="str">
        <f t="shared" si="72"/>
        <v>N/A</v>
      </c>
      <c r="AI100" s="8">
        <v>371</v>
      </c>
      <c r="AJ100" s="8">
        <v>285</v>
      </c>
      <c r="AK100" s="187">
        <f t="shared" si="73"/>
        <v>0.76819407008086249</v>
      </c>
      <c r="AL100" s="8">
        <v>0</v>
      </c>
      <c r="AM100" s="8">
        <v>0</v>
      </c>
      <c r="AN100" s="187" t="str">
        <f t="shared" si="74"/>
        <v>N/A</v>
      </c>
      <c r="AO100" s="8">
        <v>0</v>
      </c>
      <c r="AP100" s="8">
        <v>0</v>
      </c>
      <c r="AQ100" s="182" t="str">
        <f t="shared" si="75"/>
        <v>N/A</v>
      </c>
      <c r="AR100" s="8">
        <v>0</v>
      </c>
      <c r="AS100" s="8">
        <v>0</v>
      </c>
      <c r="AT100" s="182" t="str">
        <f t="shared" si="76"/>
        <v>N/A</v>
      </c>
      <c r="AU100" s="8">
        <v>0</v>
      </c>
      <c r="AV100" s="8">
        <v>0</v>
      </c>
      <c r="AW100" s="187" t="str">
        <f t="shared" si="77"/>
        <v>N/A</v>
      </c>
      <c r="AX100" s="8">
        <v>1497</v>
      </c>
      <c r="AY100" s="8">
        <v>1169</v>
      </c>
      <c r="AZ100" s="187">
        <f t="shared" si="78"/>
        <v>0.78089512358049429</v>
      </c>
      <c r="BA100" s="8">
        <v>372</v>
      </c>
      <c r="BB100" s="8">
        <v>255</v>
      </c>
      <c r="BC100" s="187">
        <f t="shared" si="79"/>
        <v>0.68548387096774188</v>
      </c>
      <c r="BD100" s="8">
        <v>81</v>
      </c>
      <c r="BE100" s="8">
        <v>51</v>
      </c>
      <c r="BF100" s="182">
        <f t="shared" si="80"/>
        <v>0.62962962962962965</v>
      </c>
      <c r="BG100" s="8">
        <v>0</v>
      </c>
      <c r="BH100" s="8">
        <v>0</v>
      </c>
      <c r="BI100" s="182" t="str">
        <f t="shared" si="81"/>
        <v>N/A</v>
      </c>
      <c r="BJ100" s="8">
        <v>2130</v>
      </c>
      <c r="BK100" s="8">
        <v>2159</v>
      </c>
      <c r="BL100" s="187">
        <f t="shared" si="82"/>
        <v>1.0136150234741783</v>
      </c>
      <c r="BM100" s="8">
        <v>4080</v>
      </c>
      <c r="BN100" s="8">
        <v>3634</v>
      </c>
      <c r="BO100" s="187">
        <f t="shared" si="83"/>
        <v>0.89068627450980398</v>
      </c>
      <c r="BP100" s="8">
        <v>0</v>
      </c>
      <c r="BQ100" s="8">
        <v>0</v>
      </c>
      <c r="BR100" s="187" t="str">
        <f t="shared" si="84"/>
        <v>N/A</v>
      </c>
      <c r="BS100" s="8">
        <v>4451</v>
      </c>
      <c r="BT100" s="8">
        <v>3919</v>
      </c>
      <c r="BU100" s="187">
        <f t="shared" si="85"/>
        <v>0.88047629746124467</v>
      </c>
      <c r="BV100" s="8">
        <v>6490</v>
      </c>
      <c r="BW100" s="8">
        <v>5524</v>
      </c>
      <c r="BX100" s="187">
        <f t="shared" si="86"/>
        <v>0.85115562403697997</v>
      </c>
      <c r="BY100" s="8">
        <v>28080</v>
      </c>
      <c r="BZ100" s="8">
        <v>13601</v>
      </c>
      <c r="CA100" s="322">
        <f t="shared" si="87"/>
        <v>0.48436609686609688</v>
      </c>
      <c r="CB100" s="8">
        <v>19710</v>
      </c>
      <c r="CC100" s="8">
        <v>11828</v>
      </c>
      <c r="CD100" s="322">
        <f t="shared" si="88"/>
        <v>0.60010147133434799</v>
      </c>
      <c r="CE100" s="8">
        <v>3840</v>
      </c>
      <c r="CF100" s="8">
        <v>2880</v>
      </c>
      <c r="CG100" s="322">
        <f t="shared" si="89"/>
        <v>0.75</v>
      </c>
      <c r="CH100" s="8">
        <v>960</v>
      </c>
      <c r="CI100" s="8">
        <v>668</v>
      </c>
      <c r="CJ100" s="187">
        <f t="shared" si="90"/>
        <v>0.6958333333333333</v>
      </c>
      <c r="CK100" s="8">
        <v>4800</v>
      </c>
      <c r="CL100" s="8">
        <v>3548</v>
      </c>
      <c r="CM100" s="322">
        <f t="shared" si="91"/>
        <v>0.73916666666666664</v>
      </c>
      <c r="CN100" s="8">
        <v>1155</v>
      </c>
      <c r="CO100" s="8">
        <v>1632</v>
      </c>
      <c r="CP100" s="322">
        <f t="shared" si="92"/>
        <v>1.412987012987013</v>
      </c>
      <c r="CQ100" s="8">
        <v>900</v>
      </c>
      <c r="CR100" s="8">
        <v>350</v>
      </c>
      <c r="CS100" s="322">
        <f t="shared" si="93"/>
        <v>0.3888888888888889</v>
      </c>
      <c r="CT100" s="8">
        <v>54645</v>
      </c>
      <c r="CU100" s="8">
        <v>30959</v>
      </c>
      <c r="CV100" s="322">
        <f t="shared" si="94"/>
        <v>0.56654771708299023</v>
      </c>
      <c r="CW100" s="8">
        <v>61135</v>
      </c>
      <c r="CX100" s="8">
        <v>36483</v>
      </c>
      <c r="CY100" s="322">
        <f t="shared" si="95"/>
        <v>0.59676126605054391</v>
      </c>
      <c r="CZ100" s="8">
        <v>1270</v>
      </c>
      <c r="DA100" s="8">
        <v>1753</v>
      </c>
      <c r="DB100" s="182">
        <f t="shared" si="96"/>
        <v>1.3803149606299212</v>
      </c>
      <c r="DC100" s="8">
        <v>900</v>
      </c>
      <c r="DD100" s="8">
        <v>350</v>
      </c>
      <c r="DE100" s="182">
        <f t="shared" si="97"/>
        <v>0.3888888888888889</v>
      </c>
      <c r="DF100" s="8">
        <v>33769</v>
      </c>
      <c r="DG100" s="8">
        <v>17926</v>
      </c>
      <c r="DH100" s="322">
        <f t="shared" si="98"/>
        <v>0.5308418964138707</v>
      </c>
      <c r="DI100" s="63">
        <v>0.78</v>
      </c>
      <c r="DJ100" s="101">
        <v>0.89410480349345001</v>
      </c>
      <c r="DK100" s="101">
        <f t="shared" si="99"/>
        <v>1.1462882096069871</v>
      </c>
      <c r="DL100" s="63">
        <v>0.52</v>
      </c>
      <c r="DM100" s="101">
        <v>0.47843137254902002</v>
      </c>
      <c r="DN100" s="101">
        <f t="shared" si="100"/>
        <v>0.92006033182503844</v>
      </c>
      <c r="DO100" s="63">
        <v>0.65</v>
      </c>
      <c r="DP100" s="101">
        <v>0.86705792293952499</v>
      </c>
      <c r="DQ100" s="101">
        <f t="shared" si="101"/>
        <v>1.3339352660608077</v>
      </c>
      <c r="DR100" s="63">
        <v>0.79</v>
      </c>
      <c r="DS100" s="101">
        <v>0.94698795180722894</v>
      </c>
      <c r="DT100" s="101">
        <f t="shared" si="102"/>
        <v>1.1987189263382645</v>
      </c>
      <c r="DU100" s="63">
        <v>0.65</v>
      </c>
      <c r="DV100" s="101">
        <v>0.71008403361344496</v>
      </c>
      <c r="DW100" s="101">
        <f t="shared" si="103"/>
        <v>1.0924369747899152</v>
      </c>
      <c r="DX100" s="63">
        <v>0.72</v>
      </c>
      <c r="DY100" s="101">
        <v>0.77133956386292801</v>
      </c>
      <c r="DZ100" s="101">
        <f t="shared" si="104"/>
        <v>1.0713049498096223</v>
      </c>
      <c r="EA100" s="63">
        <v>0.78500000000000003</v>
      </c>
      <c r="EB100" s="101">
        <v>0.89948516793331701</v>
      </c>
      <c r="EC100" s="101">
        <f t="shared" si="105"/>
        <v>1.1458409782590024</v>
      </c>
      <c r="ED100" s="63">
        <v>0.58499999999999996</v>
      </c>
      <c r="EE100" s="101">
        <v>0.66920415224913499</v>
      </c>
      <c r="EF100" s="101">
        <f t="shared" si="106"/>
        <v>1.1439387217933932</v>
      </c>
      <c r="EG100" s="63">
        <v>0.68500000000000005</v>
      </c>
      <c r="EH100" s="101">
        <v>0.83924692251991295</v>
      </c>
      <c r="EI100" s="101">
        <f t="shared" si="107"/>
        <v>1.2251779890801648</v>
      </c>
      <c r="EJ100" s="63">
        <v>0.75</v>
      </c>
      <c r="EK100" s="101">
        <v>0.77420914490951798</v>
      </c>
      <c r="EL100" s="101">
        <f t="shared" si="108"/>
        <v>1.0322788598793573</v>
      </c>
      <c r="EM100" s="63">
        <v>0.26</v>
      </c>
      <c r="EN100" s="101">
        <v>0.327650021236575</v>
      </c>
      <c r="EO100" s="101">
        <f t="shared" si="109"/>
        <v>1.2601923893714422</v>
      </c>
      <c r="EP100" s="63">
        <v>0.505</v>
      </c>
      <c r="EQ100" s="101">
        <v>0.53648373655479797</v>
      </c>
      <c r="ER100" s="101">
        <f t="shared" si="110"/>
        <v>1.0623440327817781</v>
      </c>
      <c r="ES100" s="63">
        <v>0.76750000000000007</v>
      </c>
      <c r="ET100" s="101">
        <v>0.80174597187045304</v>
      </c>
      <c r="EU100" s="101">
        <f t="shared" si="111"/>
        <v>1.0446201587888637</v>
      </c>
      <c r="EV100" s="63">
        <v>0.42249999999999999</v>
      </c>
      <c r="EW100" s="101">
        <v>0.35518241660158401</v>
      </c>
      <c r="EX100" s="101">
        <f t="shared" si="112"/>
        <v>0.84066844166055388</v>
      </c>
      <c r="EY100" s="63">
        <v>0.59499999999999997</v>
      </c>
      <c r="EZ100" s="101">
        <v>0.58232601485623403</v>
      </c>
      <c r="FA100" s="101">
        <f t="shared" si="113"/>
        <v>0.97869918463232619</v>
      </c>
      <c r="FB100" s="63">
        <v>0.53</v>
      </c>
      <c r="FC100" s="101">
        <v>0.70508982035928103</v>
      </c>
      <c r="FD100" s="101">
        <f t="shared" si="114"/>
        <v>1.3303581516212848</v>
      </c>
      <c r="FE100" s="63">
        <v>0.28000000000000003</v>
      </c>
      <c r="FF100" s="101">
        <v>0.375347222222222</v>
      </c>
      <c r="FG100" s="101">
        <f t="shared" si="115"/>
        <v>1.3405257936507928</v>
      </c>
      <c r="FH100" s="63">
        <v>0.40500000000000003</v>
      </c>
      <c r="FI100" s="101">
        <v>0.437429537767756</v>
      </c>
      <c r="FJ100" s="101">
        <f t="shared" si="116"/>
        <v>1.0800729327598912</v>
      </c>
      <c r="FK100" s="54">
        <v>0.9</v>
      </c>
      <c r="FL100" s="101">
        <v>0.89503707929264098</v>
      </c>
      <c r="FM100" s="101">
        <f t="shared" si="117"/>
        <v>0.9944856436584899</v>
      </c>
      <c r="FN100" s="54">
        <v>0.61009999999999998</v>
      </c>
      <c r="FO100" s="101">
        <v>0.82</v>
      </c>
      <c r="FP100" s="101">
        <f t="shared" si="118"/>
        <v>1.3440419603343714</v>
      </c>
      <c r="FQ100" s="64">
        <v>1610</v>
      </c>
      <c r="FR100" s="8">
        <v>288</v>
      </c>
      <c r="FS100" s="92">
        <f t="shared" si="119"/>
        <v>0.17888198757763976</v>
      </c>
      <c r="FT100" s="64">
        <v>353</v>
      </c>
      <c r="FU100" s="8">
        <v>44</v>
      </c>
      <c r="FV100" s="92">
        <f t="shared" si="120"/>
        <v>0.12464589235127478</v>
      </c>
      <c r="FW100" s="64">
        <v>1963</v>
      </c>
      <c r="FX100" s="8">
        <v>332</v>
      </c>
      <c r="FY100" s="92">
        <f t="shared" si="121"/>
        <v>0.16912888436067244</v>
      </c>
      <c r="FZ100" s="64">
        <v>23668</v>
      </c>
      <c r="GA100" s="8">
        <v>8861</v>
      </c>
      <c r="GB100" s="92">
        <f t="shared" si="122"/>
        <v>0.37438735845867838</v>
      </c>
      <c r="GC100" s="64">
        <v>25631</v>
      </c>
      <c r="GD100" s="8">
        <v>9193</v>
      </c>
      <c r="GE100" s="92">
        <f t="shared" si="123"/>
        <v>0.35866723889040614</v>
      </c>
      <c r="GF100" s="64">
        <v>776</v>
      </c>
      <c r="GG100" s="8">
        <v>0</v>
      </c>
      <c r="GH100" s="101">
        <f t="shared" si="124"/>
        <v>0</v>
      </c>
      <c r="GI100" s="8">
        <v>1049</v>
      </c>
      <c r="GJ100" s="8">
        <v>908</v>
      </c>
      <c r="GK100" s="101">
        <f t="shared" si="125"/>
        <v>0.86558627264061005</v>
      </c>
      <c r="GL100" s="8">
        <v>549</v>
      </c>
      <c r="GM100" s="8">
        <v>133</v>
      </c>
      <c r="GN100" s="101">
        <f t="shared" si="126"/>
        <v>0.24225865209471767</v>
      </c>
    </row>
    <row r="101" spans="1:196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2960</v>
      </c>
      <c r="F101" s="8">
        <v>2791</v>
      </c>
      <c r="G101" s="187">
        <f t="shared" si="127"/>
        <v>0.94290540540540535</v>
      </c>
      <c r="H101" s="8">
        <v>1793</v>
      </c>
      <c r="I101" s="8">
        <v>1776</v>
      </c>
      <c r="J101" s="187">
        <f t="shared" si="64"/>
        <v>0.99051868377021757</v>
      </c>
      <c r="K101" s="8">
        <v>193</v>
      </c>
      <c r="L101" s="8">
        <v>131</v>
      </c>
      <c r="M101" s="187">
        <f t="shared" si="65"/>
        <v>0.67875647668393779</v>
      </c>
      <c r="N101" s="8">
        <v>0</v>
      </c>
      <c r="O101" s="8">
        <v>0</v>
      </c>
      <c r="P101" s="182" t="str">
        <f t="shared" si="66"/>
        <v>N/A</v>
      </c>
      <c r="Q101" s="8">
        <v>0</v>
      </c>
      <c r="R101" s="8">
        <v>0</v>
      </c>
      <c r="S101" s="182" t="str">
        <f t="shared" si="67"/>
        <v>N/A</v>
      </c>
      <c r="T101" s="8">
        <v>4946</v>
      </c>
      <c r="U101" s="8">
        <v>4698</v>
      </c>
      <c r="V101" s="187">
        <f t="shared" si="68"/>
        <v>0.94985847149211489</v>
      </c>
      <c r="W101" s="8">
        <v>4946</v>
      </c>
      <c r="X101" s="8">
        <v>4698</v>
      </c>
      <c r="Y101" s="187">
        <f t="shared" si="69"/>
        <v>0.94985847149211489</v>
      </c>
      <c r="Z101" s="8">
        <v>60</v>
      </c>
      <c r="AA101" s="8">
        <v>31</v>
      </c>
      <c r="AB101" s="187">
        <f t="shared" si="70"/>
        <v>0.51666666666666672</v>
      </c>
      <c r="AC101" s="8">
        <v>0</v>
      </c>
      <c r="AD101" s="8">
        <v>0</v>
      </c>
      <c r="AE101" s="182" t="str">
        <f t="shared" si="71"/>
        <v>N/A</v>
      </c>
      <c r="AF101" s="8">
        <v>0</v>
      </c>
      <c r="AG101" s="8">
        <v>0</v>
      </c>
      <c r="AH101" s="182" t="str">
        <f t="shared" si="72"/>
        <v>N/A</v>
      </c>
      <c r="AI101" s="8">
        <v>60</v>
      </c>
      <c r="AJ101" s="8">
        <v>31</v>
      </c>
      <c r="AK101" s="187">
        <f t="shared" si="73"/>
        <v>0.51666666666666672</v>
      </c>
      <c r="AL101" s="8">
        <v>0</v>
      </c>
      <c r="AM101" s="8">
        <v>0</v>
      </c>
      <c r="AN101" s="187" t="str">
        <f t="shared" si="74"/>
        <v>N/A</v>
      </c>
      <c r="AO101" s="8">
        <v>0</v>
      </c>
      <c r="AP101" s="8">
        <v>0</v>
      </c>
      <c r="AQ101" s="182" t="str">
        <f t="shared" si="75"/>
        <v>N/A</v>
      </c>
      <c r="AR101" s="8">
        <v>0</v>
      </c>
      <c r="AS101" s="8">
        <v>0</v>
      </c>
      <c r="AT101" s="182" t="str">
        <f t="shared" si="76"/>
        <v>N/A</v>
      </c>
      <c r="AU101" s="8">
        <v>0</v>
      </c>
      <c r="AV101" s="8">
        <v>0</v>
      </c>
      <c r="AW101" s="187" t="str">
        <f t="shared" si="77"/>
        <v>N/A</v>
      </c>
      <c r="AX101" s="8">
        <v>2342</v>
      </c>
      <c r="AY101" s="8">
        <v>2086</v>
      </c>
      <c r="AZ101" s="187">
        <f t="shared" si="78"/>
        <v>0.89069171648163958</v>
      </c>
      <c r="BA101" s="8">
        <v>1046</v>
      </c>
      <c r="BB101" s="8">
        <v>703</v>
      </c>
      <c r="BC101" s="187">
        <f t="shared" si="79"/>
        <v>0.67208413001912048</v>
      </c>
      <c r="BD101" s="8">
        <v>30</v>
      </c>
      <c r="BE101" s="8">
        <v>15</v>
      </c>
      <c r="BF101" s="182">
        <f t="shared" si="80"/>
        <v>0.5</v>
      </c>
      <c r="BG101" s="8">
        <v>0</v>
      </c>
      <c r="BH101" s="8">
        <v>0</v>
      </c>
      <c r="BI101" s="182" t="str">
        <f t="shared" si="81"/>
        <v>N/A</v>
      </c>
      <c r="BJ101" s="8">
        <v>8588</v>
      </c>
      <c r="BK101" s="8">
        <v>8441</v>
      </c>
      <c r="BL101" s="187">
        <f t="shared" si="82"/>
        <v>0.98288309268747087</v>
      </c>
      <c r="BM101" s="8">
        <v>12006</v>
      </c>
      <c r="BN101" s="8">
        <v>11245</v>
      </c>
      <c r="BO101" s="187">
        <f t="shared" si="83"/>
        <v>0.93661502582042311</v>
      </c>
      <c r="BP101" s="8">
        <v>0</v>
      </c>
      <c r="BQ101" s="8">
        <v>0</v>
      </c>
      <c r="BR101" s="187" t="str">
        <f t="shared" si="84"/>
        <v>N/A</v>
      </c>
      <c r="BS101" s="8">
        <v>12066</v>
      </c>
      <c r="BT101" s="8">
        <v>11276</v>
      </c>
      <c r="BU101" s="187">
        <f t="shared" si="85"/>
        <v>0.93452676943477542</v>
      </c>
      <c r="BV101" s="8">
        <v>17012</v>
      </c>
      <c r="BW101" s="8">
        <v>15974</v>
      </c>
      <c r="BX101" s="187">
        <f t="shared" si="86"/>
        <v>0.93898424641429579</v>
      </c>
      <c r="BY101" s="8">
        <v>15600</v>
      </c>
      <c r="BZ101" s="8">
        <v>7360</v>
      </c>
      <c r="CA101" s="322">
        <f t="shared" si="87"/>
        <v>0.47179487179487178</v>
      </c>
      <c r="CB101" s="8">
        <v>21420</v>
      </c>
      <c r="CC101" s="8">
        <v>10199</v>
      </c>
      <c r="CD101" s="322">
        <f t="shared" si="88"/>
        <v>0.47614379084967318</v>
      </c>
      <c r="CE101" s="8">
        <v>3840</v>
      </c>
      <c r="CF101" s="8">
        <v>2480</v>
      </c>
      <c r="CG101" s="322">
        <f t="shared" si="89"/>
        <v>0.64583333333333337</v>
      </c>
      <c r="CH101" s="8">
        <v>1500</v>
      </c>
      <c r="CI101" s="8">
        <v>833</v>
      </c>
      <c r="CJ101" s="187">
        <f t="shared" si="90"/>
        <v>0.55533333333333335</v>
      </c>
      <c r="CK101" s="8">
        <v>5340</v>
      </c>
      <c r="CL101" s="8">
        <v>3313</v>
      </c>
      <c r="CM101" s="322">
        <f t="shared" si="91"/>
        <v>0.62041198501872663</v>
      </c>
      <c r="CN101" s="8">
        <v>1155</v>
      </c>
      <c r="CO101" s="8">
        <v>860</v>
      </c>
      <c r="CP101" s="322">
        <f t="shared" si="92"/>
        <v>0.74458874458874458</v>
      </c>
      <c r="CQ101" s="8">
        <v>900</v>
      </c>
      <c r="CR101" s="8">
        <v>134</v>
      </c>
      <c r="CS101" s="322">
        <f t="shared" si="93"/>
        <v>0.14888888888888888</v>
      </c>
      <c r="CT101" s="8">
        <v>44415</v>
      </c>
      <c r="CU101" s="8">
        <v>21866</v>
      </c>
      <c r="CV101" s="322">
        <f t="shared" si="94"/>
        <v>0.4923111561409434</v>
      </c>
      <c r="CW101" s="8">
        <v>61427</v>
      </c>
      <c r="CX101" s="8">
        <v>37840</v>
      </c>
      <c r="CY101" s="322">
        <f t="shared" si="95"/>
        <v>0.61601575854266044</v>
      </c>
      <c r="CZ101" s="8">
        <v>1185</v>
      </c>
      <c r="DA101" s="8">
        <v>875</v>
      </c>
      <c r="DB101" s="182">
        <f t="shared" si="96"/>
        <v>0.73839662447257381</v>
      </c>
      <c r="DC101" s="8">
        <v>900</v>
      </c>
      <c r="DD101" s="8">
        <v>134</v>
      </c>
      <c r="DE101" s="182">
        <f t="shared" si="97"/>
        <v>0.14888888888888888</v>
      </c>
      <c r="DF101" s="8">
        <v>22279</v>
      </c>
      <c r="DG101" s="8">
        <v>12319</v>
      </c>
      <c r="DH101" s="322">
        <f t="shared" si="98"/>
        <v>0.55294223259571795</v>
      </c>
      <c r="DI101" s="63">
        <v>0.89</v>
      </c>
      <c r="DJ101" s="101">
        <v>0.93653646079636799</v>
      </c>
      <c r="DK101" s="101">
        <f t="shared" si="99"/>
        <v>1.0522881581981662</v>
      </c>
      <c r="DL101" s="63">
        <v>0.79</v>
      </c>
      <c r="DM101" s="101">
        <v>0.80796586059744002</v>
      </c>
      <c r="DN101" s="101">
        <f t="shared" si="100"/>
        <v>1.022741595692962</v>
      </c>
      <c r="DO101" s="63">
        <v>0.84000000000000008</v>
      </c>
      <c r="DP101" s="101">
        <v>0.92852075203972995</v>
      </c>
      <c r="DQ101" s="101">
        <f t="shared" si="101"/>
        <v>1.1053818476663451</v>
      </c>
      <c r="DR101" s="63">
        <v>0.89</v>
      </c>
      <c r="DS101" s="101">
        <v>0.939425051334702</v>
      </c>
      <c r="DT101" s="101">
        <f t="shared" si="102"/>
        <v>1.0555337655446089</v>
      </c>
      <c r="DU101" s="63">
        <v>0.87</v>
      </c>
      <c r="DV101" s="101">
        <v>0.90033783783783805</v>
      </c>
      <c r="DW101" s="101">
        <f t="shared" si="103"/>
        <v>1.0348710779745265</v>
      </c>
      <c r="DX101" s="63">
        <v>0.88</v>
      </c>
      <c r="DY101" s="101">
        <v>0.92464878671775197</v>
      </c>
      <c r="DZ101" s="101">
        <f t="shared" si="104"/>
        <v>1.050737257633809</v>
      </c>
      <c r="EA101" s="63">
        <v>0.89</v>
      </c>
      <c r="EB101" s="101">
        <v>0.93716191181919195</v>
      </c>
      <c r="EC101" s="101">
        <f t="shared" si="105"/>
        <v>1.0529909121563954</v>
      </c>
      <c r="ED101" s="63">
        <v>0.83000000000000007</v>
      </c>
      <c r="EE101" s="101">
        <v>0.87414279951593399</v>
      </c>
      <c r="EF101" s="101">
        <f t="shared" si="106"/>
        <v>1.05318409580233</v>
      </c>
      <c r="EG101" s="63">
        <v>0.8600000000000001</v>
      </c>
      <c r="EH101" s="101">
        <v>0.927381995743082</v>
      </c>
      <c r="EI101" s="101">
        <f t="shared" si="107"/>
        <v>1.0783511578407929</v>
      </c>
      <c r="EJ101" s="63">
        <v>0.8</v>
      </c>
      <c r="EK101" s="101">
        <v>0.760602028937302</v>
      </c>
      <c r="EL101" s="101">
        <f t="shared" si="108"/>
        <v>0.95075253617162747</v>
      </c>
      <c r="EM101" s="63">
        <v>0.25</v>
      </c>
      <c r="EN101" s="101">
        <v>0.38119918699187</v>
      </c>
      <c r="EO101" s="101">
        <f t="shared" si="109"/>
        <v>1.52479674796748</v>
      </c>
      <c r="EP101" s="63">
        <v>0.52500000000000002</v>
      </c>
      <c r="EQ101" s="101">
        <v>0.58986554468123997</v>
      </c>
      <c r="ER101" s="101">
        <f t="shared" si="110"/>
        <v>1.123553418440457</v>
      </c>
      <c r="ES101" s="63">
        <v>0.84499999999999997</v>
      </c>
      <c r="ET101" s="101">
        <v>0.85396340268798199</v>
      </c>
      <c r="EU101" s="101">
        <f t="shared" si="111"/>
        <v>1.0106075771455409</v>
      </c>
      <c r="EV101" s="63">
        <v>0.54</v>
      </c>
      <c r="EW101" s="101">
        <v>0.48039613605000397</v>
      </c>
      <c r="EX101" s="101">
        <f t="shared" si="112"/>
        <v>0.88962247416667395</v>
      </c>
      <c r="EY101" s="63">
        <v>0.6925</v>
      </c>
      <c r="EZ101" s="101">
        <v>0.73234672304439696</v>
      </c>
      <c r="FA101" s="101">
        <f t="shared" si="113"/>
        <v>1.0575403942879378</v>
      </c>
      <c r="FB101" s="63">
        <v>0.79</v>
      </c>
      <c r="FC101" s="101">
        <v>0.74309723889555801</v>
      </c>
      <c r="FD101" s="101">
        <f t="shared" si="114"/>
        <v>0.94062941632349106</v>
      </c>
      <c r="FE101" s="63">
        <v>0.26</v>
      </c>
      <c r="FF101" s="101">
        <v>0.52983870967741897</v>
      </c>
      <c r="FG101" s="101">
        <f t="shared" si="115"/>
        <v>2.0378411910669958</v>
      </c>
      <c r="FH101" s="63">
        <v>0.52500000000000002</v>
      </c>
      <c r="FI101" s="101">
        <v>0.58345910051312999</v>
      </c>
      <c r="FJ101" s="101">
        <f t="shared" si="116"/>
        <v>1.111350667644057</v>
      </c>
      <c r="FK101" s="54">
        <v>0.79425465838509313</v>
      </c>
      <c r="FL101" s="101">
        <v>0.82742857142857096</v>
      </c>
      <c r="FM101" s="101">
        <f t="shared" si="117"/>
        <v>1.0417673509286407</v>
      </c>
      <c r="FN101" s="54">
        <v>0.61009999999999998</v>
      </c>
      <c r="FO101" s="101">
        <v>0.95522388059701502</v>
      </c>
      <c r="FP101" s="101">
        <f t="shared" si="118"/>
        <v>1.565684118336363</v>
      </c>
      <c r="FQ101" s="64">
        <v>5131</v>
      </c>
      <c r="FR101" s="8">
        <v>388</v>
      </c>
      <c r="FS101" s="92">
        <f t="shared" si="119"/>
        <v>7.5618787760670436E-2</v>
      </c>
      <c r="FT101" s="64">
        <v>887</v>
      </c>
      <c r="FU101" s="8">
        <v>356</v>
      </c>
      <c r="FV101" s="92">
        <f t="shared" si="120"/>
        <v>0.40135287485907556</v>
      </c>
      <c r="FW101" s="64">
        <v>6018</v>
      </c>
      <c r="FX101" s="8">
        <v>744</v>
      </c>
      <c r="FY101" s="92">
        <f t="shared" si="121"/>
        <v>0.12362911266201396</v>
      </c>
      <c r="FZ101" s="64">
        <v>23219</v>
      </c>
      <c r="GA101" s="8">
        <v>8996</v>
      </c>
      <c r="GB101" s="92">
        <f t="shared" si="122"/>
        <v>0.38744131960894096</v>
      </c>
      <c r="GC101" s="64">
        <v>29237</v>
      </c>
      <c r="GD101" s="8">
        <v>9740</v>
      </c>
      <c r="GE101" s="92">
        <f t="shared" si="123"/>
        <v>0.33313951499811884</v>
      </c>
      <c r="GF101" s="64">
        <v>3073</v>
      </c>
      <c r="GG101" s="8">
        <v>0</v>
      </c>
      <c r="GH101" s="101">
        <f t="shared" si="124"/>
        <v>0</v>
      </c>
      <c r="GI101" s="8">
        <v>826</v>
      </c>
      <c r="GJ101" s="8">
        <v>426</v>
      </c>
      <c r="GK101" s="101">
        <f t="shared" si="125"/>
        <v>0.5157384987893463</v>
      </c>
      <c r="GL101" s="8">
        <v>549</v>
      </c>
      <c r="GM101" s="8">
        <v>45</v>
      </c>
      <c r="GN101" s="101">
        <f t="shared" si="126"/>
        <v>8.1967213114754092E-2</v>
      </c>
    </row>
    <row r="102" spans="1:196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1977</v>
      </c>
      <c r="F102" s="8">
        <v>1828</v>
      </c>
      <c r="G102" s="187">
        <f t="shared" si="127"/>
        <v>0.92463328275164391</v>
      </c>
      <c r="H102" s="8">
        <v>706</v>
      </c>
      <c r="I102" s="8">
        <v>477</v>
      </c>
      <c r="J102" s="187">
        <f t="shared" si="64"/>
        <v>0.67563739376770537</v>
      </c>
      <c r="K102" s="8">
        <v>0</v>
      </c>
      <c r="L102" s="8">
        <v>0</v>
      </c>
      <c r="M102" s="187" t="str">
        <f t="shared" si="65"/>
        <v>N/A</v>
      </c>
      <c r="N102" s="8">
        <v>0</v>
      </c>
      <c r="O102" s="8">
        <v>0</v>
      </c>
      <c r="P102" s="182" t="str">
        <f t="shared" si="66"/>
        <v>N/A</v>
      </c>
      <c r="Q102" s="8">
        <v>0</v>
      </c>
      <c r="R102" s="8">
        <v>0</v>
      </c>
      <c r="S102" s="182" t="str">
        <f t="shared" si="67"/>
        <v>N/A</v>
      </c>
      <c r="T102" s="8">
        <v>2683</v>
      </c>
      <c r="U102" s="8">
        <v>2305</v>
      </c>
      <c r="V102" s="187">
        <f t="shared" si="68"/>
        <v>0.85911293328363769</v>
      </c>
      <c r="W102" s="8">
        <v>2683</v>
      </c>
      <c r="X102" s="8">
        <v>2305</v>
      </c>
      <c r="Y102" s="187">
        <f t="shared" si="69"/>
        <v>0.85911293328363769</v>
      </c>
      <c r="Z102" s="8">
        <v>0</v>
      </c>
      <c r="AA102" s="8">
        <v>0</v>
      </c>
      <c r="AB102" s="187" t="str">
        <f t="shared" si="70"/>
        <v>N/A</v>
      </c>
      <c r="AC102" s="8">
        <v>0</v>
      </c>
      <c r="AD102" s="8">
        <v>0</v>
      </c>
      <c r="AE102" s="182" t="str">
        <f t="shared" si="71"/>
        <v>N/A</v>
      </c>
      <c r="AF102" s="8">
        <v>0</v>
      </c>
      <c r="AG102" s="8">
        <v>0</v>
      </c>
      <c r="AH102" s="182" t="str">
        <f t="shared" si="72"/>
        <v>N/A</v>
      </c>
      <c r="AI102" s="8">
        <v>0</v>
      </c>
      <c r="AJ102" s="8">
        <v>0</v>
      </c>
      <c r="AK102" s="187" t="str">
        <f t="shared" si="73"/>
        <v>N/A</v>
      </c>
      <c r="AL102" s="8">
        <v>0</v>
      </c>
      <c r="AM102" s="8">
        <v>0</v>
      </c>
      <c r="AN102" s="187" t="str">
        <f t="shared" si="74"/>
        <v>N/A</v>
      </c>
      <c r="AO102" s="8">
        <v>0</v>
      </c>
      <c r="AP102" s="8">
        <v>0</v>
      </c>
      <c r="AQ102" s="182" t="str">
        <f t="shared" si="75"/>
        <v>N/A</v>
      </c>
      <c r="AR102" s="8">
        <v>0</v>
      </c>
      <c r="AS102" s="8">
        <v>0</v>
      </c>
      <c r="AT102" s="182" t="str">
        <f t="shared" si="76"/>
        <v>N/A</v>
      </c>
      <c r="AU102" s="8">
        <v>0</v>
      </c>
      <c r="AV102" s="8">
        <v>0</v>
      </c>
      <c r="AW102" s="187" t="str">
        <f t="shared" si="77"/>
        <v>N/A</v>
      </c>
      <c r="AX102" s="8">
        <v>843</v>
      </c>
      <c r="AY102" s="8">
        <v>720</v>
      </c>
      <c r="AZ102" s="187">
        <f t="shared" si="78"/>
        <v>0.85409252669039148</v>
      </c>
      <c r="BA102" s="8">
        <v>197</v>
      </c>
      <c r="BB102" s="8">
        <v>148</v>
      </c>
      <c r="BC102" s="187">
        <f t="shared" si="79"/>
        <v>0.75126903553299496</v>
      </c>
      <c r="BD102" s="8">
        <v>80</v>
      </c>
      <c r="BE102" s="8">
        <v>74</v>
      </c>
      <c r="BF102" s="182">
        <f t="shared" si="80"/>
        <v>0.92500000000000004</v>
      </c>
      <c r="BG102" s="8">
        <v>0</v>
      </c>
      <c r="BH102" s="8">
        <v>0</v>
      </c>
      <c r="BI102" s="182" t="str">
        <f t="shared" si="81"/>
        <v>N/A</v>
      </c>
      <c r="BJ102" s="8">
        <v>5023</v>
      </c>
      <c r="BK102" s="8">
        <v>4982</v>
      </c>
      <c r="BL102" s="187">
        <f t="shared" si="82"/>
        <v>0.99183754728250051</v>
      </c>
      <c r="BM102" s="8">
        <v>6143</v>
      </c>
      <c r="BN102" s="8">
        <v>5924</v>
      </c>
      <c r="BO102" s="187">
        <f t="shared" si="83"/>
        <v>0.9643496662868305</v>
      </c>
      <c r="BP102" s="8">
        <v>0</v>
      </c>
      <c r="BQ102" s="8">
        <v>0</v>
      </c>
      <c r="BR102" s="187" t="str">
        <f t="shared" si="84"/>
        <v>N/A</v>
      </c>
      <c r="BS102" s="8">
        <v>6143</v>
      </c>
      <c r="BT102" s="8">
        <v>5924</v>
      </c>
      <c r="BU102" s="187">
        <f t="shared" si="85"/>
        <v>0.9643496662868305</v>
      </c>
      <c r="BV102" s="8">
        <v>8826</v>
      </c>
      <c r="BW102" s="8">
        <v>8229</v>
      </c>
      <c r="BX102" s="187">
        <f t="shared" si="86"/>
        <v>0.93235893949694082</v>
      </c>
      <c r="BY102" s="8">
        <v>8000</v>
      </c>
      <c r="BZ102" s="8">
        <v>3200</v>
      </c>
      <c r="CA102" s="322">
        <f t="shared" si="87"/>
        <v>0.4</v>
      </c>
      <c r="CB102" s="8">
        <v>21780</v>
      </c>
      <c r="CC102" s="8">
        <v>11005</v>
      </c>
      <c r="CD102" s="322">
        <f t="shared" si="88"/>
        <v>0.50528007346189163</v>
      </c>
      <c r="CE102" s="8">
        <v>3840</v>
      </c>
      <c r="CF102" s="8">
        <v>2161</v>
      </c>
      <c r="CG102" s="322">
        <f t="shared" si="89"/>
        <v>0.56276041666666665</v>
      </c>
      <c r="CH102" s="8">
        <v>720</v>
      </c>
      <c r="CI102" s="8">
        <v>390</v>
      </c>
      <c r="CJ102" s="187">
        <f t="shared" si="90"/>
        <v>0.54166666666666663</v>
      </c>
      <c r="CK102" s="8">
        <v>4560</v>
      </c>
      <c r="CL102" s="8">
        <v>2551</v>
      </c>
      <c r="CM102" s="322">
        <f t="shared" si="91"/>
        <v>0.55942982456140355</v>
      </c>
      <c r="CN102" s="8">
        <v>7530</v>
      </c>
      <c r="CO102" s="8">
        <v>4314</v>
      </c>
      <c r="CP102" s="322">
        <f t="shared" si="92"/>
        <v>0.57290836653386457</v>
      </c>
      <c r="CQ102" s="8">
        <v>750</v>
      </c>
      <c r="CR102" s="8">
        <v>154</v>
      </c>
      <c r="CS102" s="322">
        <f t="shared" si="93"/>
        <v>0.20533333333333334</v>
      </c>
      <c r="CT102" s="8">
        <v>42620</v>
      </c>
      <c r="CU102" s="8">
        <v>21224</v>
      </c>
      <c r="CV102" s="322">
        <f t="shared" si="94"/>
        <v>0.49798216799624589</v>
      </c>
      <c r="CW102" s="8">
        <v>51446</v>
      </c>
      <c r="CX102" s="8">
        <v>29453</v>
      </c>
      <c r="CY102" s="322">
        <f t="shared" si="95"/>
        <v>0.57250320724643311</v>
      </c>
      <c r="CZ102" s="8">
        <v>7610</v>
      </c>
      <c r="DA102" s="8">
        <v>4388</v>
      </c>
      <c r="DB102" s="182">
        <f t="shared" si="96"/>
        <v>0.57660972404730615</v>
      </c>
      <c r="DC102" s="8">
        <v>750</v>
      </c>
      <c r="DD102" s="8">
        <v>154</v>
      </c>
      <c r="DE102" s="182">
        <f t="shared" si="97"/>
        <v>0.20533333333333334</v>
      </c>
      <c r="DF102" s="8">
        <v>12743</v>
      </c>
      <c r="DG102" s="8">
        <v>5986</v>
      </c>
      <c r="DH102" s="322">
        <f t="shared" si="98"/>
        <v>0.46974809699442832</v>
      </c>
      <c r="DI102" s="63">
        <v>0.93</v>
      </c>
      <c r="DJ102" s="101">
        <v>0.94927285318559496</v>
      </c>
      <c r="DK102" s="101">
        <f t="shared" si="99"/>
        <v>1.0207234980490267</v>
      </c>
      <c r="DL102" s="63">
        <v>0.87</v>
      </c>
      <c r="DM102" s="101">
        <v>0.93918918918918903</v>
      </c>
      <c r="DN102" s="101">
        <f t="shared" si="100"/>
        <v>1.0795278036657345</v>
      </c>
      <c r="DO102" s="63">
        <v>0.9</v>
      </c>
      <c r="DP102" s="101">
        <v>0.94902093180283598</v>
      </c>
      <c r="DQ102" s="101">
        <f t="shared" si="101"/>
        <v>1.054467702003151</v>
      </c>
      <c r="DR102" s="63">
        <v>0.9</v>
      </c>
      <c r="DS102" s="101">
        <v>0.97319474835886199</v>
      </c>
      <c r="DT102" s="101">
        <f t="shared" si="102"/>
        <v>1.0813274981765133</v>
      </c>
      <c r="DU102" s="63">
        <v>0.79</v>
      </c>
      <c r="DV102" s="101">
        <v>0.97274633123689702</v>
      </c>
      <c r="DW102" s="101">
        <f t="shared" si="103"/>
        <v>1.2313244699201227</v>
      </c>
      <c r="DX102" s="63">
        <v>0.84499999999999997</v>
      </c>
      <c r="DY102" s="101">
        <v>0.97310195227765695</v>
      </c>
      <c r="DZ102" s="101">
        <f t="shared" si="104"/>
        <v>1.1515999435238544</v>
      </c>
      <c r="EA102" s="63">
        <v>0.91500000000000004</v>
      </c>
      <c r="EB102" s="101">
        <v>0.95502367175170999</v>
      </c>
      <c r="EC102" s="101">
        <f t="shared" si="105"/>
        <v>1.0437417177614317</v>
      </c>
      <c r="ED102" s="63">
        <v>0.83000000000000007</v>
      </c>
      <c r="EE102" s="101">
        <v>0.96479999999999999</v>
      </c>
      <c r="EF102" s="101">
        <f t="shared" si="106"/>
        <v>1.1624096385542169</v>
      </c>
      <c r="EG102" s="63">
        <v>0.87250000000000005</v>
      </c>
      <c r="EH102" s="101">
        <v>0.95576619273301699</v>
      </c>
      <c r="EI102" s="101">
        <f t="shared" si="107"/>
        <v>1.0954340317856928</v>
      </c>
      <c r="EJ102" s="63">
        <v>0.81</v>
      </c>
      <c r="EK102" s="101">
        <v>0.84845237344764501</v>
      </c>
      <c r="EL102" s="101">
        <f t="shared" si="108"/>
        <v>1.047472065984747</v>
      </c>
      <c r="EM102" s="63">
        <v>0.25</v>
      </c>
      <c r="EN102" s="101">
        <v>0.30162283156127601</v>
      </c>
      <c r="EO102" s="101">
        <f t="shared" si="109"/>
        <v>1.206491326245104</v>
      </c>
      <c r="EP102" s="63">
        <v>0.53</v>
      </c>
      <c r="EQ102" s="101">
        <v>0.71032793064455302</v>
      </c>
      <c r="ER102" s="101">
        <f t="shared" si="110"/>
        <v>1.3402413785746283</v>
      </c>
      <c r="ES102" s="63">
        <v>0.86250000000000004</v>
      </c>
      <c r="ET102" s="101">
        <v>0.88298461669578499</v>
      </c>
      <c r="EU102" s="101">
        <f t="shared" si="111"/>
        <v>1.0237502802269971</v>
      </c>
      <c r="EV102" s="63">
        <v>0.54</v>
      </c>
      <c r="EW102" s="101">
        <v>0.37086535248914099</v>
      </c>
      <c r="EX102" s="101">
        <f t="shared" si="112"/>
        <v>0.6867876897947055</v>
      </c>
      <c r="EY102" s="63">
        <v>0.70125000000000004</v>
      </c>
      <c r="EZ102" s="101">
        <v>0.77890197942484596</v>
      </c>
      <c r="FA102" s="101">
        <f t="shared" si="113"/>
        <v>1.1107336604988891</v>
      </c>
      <c r="FB102" s="63">
        <v>0.79</v>
      </c>
      <c r="FC102" s="101">
        <v>0.84615384615384603</v>
      </c>
      <c r="FD102" s="101">
        <f t="shared" si="114"/>
        <v>1.0710808179162608</v>
      </c>
      <c r="FE102" s="63">
        <v>0.35</v>
      </c>
      <c r="FF102" s="101">
        <v>0.429893567792689</v>
      </c>
      <c r="FG102" s="101">
        <f t="shared" si="115"/>
        <v>1.2282673365505401</v>
      </c>
      <c r="FH102" s="63">
        <v>0.57000000000000006</v>
      </c>
      <c r="FI102" s="101">
        <v>0.49353194825558599</v>
      </c>
      <c r="FJ102" s="101">
        <f t="shared" si="116"/>
        <v>0.86584552325541397</v>
      </c>
      <c r="FK102" s="54">
        <v>0.9</v>
      </c>
      <c r="FL102" s="101">
        <v>0.96763901549680897</v>
      </c>
      <c r="FM102" s="101">
        <f t="shared" si="117"/>
        <v>1.075154461663121</v>
      </c>
      <c r="FN102" s="54">
        <v>0.61009999999999998</v>
      </c>
      <c r="FO102" s="101">
        <v>0.96103896103896103</v>
      </c>
      <c r="FP102" s="101">
        <f t="shared" si="118"/>
        <v>1.5752154745762352</v>
      </c>
      <c r="FQ102" s="64">
        <v>2971</v>
      </c>
      <c r="FR102" s="8">
        <v>395</v>
      </c>
      <c r="FS102" s="92">
        <f t="shared" si="119"/>
        <v>0.13295186805789297</v>
      </c>
      <c r="FT102" s="64">
        <v>878</v>
      </c>
      <c r="FU102" s="8">
        <v>292</v>
      </c>
      <c r="FV102" s="92">
        <f t="shared" si="120"/>
        <v>0.33257403189066059</v>
      </c>
      <c r="FW102" s="64">
        <v>3849</v>
      </c>
      <c r="FX102" s="8">
        <v>687</v>
      </c>
      <c r="FY102" s="92">
        <f t="shared" si="121"/>
        <v>0.17848791893998442</v>
      </c>
      <c r="FZ102" s="64">
        <v>21555</v>
      </c>
      <c r="GA102" s="8">
        <v>10106</v>
      </c>
      <c r="GB102" s="92">
        <f t="shared" si="122"/>
        <v>0.46884713523544419</v>
      </c>
      <c r="GC102" s="64">
        <v>25404</v>
      </c>
      <c r="GD102" s="8">
        <v>10793</v>
      </c>
      <c r="GE102" s="92">
        <f t="shared" si="123"/>
        <v>0.42485435364509527</v>
      </c>
      <c r="GF102" s="64">
        <v>2199</v>
      </c>
      <c r="GG102" s="8">
        <v>267</v>
      </c>
      <c r="GH102" s="101">
        <f t="shared" si="124"/>
        <v>0.12141882673942701</v>
      </c>
      <c r="GI102" s="8">
        <v>6383</v>
      </c>
      <c r="GJ102" s="8">
        <v>1589</v>
      </c>
      <c r="GK102" s="101">
        <f t="shared" si="125"/>
        <v>0.24894250352498826</v>
      </c>
      <c r="GL102" s="8">
        <v>458</v>
      </c>
      <c r="GM102" s="8">
        <v>124</v>
      </c>
      <c r="GN102" s="101">
        <f t="shared" si="126"/>
        <v>0.27074235807860264</v>
      </c>
    </row>
    <row r="103" spans="1:196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1282</v>
      </c>
      <c r="F103" s="8">
        <v>1178</v>
      </c>
      <c r="G103" s="187">
        <f t="shared" si="127"/>
        <v>0.91887675507020283</v>
      </c>
      <c r="H103" s="8">
        <v>2935</v>
      </c>
      <c r="I103" s="8">
        <v>2132</v>
      </c>
      <c r="J103" s="187">
        <f t="shared" si="64"/>
        <v>0.72640545144804092</v>
      </c>
      <c r="K103" s="8">
        <v>0</v>
      </c>
      <c r="L103" s="8">
        <v>0</v>
      </c>
      <c r="M103" s="187" t="str">
        <f t="shared" si="65"/>
        <v>N/A</v>
      </c>
      <c r="N103" s="8">
        <v>15</v>
      </c>
      <c r="O103" s="8">
        <v>33</v>
      </c>
      <c r="P103" s="182">
        <f t="shared" si="66"/>
        <v>2.2000000000000002</v>
      </c>
      <c r="Q103" s="8">
        <v>0</v>
      </c>
      <c r="R103" s="8">
        <v>0</v>
      </c>
      <c r="S103" s="182" t="str">
        <f t="shared" si="67"/>
        <v>N/A</v>
      </c>
      <c r="T103" s="8">
        <v>4232</v>
      </c>
      <c r="U103" s="8">
        <v>3343</v>
      </c>
      <c r="V103" s="187">
        <f t="shared" si="68"/>
        <v>0.7899338374291115</v>
      </c>
      <c r="W103" s="8">
        <v>4232</v>
      </c>
      <c r="X103" s="8">
        <v>3343</v>
      </c>
      <c r="Y103" s="187">
        <f t="shared" si="69"/>
        <v>0.7899338374291115</v>
      </c>
      <c r="Z103" s="8">
        <v>30</v>
      </c>
      <c r="AA103" s="8">
        <v>0</v>
      </c>
      <c r="AB103" s="187">
        <f t="shared" si="70"/>
        <v>0</v>
      </c>
      <c r="AC103" s="8">
        <v>0</v>
      </c>
      <c r="AD103" s="8">
        <v>0</v>
      </c>
      <c r="AE103" s="182" t="str">
        <f t="shared" si="71"/>
        <v>N/A</v>
      </c>
      <c r="AF103" s="8">
        <v>15</v>
      </c>
      <c r="AG103" s="8">
        <v>15</v>
      </c>
      <c r="AH103" s="182">
        <f t="shared" si="72"/>
        <v>1</v>
      </c>
      <c r="AI103" s="8">
        <v>45</v>
      </c>
      <c r="AJ103" s="8">
        <v>15</v>
      </c>
      <c r="AK103" s="187">
        <f t="shared" si="73"/>
        <v>0.33333333333333331</v>
      </c>
      <c r="AL103" s="8">
        <v>52</v>
      </c>
      <c r="AM103" s="8">
        <v>17</v>
      </c>
      <c r="AN103" s="187">
        <f t="shared" si="74"/>
        <v>0.32692307692307693</v>
      </c>
      <c r="AO103" s="8">
        <v>0</v>
      </c>
      <c r="AP103" s="8">
        <v>0</v>
      </c>
      <c r="AQ103" s="182" t="str">
        <f t="shared" si="75"/>
        <v>N/A</v>
      </c>
      <c r="AR103" s="8">
        <v>30</v>
      </c>
      <c r="AS103" s="8">
        <v>0</v>
      </c>
      <c r="AT103" s="182">
        <f t="shared" si="76"/>
        <v>0</v>
      </c>
      <c r="AU103" s="8">
        <v>82</v>
      </c>
      <c r="AV103" s="8">
        <v>17</v>
      </c>
      <c r="AW103" s="187">
        <f t="shared" si="77"/>
        <v>0.2073170731707317</v>
      </c>
      <c r="AX103" s="8">
        <v>2054</v>
      </c>
      <c r="AY103" s="8">
        <v>1710</v>
      </c>
      <c r="AZ103" s="187">
        <f t="shared" si="78"/>
        <v>0.83252190847127561</v>
      </c>
      <c r="BA103" s="8">
        <v>465</v>
      </c>
      <c r="BB103" s="8">
        <v>406</v>
      </c>
      <c r="BC103" s="187">
        <f t="shared" si="79"/>
        <v>0.87311827956989252</v>
      </c>
      <c r="BD103" s="8">
        <v>229</v>
      </c>
      <c r="BE103" s="8">
        <v>155</v>
      </c>
      <c r="BF103" s="182">
        <f t="shared" si="80"/>
        <v>0.67685589519650657</v>
      </c>
      <c r="BG103" s="8">
        <v>30</v>
      </c>
      <c r="BH103" s="8">
        <v>24</v>
      </c>
      <c r="BI103" s="182">
        <f t="shared" si="81"/>
        <v>0.8</v>
      </c>
      <c r="BJ103" s="8">
        <v>2911</v>
      </c>
      <c r="BK103" s="8">
        <v>2979</v>
      </c>
      <c r="BL103" s="187">
        <f t="shared" si="82"/>
        <v>1.0233596702164205</v>
      </c>
      <c r="BM103" s="8">
        <v>5689</v>
      </c>
      <c r="BN103" s="8">
        <v>5274</v>
      </c>
      <c r="BO103" s="187">
        <f t="shared" si="83"/>
        <v>0.92705220601160132</v>
      </c>
      <c r="BP103" s="8">
        <v>0</v>
      </c>
      <c r="BQ103" s="8">
        <v>0</v>
      </c>
      <c r="BR103" s="187" t="str">
        <f t="shared" si="84"/>
        <v>N/A</v>
      </c>
      <c r="BS103" s="8">
        <v>5816</v>
      </c>
      <c r="BT103" s="8">
        <v>5306</v>
      </c>
      <c r="BU103" s="187">
        <f t="shared" si="85"/>
        <v>0.91231086657496563</v>
      </c>
      <c r="BV103" s="8">
        <v>10048</v>
      </c>
      <c r="BW103" s="8">
        <v>8649</v>
      </c>
      <c r="BX103" s="187">
        <f t="shared" si="86"/>
        <v>0.86076831210191085</v>
      </c>
      <c r="BY103" s="8">
        <v>18560</v>
      </c>
      <c r="BZ103" s="8">
        <v>9360</v>
      </c>
      <c r="CA103" s="322">
        <f t="shared" si="87"/>
        <v>0.50431034482758619</v>
      </c>
      <c r="CB103" s="8">
        <v>17280</v>
      </c>
      <c r="CC103" s="8">
        <v>11923</v>
      </c>
      <c r="CD103" s="322">
        <f t="shared" si="88"/>
        <v>0.68998842592592591</v>
      </c>
      <c r="CE103" s="8">
        <v>3840</v>
      </c>
      <c r="CF103" s="8">
        <v>2400</v>
      </c>
      <c r="CG103" s="322">
        <f t="shared" si="89"/>
        <v>0.625</v>
      </c>
      <c r="CH103" s="8">
        <v>600</v>
      </c>
      <c r="CI103" s="8">
        <v>404</v>
      </c>
      <c r="CJ103" s="187">
        <f t="shared" si="90"/>
        <v>0.67333333333333334</v>
      </c>
      <c r="CK103" s="8">
        <v>4440</v>
      </c>
      <c r="CL103" s="8">
        <v>2804</v>
      </c>
      <c r="CM103" s="322">
        <f t="shared" si="91"/>
        <v>0.63153153153153152</v>
      </c>
      <c r="CN103" s="8">
        <v>7635</v>
      </c>
      <c r="CO103" s="8">
        <v>4445</v>
      </c>
      <c r="CP103" s="322">
        <f t="shared" si="92"/>
        <v>0.58218729535036018</v>
      </c>
      <c r="CQ103" s="8">
        <v>900</v>
      </c>
      <c r="CR103" s="8">
        <v>442</v>
      </c>
      <c r="CS103" s="322">
        <f t="shared" si="93"/>
        <v>0.49111111111111111</v>
      </c>
      <c r="CT103" s="8">
        <v>48815</v>
      </c>
      <c r="CU103" s="8">
        <v>28974</v>
      </c>
      <c r="CV103" s="322">
        <f t="shared" si="94"/>
        <v>0.59354706545119329</v>
      </c>
      <c r="CW103" s="8">
        <v>58863</v>
      </c>
      <c r="CX103" s="8">
        <v>37623</v>
      </c>
      <c r="CY103" s="322">
        <f t="shared" si="95"/>
        <v>0.63916212221599311</v>
      </c>
      <c r="CZ103" s="8">
        <v>7879</v>
      </c>
      <c r="DA103" s="8">
        <v>4633</v>
      </c>
      <c r="DB103" s="182">
        <f t="shared" si="96"/>
        <v>0.58801878410965858</v>
      </c>
      <c r="DC103" s="8">
        <v>975</v>
      </c>
      <c r="DD103" s="8">
        <v>481</v>
      </c>
      <c r="DE103" s="182">
        <f t="shared" si="97"/>
        <v>0.49333333333333335</v>
      </c>
      <c r="DF103" s="8">
        <v>25800</v>
      </c>
      <c r="DG103" s="8">
        <v>14298</v>
      </c>
      <c r="DH103" s="322">
        <f t="shared" si="98"/>
        <v>0.55418604651162795</v>
      </c>
      <c r="DI103" s="63">
        <v>0.86</v>
      </c>
      <c r="DJ103" s="101">
        <v>0.94795918367346899</v>
      </c>
      <c r="DK103" s="101">
        <f t="shared" si="99"/>
        <v>1.1022781205505454</v>
      </c>
      <c r="DL103" s="63">
        <v>0.71</v>
      </c>
      <c r="DM103" s="101">
        <v>1</v>
      </c>
      <c r="DN103" s="101">
        <f t="shared" si="100"/>
        <v>1.4084507042253522</v>
      </c>
      <c r="DO103" s="63">
        <v>0.78499999999999992</v>
      </c>
      <c r="DP103" s="101">
        <v>0.95194119864304605</v>
      </c>
      <c r="DQ103" s="101">
        <f t="shared" si="101"/>
        <v>1.2126639473159824</v>
      </c>
      <c r="DR103" s="63">
        <v>0.87</v>
      </c>
      <c r="DS103" s="101">
        <v>0.92155243600330305</v>
      </c>
      <c r="DT103" s="101">
        <f t="shared" si="102"/>
        <v>1.0592556735670151</v>
      </c>
      <c r="DU103" s="63">
        <v>0.78</v>
      </c>
      <c r="DV103" s="101">
        <v>0.98076923076923095</v>
      </c>
      <c r="DW103" s="101">
        <f t="shared" si="103"/>
        <v>1.2573964497041421</v>
      </c>
      <c r="DX103" s="63">
        <v>0.82499999999999996</v>
      </c>
      <c r="DY103" s="101">
        <v>0.95931797786419404</v>
      </c>
      <c r="DZ103" s="101">
        <f t="shared" si="104"/>
        <v>1.1628096701384172</v>
      </c>
      <c r="EA103" s="63">
        <v>0.86499999999999999</v>
      </c>
      <c r="EB103" s="101">
        <v>0.94272623138602496</v>
      </c>
      <c r="EC103" s="101">
        <f t="shared" si="105"/>
        <v>1.0898569148971387</v>
      </c>
      <c r="ED103" s="63">
        <v>0.745</v>
      </c>
      <c r="EE103" s="101">
        <v>0.98384554767533505</v>
      </c>
      <c r="EF103" s="101">
        <f t="shared" si="106"/>
        <v>1.3205980505709196</v>
      </c>
      <c r="EG103" s="63">
        <v>0.80499999999999994</v>
      </c>
      <c r="EH103" s="101">
        <v>0.95479246155624897</v>
      </c>
      <c r="EI103" s="101">
        <f t="shared" si="107"/>
        <v>1.1860775919953404</v>
      </c>
      <c r="EJ103" s="63">
        <v>0.81</v>
      </c>
      <c r="EK103" s="101">
        <v>0.88613918903218303</v>
      </c>
      <c r="EL103" s="101">
        <f t="shared" si="108"/>
        <v>1.0939989988051642</v>
      </c>
      <c r="EM103" s="63">
        <v>0.24</v>
      </c>
      <c r="EN103" s="101">
        <v>0.38664965986394501</v>
      </c>
      <c r="EO103" s="101">
        <f t="shared" si="109"/>
        <v>1.6110402494331042</v>
      </c>
      <c r="EP103" s="63">
        <v>0.52500000000000002</v>
      </c>
      <c r="EQ103" s="101">
        <v>0.68340581210740703</v>
      </c>
      <c r="ER103" s="101">
        <f t="shared" si="110"/>
        <v>1.301725356395061</v>
      </c>
      <c r="ES103" s="63">
        <v>0.83750000000000002</v>
      </c>
      <c r="ET103" s="101">
        <v>0.90096463022508</v>
      </c>
      <c r="EU103" s="101">
        <f t="shared" si="111"/>
        <v>1.0757786629553194</v>
      </c>
      <c r="EV103" s="63">
        <v>0.49249999999999999</v>
      </c>
      <c r="EW103" s="101">
        <v>0.492656315568611</v>
      </c>
      <c r="EX103" s="101">
        <f t="shared" si="112"/>
        <v>1.0003173920174844</v>
      </c>
      <c r="EY103" s="63">
        <v>0.66500000000000004</v>
      </c>
      <c r="EZ103" s="101">
        <v>0.74579379634797904</v>
      </c>
      <c r="FA103" s="101">
        <f t="shared" si="113"/>
        <v>1.1214944305984647</v>
      </c>
      <c r="FB103" s="63">
        <v>0.92</v>
      </c>
      <c r="FC103" s="101">
        <v>0.91336633663366296</v>
      </c>
      <c r="FD103" s="101">
        <f t="shared" si="114"/>
        <v>0.99278949634093794</v>
      </c>
      <c r="FE103" s="63">
        <v>0.28999999999999998</v>
      </c>
      <c r="FF103" s="101">
        <v>0.46666666666666701</v>
      </c>
      <c r="FG103" s="101">
        <f t="shared" si="115"/>
        <v>1.6091954022988519</v>
      </c>
      <c r="FH103" s="63">
        <v>0.60499999999999998</v>
      </c>
      <c r="FI103" s="101">
        <v>0.53102710413694698</v>
      </c>
      <c r="FJ103" s="101">
        <f t="shared" si="116"/>
        <v>0.87773075063958184</v>
      </c>
      <c r="FK103" s="54">
        <v>0.84751864232450502</v>
      </c>
      <c r="FL103" s="101">
        <v>0.89984890999352496</v>
      </c>
      <c r="FM103" s="101">
        <f t="shared" si="117"/>
        <v>1.0617452703169958</v>
      </c>
      <c r="FN103" s="54">
        <v>0.61009999999999998</v>
      </c>
      <c r="FO103" s="101">
        <v>0.79625779625779602</v>
      </c>
      <c r="FP103" s="101">
        <f t="shared" si="118"/>
        <v>1.3051266944071398</v>
      </c>
      <c r="FQ103" s="64">
        <v>2223</v>
      </c>
      <c r="FR103" s="8">
        <v>238</v>
      </c>
      <c r="FS103" s="92">
        <f t="shared" si="119"/>
        <v>0.10706252811515969</v>
      </c>
      <c r="FT103" s="64">
        <v>750</v>
      </c>
      <c r="FU103" s="8">
        <v>207</v>
      </c>
      <c r="FV103" s="92">
        <f t="shared" si="120"/>
        <v>0.27600000000000002</v>
      </c>
      <c r="FW103" s="64">
        <v>2973</v>
      </c>
      <c r="FX103" s="8">
        <v>445</v>
      </c>
      <c r="FY103" s="92">
        <f t="shared" si="121"/>
        <v>0.14968045745038683</v>
      </c>
      <c r="FZ103" s="64">
        <v>20117</v>
      </c>
      <c r="GA103" s="8">
        <v>11624</v>
      </c>
      <c r="GB103" s="92">
        <f t="shared" si="122"/>
        <v>0.57781975443654621</v>
      </c>
      <c r="GC103" s="64">
        <v>23090</v>
      </c>
      <c r="GD103" s="8">
        <v>12069</v>
      </c>
      <c r="GE103" s="92">
        <f t="shared" si="123"/>
        <v>0.5226938068427891</v>
      </c>
      <c r="GF103" s="64">
        <v>1101</v>
      </c>
      <c r="GG103" s="8">
        <v>0</v>
      </c>
      <c r="GH103" s="101">
        <f t="shared" si="124"/>
        <v>0</v>
      </c>
      <c r="GI103" s="8">
        <v>5878</v>
      </c>
      <c r="GJ103" s="8">
        <v>1969</v>
      </c>
      <c r="GK103" s="101">
        <f t="shared" si="125"/>
        <v>0.33497788363388908</v>
      </c>
      <c r="GL103" s="8">
        <v>549</v>
      </c>
      <c r="GM103" s="8">
        <v>202</v>
      </c>
      <c r="GN103" s="101">
        <f t="shared" si="126"/>
        <v>0.36794171220400729</v>
      </c>
    </row>
    <row r="104" spans="1:196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1084</v>
      </c>
      <c r="F104" s="8">
        <v>849</v>
      </c>
      <c r="G104" s="187">
        <f t="shared" si="127"/>
        <v>0.78321033210332103</v>
      </c>
      <c r="H104" s="8">
        <v>1210</v>
      </c>
      <c r="I104" s="8">
        <v>1069</v>
      </c>
      <c r="J104" s="187">
        <f t="shared" si="64"/>
        <v>0.88347107438016526</v>
      </c>
      <c r="K104" s="8">
        <v>0</v>
      </c>
      <c r="L104" s="8">
        <v>0</v>
      </c>
      <c r="M104" s="187" t="str">
        <f t="shared" si="65"/>
        <v>N/A</v>
      </c>
      <c r="N104" s="8">
        <v>32</v>
      </c>
      <c r="O104" s="8">
        <v>44</v>
      </c>
      <c r="P104" s="182">
        <f t="shared" si="66"/>
        <v>1.375</v>
      </c>
      <c r="Q104" s="8">
        <v>0</v>
      </c>
      <c r="R104" s="8">
        <v>0</v>
      </c>
      <c r="S104" s="182" t="str">
        <f t="shared" si="67"/>
        <v>N/A</v>
      </c>
      <c r="T104" s="8">
        <v>2326</v>
      </c>
      <c r="U104" s="8">
        <v>1962</v>
      </c>
      <c r="V104" s="187">
        <f t="shared" si="68"/>
        <v>0.8435081685296647</v>
      </c>
      <c r="W104" s="8">
        <v>2326</v>
      </c>
      <c r="X104" s="8">
        <v>1962</v>
      </c>
      <c r="Y104" s="187">
        <f t="shared" si="69"/>
        <v>0.8435081685296647</v>
      </c>
      <c r="Z104" s="8">
        <v>163</v>
      </c>
      <c r="AA104" s="8">
        <v>121</v>
      </c>
      <c r="AB104" s="187">
        <f t="shared" si="70"/>
        <v>0.74233128834355833</v>
      </c>
      <c r="AC104" s="8">
        <v>0</v>
      </c>
      <c r="AD104" s="8">
        <v>0</v>
      </c>
      <c r="AE104" s="182" t="str">
        <f t="shared" si="71"/>
        <v>N/A</v>
      </c>
      <c r="AF104" s="8">
        <v>0</v>
      </c>
      <c r="AG104" s="8">
        <v>0</v>
      </c>
      <c r="AH104" s="182" t="str">
        <f t="shared" si="72"/>
        <v>N/A</v>
      </c>
      <c r="AI104" s="8">
        <v>163</v>
      </c>
      <c r="AJ104" s="8">
        <v>121</v>
      </c>
      <c r="AK104" s="187">
        <f t="shared" si="73"/>
        <v>0.74233128834355833</v>
      </c>
      <c r="AL104" s="8">
        <v>75</v>
      </c>
      <c r="AM104" s="8">
        <v>13</v>
      </c>
      <c r="AN104" s="187">
        <f t="shared" si="74"/>
        <v>0.17333333333333334</v>
      </c>
      <c r="AO104" s="8">
        <v>63</v>
      </c>
      <c r="AP104" s="8">
        <v>77</v>
      </c>
      <c r="AQ104" s="182">
        <f t="shared" si="75"/>
        <v>1.2222222222222223</v>
      </c>
      <c r="AR104" s="8">
        <v>0</v>
      </c>
      <c r="AS104" s="8">
        <v>0</v>
      </c>
      <c r="AT104" s="182" t="str">
        <f t="shared" si="76"/>
        <v>N/A</v>
      </c>
      <c r="AU104" s="8">
        <v>138</v>
      </c>
      <c r="AV104" s="8">
        <v>90</v>
      </c>
      <c r="AW104" s="187">
        <f t="shared" si="77"/>
        <v>0.65217391304347827</v>
      </c>
      <c r="AX104" s="8">
        <v>1342</v>
      </c>
      <c r="AY104" s="8">
        <v>1219</v>
      </c>
      <c r="AZ104" s="187">
        <f t="shared" si="78"/>
        <v>0.90834575260804773</v>
      </c>
      <c r="BA104" s="8">
        <v>500</v>
      </c>
      <c r="BB104" s="8">
        <v>490</v>
      </c>
      <c r="BC104" s="187">
        <f t="shared" si="79"/>
        <v>0.98</v>
      </c>
      <c r="BD104" s="8">
        <v>208</v>
      </c>
      <c r="BE104" s="8">
        <v>222</v>
      </c>
      <c r="BF104" s="182">
        <f t="shared" si="80"/>
        <v>1.0673076923076923</v>
      </c>
      <c r="BG104" s="8">
        <v>0</v>
      </c>
      <c r="BH104" s="8">
        <v>0</v>
      </c>
      <c r="BI104" s="182" t="str">
        <f t="shared" si="81"/>
        <v>N/A</v>
      </c>
      <c r="BJ104" s="8">
        <v>1350</v>
      </c>
      <c r="BK104" s="8">
        <v>1412</v>
      </c>
      <c r="BL104" s="187">
        <f t="shared" si="82"/>
        <v>1.0459259259259259</v>
      </c>
      <c r="BM104" s="8">
        <v>3400</v>
      </c>
      <c r="BN104" s="8">
        <v>3343</v>
      </c>
      <c r="BO104" s="187">
        <f t="shared" si="83"/>
        <v>0.9832352941176471</v>
      </c>
      <c r="BP104" s="8">
        <v>0</v>
      </c>
      <c r="BQ104" s="8">
        <v>0</v>
      </c>
      <c r="BR104" s="187" t="str">
        <f t="shared" si="84"/>
        <v>N/A</v>
      </c>
      <c r="BS104" s="8">
        <v>3701</v>
      </c>
      <c r="BT104" s="8">
        <v>3554</v>
      </c>
      <c r="BU104" s="187">
        <f t="shared" si="85"/>
        <v>0.96028100513374759</v>
      </c>
      <c r="BV104" s="8">
        <v>6027</v>
      </c>
      <c r="BW104" s="8">
        <v>5516</v>
      </c>
      <c r="BX104" s="187">
        <f t="shared" si="86"/>
        <v>0.91521486643437866</v>
      </c>
      <c r="BY104" s="8">
        <v>20800</v>
      </c>
      <c r="BZ104" s="8">
        <v>9760</v>
      </c>
      <c r="CA104" s="322">
        <f t="shared" si="87"/>
        <v>0.46923076923076923</v>
      </c>
      <c r="CB104" s="8">
        <v>7650</v>
      </c>
      <c r="CC104" s="8">
        <v>7437</v>
      </c>
      <c r="CD104" s="322">
        <f t="shared" si="88"/>
        <v>0.97215686274509805</v>
      </c>
      <c r="CE104" s="8">
        <v>3840</v>
      </c>
      <c r="CF104" s="8">
        <v>2400</v>
      </c>
      <c r="CG104" s="322">
        <f t="shared" si="89"/>
        <v>0.625</v>
      </c>
      <c r="CH104" s="8">
        <v>600</v>
      </c>
      <c r="CI104" s="8">
        <v>183</v>
      </c>
      <c r="CJ104" s="187">
        <f t="shared" si="90"/>
        <v>0.30499999999999999</v>
      </c>
      <c r="CK104" s="8">
        <v>4440</v>
      </c>
      <c r="CL104" s="8">
        <v>2583</v>
      </c>
      <c r="CM104" s="322">
        <f t="shared" si="91"/>
        <v>0.58175675675675675</v>
      </c>
      <c r="CN104" s="8">
        <v>7515</v>
      </c>
      <c r="CO104" s="8">
        <v>4985</v>
      </c>
      <c r="CP104" s="322">
        <f t="shared" si="92"/>
        <v>0.66333998669328009</v>
      </c>
      <c r="CQ104" s="8">
        <v>750</v>
      </c>
      <c r="CR104" s="8">
        <v>242</v>
      </c>
      <c r="CS104" s="322">
        <f t="shared" si="93"/>
        <v>0.32266666666666666</v>
      </c>
      <c r="CT104" s="8">
        <v>41155</v>
      </c>
      <c r="CU104" s="8">
        <v>25007</v>
      </c>
      <c r="CV104" s="322">
        <f t="shared" si="94"/>
        <v>0.60762969262544042</v>
      </c>
      <c r="CW104" s="8">
        <v>47182</v>
      </c>
      <c r="CX104" s="8">
        <v>30523</v>
      </c>
      <c r="CY104" s="322">
        <f t="shared" si="95"/>
        <v>0.64692043575939973</v>
      </c>
      <c r="CZ104" s="8">
        <v>7818</v>
      </c>
      <c r="DA104" s="8">
        <v>5328</v>
      </c>
      <c r="DB104" s="182">
        <f t="shared" si="96"/>
        <v>0.68150422102839603</v>
      </c>
      <c r="DC104" s="8">
        <v>750</v>
      </c>
      <c r="DD104" s="8">
        <v>242</v>
      </c>
      <c r="DE104" s="182">
        <f t="shared" si="97"/>
        <v>0.32266666666666666</v>
      </c>
      <c r="DF104" s="8">
        <v>26350</v>
      </c>
      <c r="DG104" s="8">
        <v>13719</v>
      </c>
      <c r="DH104" s="322">
        <f t="shared" si="98"/>
        <v>0.52064516129032257</v>
      </c>
      <c r="DI104" s="63">
        <v>0.93</v>
      </c>
      <c r="DJ104" s="101">
        <v>0.96442558746736295</v>
      </c>
      <c r="DK104" s="101">
        <f t="shared" si="99"/>
        <v>1.0370167607175944</v>
      </c>
      <c r="DL104" s="63">
        <v>0.83</v>
      </c>
      <c r="DM104" s="101">
        <v>0.97959183673469397</v>
      </c>
      <c r="DN104" s="101">
        <f t="shared" si="100"/>
        <v>1.180231128596017</v>
      </c>
      <c r="DO104" s="63">
        <v>0.88</v>
      </c>
      <c r="DP104" s="101">
        <v>0.96651660101294301</v>
      </c>
      <c r="DQ104" s="101">
        <f t="shared" si="101"/>
        <v>1.0983143193328897</v>
      </c>
      <c r="DR104" s="63">
        <v>0.91</v>
      </c>
      <c r="DS104" s="101">
        <v>0.95184770436730104</v>
      </c>
      <c r="DT104" s="101">
        <f t="shared" si="102"/>
        <v>1.0459864883157155</v>
      </c>
      <c r="DU104" s="63">
        <v>0.83</v>
      </c>
      <c r="DV104" s="101">
        <v>0.97567820392890603</v>
      </c>
      <c r="DW104" s="101">
        <f t="shared" si="103"/>
        <v>1.1755159083480795</v>
      </c>
      <c r="DX104" s="63">
        <v>0.87</v>
      </c>
      <c r="DY104" s="101">
        <v>0.96483180428134596</v>
      </c>
      <c r="DZ104" s="101">
        <f t="shared" si="104"/>
        <v>1.1090020738866047</v>
      </c>
      <c r="EA104" s="63">
        <v>0.92</v>
      </c>
      <c r="EB104" s="101">
        <v>0.96158706090472601</v>
      </c>
      <c r="EC104" s="101">
        <f t="shared" si="105"/>
        <v>1.0452033270703542</v>
      </c>
      <c r="ED104" s="63">
        <v>0.83</v>
      </c>
      <c r="EE104" s="101">
        <v>0.97690827453495799</v>
      </c>
      <c r="EF104" s="101">
        <f t="shared" si="106"/>
        <v>1.1769979211264554</v>
      </c>
      <c r="EG104" s="63">
        <v>0.875</v>
      </c>
      <c r="EH104" s="101">
        <v>0.96591733139956504</v>
      </c>
      <c r="EI104" s="101">
        <f t="shared" si="107"/>
        <v>1.1039055215995028</v>
      </c>
      <c r="EJ104" s="63">
        <v>0.75</v>
      </c>
      <c r="EK104" s="101">
        <v>0.83373550245193395</v>
      </c>
      <c r="EL104" s="101">
        <f t="shared" si="108"/>
        <v>1.1116473366025785</v>
      </c>
      <c r="EM104" s="63">
        <v>0.33</v>
      </c>
      <c r="EN104" s="101">
        <v>0.41932565789473702</v>
      </c>
      <c r="EO104" s="101">
        <f t="shared" si="109"/>
        <v>1.2706838118022334</v>
      </c>
      <c r="EP104" s="63">
        <v>0.54</v>
      </c>
      <c r="EQ104" s="101">
        <v>0.63222297756628099</v>
      </c>
      <c r="ER104" s="101">
        <f t="shared" si="110"/>
        <v>1.1707832917894092</v>
      </c>
      <c r="ES104" s="63">
        <v>0.83499999999999996</v>
      </c>
      <c r="ET104" s="101">
        <v>0.86384194239466805</v>
      </c>
      <c r="EU104" s="101">
        <f t="shared" si="111"/>
        <v>1.0345412483768479</v>
      </c>
      <c r="EV104" s="63">
        <v>0.57999999999999996</v>
      </c>
      <c r="EW104" s="101">
        <v>0.48268824258327903</v>
      </c>
      <c r="EX104" s="101">
        <f t="shared" si="112"/>
        <v>0.83222110790220527</v>
      </c>
      <c r="EY104" s="63">
        <v>0.70750000000000002</v>
      </c>
      <c r="EZ104" s="101">
        <v>0.69252694689250704</v>
      </c>
      <c r="FA104" s="101">
        <f t="shared" si="113"/>
        <v>0.97883667405301344</v>
      </c>
      <c r="FB104" s="63">
        <v>0.66</v>
      </c>
      <c r="FC104" s="101">
        <v>0.808743169398907</v>
      </c>
      <c r="FD104" s="101">
        <f t="shared" si="114"/>
        <v>1.2253684384831924</v>
      </c>
      <c r="FE104" s="63">
        <v>0.24</v>
      </c>
      <c r="FF104" s="101">
        <v>0.41375000000000001</v>
      </c>
      <c r="FG104" s="101">
        <f t="shared" si="115"/>
        <v>1.7239583333333335</v>
      </c>
      <c r="FH104" s="63">
        <v>0.45</v>
      </c>
      <c r="FI104" s="101">
        <v>0.44173441734417301</v>
      </c>
      <c r="FJ104" s="101">
        <f t="shared" si="116"/>
        <v>0.98163203854260672</v>
      </c>
      <c r="FK104" s="54">
        <v>0.9</v>
      </c>
      <c r="FL104" s="101">
        <v>0.88701201201201196</v>
      </c>
      <c r="FM104" s="101">
        <f t="shared" si="117"/>
        <v>0.98556890223556881</v>
      </c>
      <c r="FN104" s="54">
        <v>0.61009999999999998</v>
      </c>
      <c r="FO104" s="101">
        <v>0.90909090909090895</v>
      </c>
      <c r="FP104" s="101">
        <f t="shared" si="118"/>
        <v>1.4900686921667088</v>
      </c>
      <c r="FQ104" s="64">
        <v>1727</v>
      </c>
      <c r="FR104" s="8">
        <v>132</v>
      </c>
      <c r="FS104" s="92">
        <f t="shared" si="119"/>
        <v>7.6433121019108277E-2</v>
      </c>
      <c r="FT104" s="64">
        <v>439</v>
      </c>
      <c r="FU104" s="8">
        <v>60</v>
      </c>
      <c r="FV104" s="92">
        <f t="shared" si="120"/>
        <v>0.1366742596810934</v>
      </c>
      <c r="FW104" s="64">
        <v>2166</v>
      </c>
      <c r="FX104" s="8">
        <v>192</v>
      </c>
      <c r="FY104" s="92">
        <f t="shared" si="121"/>
        <v>8.8642659279778394E-2</v>
      </c>
      <c r="FZ104" s="64">
        <v>13920</v>
      </c>
      <c r="GA104" s="8">
        <v>5744</v>
      </c>
      <c r="GB104" s="92">
        <f t="shared" si="122"/>
        <v>0.41264367816091951</v>
      </c>
      <c r="GC104" s="64">
        <v>16086</v>
      </c>
      <c r="GD104" s="8">
        <v>5936</v>
      </c>
      <c r="GE104" s="92">
        <f t="shared" si="123"/>
        <v>0.36901653611836377</v>
      </c>
      <c r="GF104" s="64">
        <v>616</v>
      </c>
      <c r="GG104" s="8">
        <v>1</v>
      </c>
      <c r="GH104" s="101">
        <f t="shared" si="124"/>
        <v>1.6233766233766235E-3</v>
      </c>
      <c r="GI104" s="8">
        <v>6332</v>
      </c>
      <c r="GJ104" s="8">
        <v>781</v>
      </c>
      <c r="GK104" s="101">
        <f t="shared" si="125"/>
        <v>0.12334175615919141</v>
      </c>
      <c r="GL104" s="8">
        <v>458</v>
      </c>
      <c r="GM104" s="8">
        <v>105</v>
      </c>
      <c r="GN104" s="101">
        <f t="shared" si="126"/>
        <v>0.22925764192139739</v>
      </c>
    </row>
    <row r="105" spans="1:196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1120</v>
      </c>
      <c r="F105" s="8">
        <v>825</v>
      </c>
      <c r="G105" s="187">
        <f t="shared" si="127"/>
        <v>0.7366071428571429</v>
      </c>
      <c r="H105" s="8">
        <v>1047</v>
      </c>
      <c r="I105" s="8">
        <v>805</v>
      </c>
      <c r="J105" s="187">
        <f t="shared" si="64"/>
        <v>0.76886341929321877</v>
      </c>
      <c r="K105" s="8">
        <v>144</v>
      </c>
      <c r="L105" s="8">
        <v>105</v>
      </c>
      <c r="M105" s="187">
        <f t="shared" si="65"/>
        <v>0.72916666666666663</v>
      </c>
      <c r="N105" s="8">
        <v>106</v>
      </c>
      <c r="O105" s="8">
        <v>51</v>
      </c>
      <c r="P105" s="182">
        <f t="shared" si="66"/>
        <v>0.48113207547169812</v>
      </c>
      <c r="Q105" s="8">
        <v>0</v>
      </c>
      <c r="R105" s="8">
        <v>0</v>
      </c>
      <c r="S105" s="182" t="str">
        <f t="shared" si="67"/>
        <v>N/A</v>
      </c>
      <c r="T105" s="8">
        <v>2417</v>
      </c>
      <c r="U105" s="8">
        <v>1786</v>
      </c>
      <c r="V105" s="187">
        <f t="shared" si="68"/>
        <v>0.73893256102606542</v>
      </c>
      <c r="W105" s="8">
        <v>2417</v>
      </c>
      <c r="X105" s="8">
        <v>1786</v>
      </c>
      <c r="Y105" s="187">
        <f t="shared" si="69"/>
        <v>0.73893256102606542</v>
      </c>
      <c r="Z105" s="8">
        <v>138</v>
      </c>
      <c r="AA105" s="8">
        <v>10</v>
      </c>
      <c r="AB105" s="187">
        <f t="shared" si="70"/>
        <v>7.2463768115942032E-2</v>
      </c>
      <c r="AC105" s="8">
        <v>55</v>
      </c>
      <c r="AD105" s="8">
        <v>76</v>
      </c>
      <c r="AE105" s="182">
        <f t="shared" si="71"/>
        <v>1.3818181818181818</v>
      </c>
      <c r="AF105" s="8">
        <v>15</v>
      </c>
      <c r="AG105" s="8">
        <v>17</v>
      </c>
      <c r="AH105" s="182">
        <f t="shared" si="72"/>
        <v>1.1333333333333333</v>
      </c>
      <c r="AI105" s="8">
        <v>208</v>
      </c>
      <c r="AJ105" s="8">
        <v>103</v>
      </c>
      <c r="AK105" s="187">
        <f t="shared" si="73"/>
        <v>0.49519230769230771</v>
      </c>
      <c r="AL105" s="8">
        <v>65</v>
      </c>
      <c r="AM105" s="8">
        <v>0</v>
      </c>
      <c r="AN105" s="187">
        <f t="shared" si="74"/>
        <v>0</v>
      </c>
      <c r="AO105" s="8">
        <v>15</v>
      </c>
      <c r="AP105" s="8">
        <v>20</v>
      </c>
      <c r="AQ105" s="182">
        <f t="shared" si="75"/>
        <v>1.3333333333333333</v>
      </c>
      <c r="AR105" s="8">
        <v>30</v>
      </c>
      <c r="AS105" s="8">
        <v>0</v>
      </c>
      <c r="AT105" s="182">
        <f t="shared" si="76"/>
        <v>0</v>
      </c>
      <c r="AU105" s="8">
        <v>110</v>
      </c>
      <c r="AV105" s="8">
        <v>20</v>
      </c>
      <c r="AW105" s="187">
        <f t="shared" si="77"/>
        <v>0.18181818181818182</v>
      </c>
      <c r="AX105" s="8">
        <v>1500</v>
      </c>
      <c r="AY105" s="8">
        <v>793</v>
      </c>
      <c r="AZ105" s="187">
        <f t="shared" si="78"/>
        <v>0.52866666666666662</v>
      </c>
      <c r="BA105" s="8">
        <v>437</v>
      </c>
      <c r="BB105" s="8">
        <v>215</v>
      </c>
      <c r="BC105" s="187">
        <f t="shared" si="79"/>
        <v>0.49199084668192222</v>
      </c>
      <c r="BD105" s="8">
        <v>283</v>
      </c>
      <c r="BE105" s="8">
        <v>233</v>
      </c>
      <c r="BF105" s="182">
        <f t="shared" si="80"/>
        <v>0.82332155477031799</v>
      </c>
      <c r="BG105" s="8">
        <v>30</v>
      </c>
      <c r="BH105" s="8">
        <v>0</v>
      </c>
      <c r="BI105" s="182">
        <f t="shared" si="81"/>
        <v>0</v>
      </c>
      <c r="BJ105" s="8">
        <v>3293</v>
      </c>
      <c r="BK105" s="8">
        <v>3068</v>
      </c>
      <c r="BL105" s="187">
        <f t="shared" si="82"/>
        <v>0.93167324627998782</v>
      </c>
      <c r="BM105" s="8">
        <v>5543</v>
      </c>
      <c r="BN105" s="8">
        <v>4309</v>
      </c>
      <c r="BO105" s="187">
        <f t="shared" si="83"/>
        <v>0.77737687173011005</v>
      </c>
      <c r="BP105" s="8">
        <v>120</v>
      </c>
      <c r="BQ105" s="8">
        <v>62</v>
      </c>
      <c r="BR105" s="187">
        <f t="shared" si="84"/>
        <v>0.51666666666666672</v>
      </c>
      <c r="BS105" s="8">
        <v>5981</v>
      </c>
      <c r="BT105" s="8">
        <v>4494</v>
      </c>
      <c r="BU105" s="187">
        <f t="shared" si="85"/>
        <v>0.75137936799866245</v>
      </c>
      <c r="BV105" s="8">
        <v>8398</v>
      </c>
      <c r="BW105" s="8">
        <v>6280</v>
      </c>
      <c r="BX105" s="187">
        <f t="shared" si="86"/>
        <v>0.7477970945463206</v>
      </c>
      <c r="BY105" s="8">
        <v>23920</v>
      </c>
      <c r="BZ105" s="8">
        <v>11840</v>
      </c>
      <c r="CA105" s="322">
        <f t="shared" si="87"/>
        <v>0.49498327759197325</v>
      </c>
      <c r="CB105" s="8">
        <v>10710</v>
      </c>
      <c r="CC105" s="8">
        <v>8420</v>
      </c>
      <c r="CD105" s="322">
        <f t="shared" si="88"/>
        <v>0.78618113912231558</v>
      </c>
      <c r="CE105" s="8">
        <v>3840</v>
      </c>
      <c r="CF105" s="8">
        <v>2880</v>
      </c>
      <c r="CG105" s="322">
        <f t="shared" si="89"/>
        <v>0.75</v>
      </c>
      <c r="CH105" s="8">
        <v>1320</v>
      </c>
      <c r="CI105" s="8">
        <v>1123</v>
      </c>
      <c r="CJ105" s="187">
        <f t="shared" si="90"/>
        <v>0.85075757575757571</v>
      </c>
      <c r="CK105" s="8">
        <v>5160</v>
      </c>
      <c r="CL105" s="8">
        <v>4003</v>
      </c>
      <c r="CM105" s="322">
        <f t="shared" si="91"/>
        <v>0.77577519379844961</v>
      </c>
      <c r="CN105" s="8">
        <v>7515</v>
      </c>
      <c r="CO105" s="8">
        <v>4283</v>
      </c>
      <c r="CP105" s="322">
        <f t="shared" si="92"/>
        <v>0.56992681304058546</v>
      </c>
      <c r="CQ105" s="8">
        <v>900</v>
      </c>
      <c r="CR105" s="8">
        <v>736</v>
      </c>
      <c r="CS105" s="322">
        <f t="shared" si="93"/>
        <v>0.81777777777777783</v>
      </c>
      <c r="CT105" s="8">
        <v>48205</v>
      </c>
      <c r="CU105" s="8">
        <v>29282</v>
      </c>
      <c r="CV105" s="322">
        <f t="shared" si="94"/>
        <v>0.60744736023234103</v>
      </c>
      <c r="CW105" s="8">
        <v>56603</v>
      </c>
      <c r="CX105" s="8">
        <v>35562</v>
      </c>
      <c r="CY105" s="322">
        <f t="shared" si="95"/>
        <v>0.62827058636468036</v>
      </c>
      <c r="CZ105" s="8">
        <v>7974</v>
      </c>
      <c r="DA105" s="8">
        <v>4663</v>
      </c>
      <c r="DB105" s="182">
        <f t="shared" si="96"/>
        <v>0.58477552044143466</v>
      </c>
      <c r="DC105" s="8">
        <v>975</v>
      </c>
      <c r="DD105" s="8">
        <v>753</v>
      </c>
      <c r="DE105" s="182">
        <f t="shared" si="97"/>
        <v>0.77230769230769236</v>
      </c>
      <c r="DF105" s="8">
        <v>29244</v>
      </c>
      <c r="DG105" s="8">
        <v>15740</v>
      </c>
      <c r="DH105" s="322">
        <f t="shared" si="98"/>
        <v>0.53823006428669129</v>
      </c>
      <c r="DI105" s="63">
        <v>0.89</v>
      </c>
      <c r="DJ105" s="101">
        <v>0.96027109137649003</v>
      </c>
      <c r="DK105" s="101">
        <f t="shared" si="99"/>
        <v>1.0789562824454944</v>
      </c>
      <c r="DL105" s="63">
        <v>0.74</v>
      </c>
      <c r="DM105" s="101">
        <v>0.73953488372093001</v>
      </c>
      <c r="DN105" s="101">
        <f t="shared" si="100"/>
        <v>0.99937146448774328</v>
      </c>
      <c r="DO105" s="63">
        <v>0.81499999999999995</v>
      </c>
      <c r="DP105" s="101">
        <v>0.94971072541166002</v>
      </c>
      <c r="DQ105" s="101">
        <f t="shared" si="101"/>
        <v>1.1652892336339387</v>
      </c>
      <c r="DR105" s="63">
        <v>0.83</v>
      </c>
      <c r="DS105" s="101">
        <v>0.96636085626911306</v>
      </c>
      <c r="DT105" s="101">
        <f t="shared" si="102"/>
        <v>1.1642901882760399</v>
      </c>
      <c r="DU105" s="63">
        <v>0.71</v>
      </c>
      <c r="DV105" s="101">
        <v>0.95403726708074499</v>
      </c>
      <c r="DW105" s="101">
        <f t="shared" si="103"/>
        <v>1.3437144606771056</v>
      </c>
      <c r="DX105" s="63">
        <v>0.77</v>
      </c>
      <c r="DY105" s="101">
        <v>0.96080627099664095</v>
      </c>
      <c r="DZ105" s="101">
        <f t="shared" si="104"/>
        <v>1.2478003519436895</v>
      </c>
      <c r="EA105" s="63">
        <v>0.86</v>
      </c>
      <c r="EB105" s="101">
        <v>0.96140684410646404</v>
      </c>
      <c r="EC105" s="101">
        <f t="shared" si="105"/>
        <v>1.1179149350075164</v>
      </c>
      <c r="ED105" s="63">
        <v>0.72499999999999998</v>
      </c>
      <c r="EE105" s="101">
        <v>0.90882352941176503</v>
      </c>
      <c r="EF105" s="101">
        <f t="shared" si="106"/>
        <v>1.2535496957403656</v>
      </c>
      <c r="EG105" s="63">
        <v>0.79249999999999998</v>
      </c>
      <c r="EH105" s="101">
        <v>0.95286624203821602</v>
      </c>
      <c r="EI105" s="101">
        <f t="shared" si="107"/>
        <v>1.2023548795434902</v>
      </c>
      <c r="EJ105" s="63">
        <v>0.87</v>
      </c>
      <c r="EK105" s="101">
        <v>0.92349951929679996</v>
      </c>
      <c r="EL105" s="101">
        <f t="shared" si="108"/>
        <v>1.0614937003411493</v>
      </c>
      <c r="EM105" s="63">
        <v>0.31</v>
      </c>
      <c r="EN105" s="101">
        <v>0.40828804347826098</v>
      </c>
      <c r="EO105" s="101">
        <f t="shared" si="109"/>
        <v>1.3170582047685837</v>
      </c>
      <c r="EP105" s="63">
        <v>0.59</v>
      </c>
      <c r="EQ105" s="101">
        <v>0.66450379072467702</v>
      </c>
      <c r="ER105" s="101">
        <f t="shared" si="110"/>
        <v>1.1262776113977577</v>
      </c>
      <c r="ES105" s="63">
        <v>0.86499999999999999</v>
      </c>
      <c r="ET105" s="101">
        <v>0.93355867218242405</v>
      </c>
      <c r="EU105" s="101">
        <f t="shared" si="111"/>
        <v>1.0792585805577157</v>
      </c>
      <c r="EV105" s="63">
        <v>0.51749999999999996</v>
      </c>
      <c r="EW105" s="101">
        <v>0.44072426937738202</v>
      </c>
      <c r="EX105" s="101">
        <f t="shared" si="112"/>
        <v>0.85164110024614892</v>
      </c>
      <c r="EY105" s="63">
        <v>0.69124999999999992</v>
      </c>
      <c r="EZ105" s="101">
        <v>0.715426578932568</v>
      </c>
      <c r="FA105" s="101">
        <f t="shared" si="113"/>
        <v>1.0349751593961203</v>
      </c>
      <c r="FB105" s="63">
        <v>0.69</v>
      </c>
      <c r="FC105" s="101">
        <v>0.75957257346393603</v>
      </c>
      <c r="FD105" s="101">
        <f t="shared" si="114"/>
        <v>1.1008298166144002</v>
      </c>
      <c r="FE105" s="63">
        <v>0.23</v>
      </c>
      <c r="FF105" s="101">
        <v>0.46423611111111102</v>
      </c>
      <c r="FG105" s="101">
        <f t="shared" si="115"/>
        <v>2.018417874396135</v>
      </c>
      <c r="FH105" s="63">
        <v>0.45999999999999996</v>
      </c>
      <c r="FI105" s="101">
        <v>0.547089682737947</v>
      </c>
      <c r="FJ105" s="101">
        <f t="shared" si="116"/>
        <v>1.1893253972564066</v>
      </c>
      <c r="FK105" s="54">
        <v>0.9</v>
      </c>
      <c r="FL105" s="101">
        <v>0.95475016084066</v>
      </c>
      <c r="FM105" s="101">
        <f t="shared" si="117"/>
        <v>1.0608335120451777</v>
      </c>
      <c r="FN105" s="54">
        <v>0.61009999999999998</v>
      </c>
      <c r="FO105" s="101">
        <v>0.95086321381142103</v>
      </c>
      <c r="FP105" s="101">
        <f t="shared" si="118"/>
        <v>1.5585366559767597</v>
      </c>
      <c r="FQ105" s="64">
        <v>2316</v>
      </c>
      <c r="FR105" s="8">
        <v>289</v>
      </c>
      <c r="FS105" s="92">
        <f t="shared" si="119"/>
        <v>0.12478411053540588</v>
      </c>
      <c r="FT105" s="64">
        <v>483</v>
      </c>
      <c r="FU105" s="8">
        <v>113</v>
      </c>
      <c r="FV105" s="92">
        <f t="shared" si="120"/>
        <v>0.23395445134575568</v>
      </c>
      <c r="FW105" s="64">
        <v>2799</v>
      </c>
      <c r="FX105" s="8">
        <v>402</v>
      </c>
      <c r="FY105" s="92">
        <f t="shared" si="121"/>
        <v>0.14362272240085744</v>
      </c>
      <c r="FZ105" s="64">
        <v>18527</v>
      </c>
      <c r="GA105" s="8">
        <v>8696</v>
      </c>
      <c r="GB105" s="92">
        <f t="shared" si="122"/>
        <v>0.46936902898472499</v>
      </c>
      <c r="GC105" s="64">
        <v>21326</v>
      </c>
      <c r="GD105" s="8">
        <v>9098</v>
      </c>
      <c r="GE105" s="92">
        <f t="shared" si="123"/>
        <v>0.42661539904342116</v>
      </c>
      <c r="GF105" s="64">
        <v>1233</v>
      </c>
      <c r="GG105" s="8">
        <v>8</v>
      </c>
      <c r="GH105" s="101">
        <f t="shared" si="124"/>
        <v>6.4882400648824008E-3</v>
      </c>
      <c r="GI105" s="8">
        <v>6298</v>
      </c>
      <c r="GJ105" s="8">
        <v>984</v>
      </c>
      <c r="GK105" s="101">
        <f t="shared" si="125"/>
        <v>0.15624007621467131</v>
      </c>
      <c r="GL105" s="8">
        <v>549</v>
      </c>
      <c r="GM105" s="8">
        <v>278</v>
      </c>
      <c r="GN105" s="101">
        <f t="shared" si="126"/>
        <v>0.50637522768670307</v>
      </c>
    </row>
    <row r="106" spans="1:196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1275</v>
      </c>
      <c r="F106" s="8">
        <v>1227</v>
      </c>
      <c r="G106" s="187">
        <f t="shared" si="127"/>
        <v>0.96235294117647063</v>
      </c>
      <c r="H106" s="8">
        <v>455</v>
      </c>
      <c r="I106" s="8">
        <v>387</v>
      </c>
      <c r="J106" s="187">
        <f t="shared" si="64"/>
        <v>0.85054945054945053</v>
      </c>
      <c r="K106" s="8">
        <v>0</v>
      </c>
      <c r="L106" s="8">
        <v>0</v>
      </c>
      <c r="M106" s="187" t="str">
        <f t="shared" si="65"/>
        <v>N/A</v>
      </c>
      <c r="N106" s="8">
        <v>0</v>
      </c>
      <c r="O106" s="8">
        <v>0</v>
      </c>
      <c r="P106" s="182" t="str">
        <f t="shared" si="66"/>
        <v>N/A</v>
      </c>
      <c r="Q106" s="8">
        <v>0</v>
      </c>
      <c r="R106" s="8">
        <v>0</v>
      </c>
      <c r="S106" s="182" t="str">
        <f t="shared" si="67"/>
        <v>N/A</v>
      </c>
      <c r="T106" s="8">
        <v>1730</v>
      </c>
      <c r="U106" s="8">
        <v>1614</v>
      </c>
      <c r="V106" s="187">
        <f t="shared" si="68"/>
        <v>0.93294797687861275</v>
      </c>
      <c r="W106" s="8">
        <v>1730</v>
      </c>
      <c r="X106" s="8">
        <v>1614</v>
      </c>
      <c r="Y106" s="187">
        <f t="shared" si="69"/>
        <v>0.93294797687861275</v>
      </c>
      <c r="Z106" s="8">
        <v>150</v>
      </c>
      <c r="AA106" s="8">
        <v>67</v>
      </c>
      <c r="AB106" s="187">
        <f t="shared" si="70"/>
        <v>0.44666666666666666</v>
      </c>
      <c r="AC106" s="8">
        <v>30</v>
      </c>
      <c r="AD106" s="8">
        <v>13</v>
      </c>
      <c r="AE106" s="182">
        <f t="shared" si="71"/>
        <v>0.43333333333333335</v>
      </c>
      <c r="AF106" s="8">
        <v>0</v>
      </c>
      <c r="AG106" s="8">
        <v>0</v>
      </c>
      <c r="AH106" s="182" t="str">
        <f t="shared" si="72"/>
        <v>N/A</v>
      </c>
      <c r="AI106" s="8">
        <v>180</v>
      </c>
      <c r="AJ106" s="8">
        <v>80</v>
      </c>
      <c r="AK106" s="187">
        <f t="shared" si="73"/>
        <v>0.44444444444444442</v>
      </c>
      <c r="AL106" s="8">
        <v>0</v>
      </c>
      <c r="AM106" s="8">
        <v>0</v>
      </c>
      <c r="AN106" s="187" t="str">
        <f t="shared" si="74"/>
        <v>N/A</v>
      </c>
      <c r="AO106" s="8">
        <v>15</v>
      </c>
      <c r="AP106" s="8">
        <v>0</v>
      </c>
      <c r="AQ106" s="182">
        <f t="shared" si="75"/>
        <v>0</v>
      </c>
      <c r="AR106" s="8">
        <v>0</v>
      </c>
      <c r="AS106" s="8">
        <v>0</v>
      </c>
      <c r="AT106" s="182" t="str">
        <f t="shared" si="76"/>
        <v>N/A</v>
      </c>
      <c r="AU106" s="8">
        <v>15</v>
      </c>
      <c r="AV106" s="8">
        <v>0</v>
      </c>
      <c r="AW106" s="187">
        <f t="shared" si="77"/>
        <v>0</v>
      </c>
      <c r="AX106" s="8">
        <v>3620</v>
      </c>
      <c r="AY106" s="8">
        <v>2450</v>
      </c>
      <c r="AZ106" s="187">
        <f t="shared" si="78"/>
        <v>0.67679558011049723</v>
      </c>
      <c r="BA106" s="8">
        <v>398</v>
      </c>
      <c r="BB106" s="8">
        <v>148</v>
      </c>
      <c r="BC106" s="187">
        <f t="shared" si="79"/>
        <v>0.37185929648241206</v>
      </c>
      <c r="BD106" s="8">
        <v>858</v>
      </c>
      <c r="BE106" s="8">
        <v>766</v>
      </c>
      <c r="BF106" s="182">
        <f t="shared" si="80"/>
        <v>0.89277389277389274</v>
      </c>
      <c r="BG106" s="8">
        <v>82</v>
      </c>
      <c r="BH106" s="8">
        <v>51</v>
      </c>
      <c r="BI106" s="182">
        <f t="shared" si="81"/>
        <v>0.62195121951219512</v>
      </c>
      <c r="BJ106" s="8">
        <v>10487</v>
      </c>
      <c r="BK106" s="8">
        <v>10763</v>
      </c>
      <c r="BL106" s="187">
        <f t="shared" si="82"/>
        <v>1.0263182988461905</v>
      </c>
      <c r="BM106" s="8">
        <v>15445</v>
      </c>
      <c r="BN106" s="8">
        <v>14178</v>
      </c>
      <c r="BO106" s="187">
        <f t="shared" si="83"/>
        <v>0.91796697960505014</v>
      </c>
      <c r="BP106" s="8">
        <v>0</v>
      </c>
      <c r="BQ106" s="8">
        <v>0</v>
      </c>
      <c r="BR106" s="187" t="str">
        <f t="shared" si="84"/>
        <v>N/A</v>
      </c>
      <c r="BS106" s="8">
        <v>15640</v>
      </c>
      <c r="BT106" s="8">
        <v>14258</v>
      </c>
      <c r="BU106" s="187">
        <f t="shared" si="85"/>
        <v>0.91163682864450124</v>
      </c>
      <c r="BV106" s="8">
        <v>17370</v>
      </c>
      <c r="BW106" s="8">
        <v>15872</v>
      </c>
      <c r="BX106" s="187">
        <f t="shared" si="86"/>
        <v>0.91375935521013241</v>
      </c>
      <c r="BY106" s="8">
        <v>13920</v>
      </c>
      <c r="BZ106" s="8">
        <v>7600</v>
      </c>
      <c r="CA106" s="322">
        <f t="shared" si="87"/>
        <v>0.54597701149425293</v>
      </c>
      <c r="CB106" s="8">
        <v>41150</v>
      </c>
      <c r="CC106" s="8">
        <v>28960</v>
      </c>
      <c r="CD106" s="322">
        <f t="shared" si="88"/>
        <v>0.70376670716889433</v>
      </c>
      <c r="CE106" s="8">
        <v>3840</v>
      </c>
      <c r="CF106" s="8">
        <v>1920</v>
      </c>
      <c r="CG106" s="322">
        <f t="shared" si="89"/>
        <v>0.5</v>
      </c>
      <c r="CH106" s="8">
        <v>650</v>
      </c>
      <c r="CI106" s="8">
        <v>330</v>
      </c>
      <c r="CJ106" s="187">
        <f t="shared" si="90"/>
        <v>0.50769230769230766</v>
      </c>
      <c r="CK106" s="8">
        <v>4490</v>
      </c>
      <c r="CL106" s="8">
        <v>2250</v>
      </c>
      <c r="CM106" s="322">
        <f t="shared" si="91"/>
        <v>0.50111358574610243</v>
      </c>
      <c r="CN106" s="8">
        <v>19875</v>
      </c>
      <c r="CO106" s="8">
        <v>12976</v>
      </c>
      <c r="CP106" s="322">
        <f t="shared" si="92"/>
        <v>0.65288050314465407</v>
      </c>
      <c r="CQ106" s="8">
        <v>1200</v>
      </c>
      <c r="CR106" s="8">
        <v>638</v>
      </c>
      <c r="CS106" s="322">
        <f t="shared" si="93"/>
        <v>0.53166666666666662</v>
      </c>
      <c r="CT106" s="8">
        <v>80635</v>
      </c>
      <c r="CU106" s="8">
        <v>52424</v>
      </c>
      <c r="CV106" s="322">
        <f t="shared" si="94"/>
        <v>0.65013951757921495</v>
      </c>
      <c r="CW106" s="8">
        <v>98005</v>
      </c>
      <c r="CX106" s="8">
        <v>68296</v>
      </c>
      <c r="CY106" s="322">
        <f t="shared" si="95"/>
        <v>0.69686240497933782</v>
      </c>
      <c r="CZ106" s="8">
        <v>20778</v>
      </c>
      <c r="DA106" s="8">
        <v>13755</v>
      </c>
      <c r="DB106" s="182">
        <f t="shared" si="96"/>
        <v>0.66199826739820966</v>
      </c>
      <c r="DC106" s="8">
        <v>1282</v>
      </c>
      <c r="DD106" s="8">
        <v>689</v>
      </c>
      <c r="DE106" s="182">
        <f t="shared" si="97"/>
        <v>0.53744149765990634</v>
      </c>
      <c r="DF106" s="8">
        <v>18613</v>
      </c>
      <c r="DG106" s="8">
        <v>10055</v>
      </c>
      <c r="DH106" s="322">
        <f t="shared" si="98"/>
        <v>0.54021382904421644</v>
      </c>
      <c r="DI106" s="63">
        <v>0.87</v>
      </c>
      <c r="DJ106" s="101">
        <v>0.982494684620836</v>
      </c>
      <c r="DK106" s="101">
        <f t="shared" si="99"/>
        <v>1.1293042351963631</v>
      </c>
      <c r="DL106" s="63">
        <v>0.84</v>
      </c>
      <c r="DM106" s="101">
        <v>0.91891891891891897</v>
      </c>
      <c r="DN106" s="101">
        <f t="shared" si="100"/>
        <v>1.0939510939510941</v>
      </c>
      <c r="DO106" s="63">
        <v>0.85499999999999998</v>
      </c>
      <c r="DP106" s="101">
        <v>0.98183475943330101</v>
      </c>
      <c r="DQ106" s="101">
        <f t="shared" si="101"/>
        <v>1.1483447478752058</v>
      </c>
      <c r="DR106" s="63">
        <v>0.94</v>
      </c>
      <c r="DS106" s="101">
        <v>0.94621026894865501</v>
      </c>
      <c r="DT106" s="101">
        <f t="shared" si="102"/>
        <v>1.0066066690943138</v>
      </c>
      <c r="DU106" s="63">
        <v>0.95</v>
      </c>
      <c r="DV106" s="101">
        <v>0.87855297157622703</v>
      </c>
      <c r="DW106" s="101">
        <f t="shared" si="103"/>
        <v>0.92479260165918642</v>
      </c>
      <c r="DX106" s="63">
        <v>0.94499999999999995</v>
      </c>
      <c r="DY106" s="101">
        <v>0.92998760842627004</v>
      </c>
      <c r="DZ106" s="101">
        <f t="shared" si="104"/>
        <v>0.9841138713505504</v>
      </c>
      <c r="EA106" s="63">
        <v>0.90500000000000003</v>
      </c>
      <c r="EB106" s="101">
        <v>0.97959183673469397</v>
      </c>
      <c r="EC106" s="101">
        <f t="shared" si="105"/>
        <v>1.0824219190438606</v>
      </c>
      <c r="ED106" s="63">
        <v>0.89500000000000002</v>
      </c>
      <c r="EE106" s="101">
        <v>0.88971962616822398</v>
      </c>
      <c r="EF106" s="101">
        <f t="shared" si="106"/>
        <v>0.99410014097008259</v>
      </c>
      <c r="EG106" s="63">
        <v>0.9</v>
      </c>
      <c r="EH106" s="101">
        <v>0.9765625</v>
      </c>
      <c r="EI106" s="101">
        <f t="shared" si="107"/>
        <v>1.0850694444444444</v>
      </c>
      <c r="EJ106" s="63">
        <v>0.91</v>
      </c>
      <c r="EK106" s="101">
        <v>0.95979395860525796</v>
      </c>
      <c r="EL106" s="101">
        <f t="shared" si="108"/>
        <v>1.0547186358299538</v>
      </c>
      <c r="EM106" s="63">
        <v>0.28000000000000003</v>
      </c>
      <c r="EN106" s="101">
        <v>0.32426470588235301</v>
      </c>
      <c r="EO106" s="101">
        <f t="shared" si="109"/>
        <v>1.1580882352941178</v>
      </c>
      <c r="EP106" s="63">
        <v>0.59499999999999997</v>
      </c>
      <c r="EQ106" s="101">
        <v>0.844384251487868</v>
      </c>
      <c r="ER106" s="101">
        <f t="shared" si="110"/>
        <v>1.4191331957779294</v>
      </c>
      <c r="ES106" s="63">
        <v>0.90749999999999997</v>
      </c>
      <c r="ET106" s="101">
        <v>0.96500746896516199</v>
      </c>
      <c r="EU106" s="101">
        <f t="shared" si="111"/>
        <v>1.0633691118073412</v>
      </c>
      <c r="EV106" s="63">
        <v>0.58750000000000002</v>
      </c>
      <c r="EW106" s="101">
        <v>0.35435106911984099</v>
      </c>
      <c r="EX106" s="101">
        <f t="shared" si="112"/>
        <v>0.60315075594866552</v>
      </c>
      <c r="EY106" s="63">
        <v>0.74750000000000005</v>
      </c>
      <c r="EZ106" s="101">
        <v>0.87510249502167003</v>
      </c>
      <c r="FA106" s="101">
        <f t="shared" si="113"/>
        <v>1.1707056789587558</v>
      </c>
      <c r="FB106" s="63">
        <v>0.98</v>
      </c>
      <c r="FC106" s="101">
        <v>0.99696969696969695</v>
      </c>
      <c r="FD106" s="101">
        <f t="shared" si="114"/>
        <v>1.0173160173160174</v>
      </c>
      <c r="FE106" s="63">
        <v>0.24</v>
      </c>
      <c r="FF106" s="101">
        <v>0.50572916666666701</v>
      </c>
      <c r="FG106" s="101">
        <f t="shared" si="115"/>
        <v>2.1072048611111125</v>
      </c>
      <c r="FH106" s="63">
        <v>0.61</v>
      </c>
      <c r="FI106" s="101">
        <v>0.57777777777777795</v>
      </c>
      <c r="FJ106" s="101">
        <f t="shared" si="116"/>
        <v>0.94717668488160323</v>
      </c>
      <c r="FK106" s="54">
        <v>0.9</v>
      </c>
      <c r="FL106" s="101">
        <v>0.99316612141039595</v>
      </c>
      <c r="FM106" s="101">
        <f t="shared" si="117"/>
        <v>1.1035179126782177</v>
      </c>
      <c r="FN106" s="54">
        <v>0.61009999999999998</v>
      </c>
      <c r="FO106" s="101">
        <v>1</v>
      </c>
      <c r="FP106" s="101">
        <f t="shared" si="118"/>
        <v>1.6390755613833798</v>
      </c>
      <c r="FQ106" s="64">
        <v>6021</v>
      </c>
      <c r="FR106" s="8">
        <v>582</v>
      </c>
      <c r="FS106" s="92">
        <f t="shared" si="119"/>
        <v>9.6661684105630294E-2</v>
      </c>
      <c r="FT106" s="64">
        <v>752</v>
      </c>
      <c r="FU106" s="8">
        <v>222</v>
      </c>
      <c r="FV106" s="92">
        <f t="shared" si="120"/>
        <v>0.29521276595744683</v>
      </c>
      <c r="FW106" s="64">
        <v>6773</v>
      </c>
      <c r="FX106" s="8">
        <v>804</v>
      </c>
      <c r="FY106" s="92">
        <f t="shared" si="121"/>
        <v>0.11870662926325115</v>
      </c>
      <c r="FZ106" s="64">
        <v>42904</v>
      </c>
      <c r="GA106" s="8">
        <v>24907</v>
      </c>
      <c r="GB106" s="92">
        <f t="shared" si="122"/>
        <v>0.58052862203990307</v>
      </c>
      <c r="GC106" s="64">
        <v>49677</v>
      </c>
      <c r="GD106" s="8">
        <v>25711</v>
      </c>
      <c r="GE106" s="92">
        <f t="shared" si="123"/>
        <v>0.51756345995128528</v>
      </c>
      <c r="GF106" s="64">
        <v>3657</v>
      </c>
      <c r="GG106" s="8">
        <v>0</v>
      </c>
      <c r="GH106" s="101">
        <f t="shared" si="124"/>
        <v>0</v>
      </c>
      <c r="GI106" s="8">
        <v>17671</v>
      </c>
      <c r="GJ106" s="8">
        <v>4673</v>
      </c>
      <c r="GK106" s="101">
        <f t="shared" si="125"/>
        <v>0.26444457019976231</v>
      </c>
      <c r="GL106" s="8">
        <v>732</v>
      </c>
      <c r="GM106" s="8">
        <v>256</v>
      </c>
      <c r="GN106" s="101">
        <f t="shared" si="126"/>
        <v>0.34972677595628415</v>
      </c>
    </row>
    <row r="107" spans="1:196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1511</v>
      </c>
      <c r="F107" s="8">
        <v>1294</v>
      </c>
      <c r="G107" s="187">
        <f t="shared" si="127"/>
        <v>0.85638649900727992</v>
      </c>
      <c r="H107" s="8">
        <v>1429</v>
      </c>
      <c r="I107" s="8">
        <v>1314</v>
      </c>
      <c r="J107" s="187">
        <f t="shared" si="64"/>
        <v>0.91952414275717287</v>
      </c>
      <c r="K107" s="8">
        <v>0</v>
      </c>
      <c r="L107" s="8">
        <v>0</v>
      </c>
      <c r="M107" s="187" t="str">
        <f t="shared" si="65"/>
        <v>N/A</v>
      </c>
      <c r="N107" s="8">
        <v>62</v>
      </c>
      <c r="O107" s="8">
        <v>61</v>
      </c>
      <c r="P107" s="182">
        <f t="shared" si="66"/>
        <v>0.9838709677419355</v>
      </c>
      <c r="Q107" s="8">
        <v>0</v>
      </c>
      <c r="R107" s="8">
        <v>0</v>
      </c>
      <c r="S107" s="182" t="str">
        <f t="shared" si="67"/>
        <v>N/A</v>
      </c>
      <c r="T107" s="8">
        <v>3002</v>
      </c>
      <c r="U107" s="8">
        <v>2669</v>
      </c>
      <c r="V107" s="187">
        <f t="shared" si="68"/>
        <v>0.88907395069953365</v>
      </c>
      <c r="W107" s="8">
        <v>3002</v>
      </c>
      <c r="X107" s="8">
        <v>2669</v>
      </c>
      <c r="Y107" s="187">
        <f t="shared" si="69"/>
        <v>0.88907395069953365</v>
      </c>
      <c r="Z107" s="8">
        <v>413</v>
      </c>
      <c r="AA107" s="8">
        <v>150</v>
      </c>
      <c r="AB107" s="187">
        <f t="shared" si="70"/>
        <v>0.36319612590799033</v>
      </c>
      <c r="AC107" s="8">
        <v>185</v>
      </c>
      <c r="AD107" s="8">
        <v>206</v>
      </c>
      <c r="AE107" s="182">
        <f t="shared" si="71"/>
        <v>1.1135135135135135</v>
      </c>
      <c r="AF107" s="8">
        <v>15</v>
      </c>
      <c r="AG107" s="8">
        <v>42</v>
      </c>
      <c r="AH107" s="182">
        <f t="shared" si="72"/>
        <v>2.8</v>
      </c>
      <c r="AI107" s="8">
        <v>613</v>
      </c>
      <c r="AJ107" s="8">
        <v>398</v>
      </c>
      <c r="AK107" s="187">
        <f t="shared" si="73"/>
        <v>0.64926590538336049</v>
      </c>
      <c r="AL107" s="8">
        <v>275</v>
      </c>
      <c r="AM107" s="8">
        <v>140</v>
      </c>
      <c r="AN107" s="187">
        <f t="shared" si="74"/>
        <v>0.50909090909090904</v>
      </c>
      <c r="AO107" s="8">
        <v>15</v>
      </c>
      <c r="AP107" s="8">
        <v>0</v>
      </c>
      <c r="AQ107" s="182">
        <f t="shared" si="75"/>
        <v>0</v>
      </c>
      <c r="AR107" s="8">
        <v>15</v>
      </c>
      <c r="AS107" s="8">
        <v>19</v>
      </c>
      <c r="AT107" s="182">
        <f t="shared" si="76"/>
        <v>1.2666666666666666</v>
      </c>
      <c r="AU107" s="8">
        <v>305</v>
      </c>
      <c r="AV107" s="8">
        <v>159</v>
      </c>
      <c r="AW107" s="187">
        <f t="shared" si="77"/>
        <v>0.52131147540983602</v>
      </c>
      <c r="AX107" s="8">
        <v>1164</v>
      </c>
      <c r="AY107" s="8">
        <v>838</v>
      </c>
      <c r="AZ107" s="187">
        <f t="shared" si="78"/>
        <v>0.71993127147766323</v>
      </c>
      <c r="BA107" s="8">
        <v>285</v>
      </c>
      <c r="BB107" s="8">
        <v>155</v>
      </c>
      <c r="BC107" s="187">
        <f t="shared" si="79"/>
        <v>0.54385964912280704</v>
      </c>
      <c r="BD107" s="8">
        <v>267</v>
      </c>
      <c r="BE107" s="8">
        <v>182</v>
      </c>
      <c r="BF107" s="182">
        <f t="shared" si="80"/>
        <v>0.68164794007490637</v>
      </c>
      <c r="BG107" s="8">
        <v>0</v>
      </c>
      <c r="BH107" s="8">
        <v>0</v>
      </c>
      <c r="BI107" s="182" t="str">
        <f t="shared" si="81"/>
        <v>N/A</v>
      </c>
      <c r="BJ107" s="8">
        <v>4756</v>
      </c>
      <c r="BK107" s="8">
        <v>4302</v>
      </c>
      <c r="BL107" s="187">
        <f t="shared" si="82"/>
        <v>0.90454163162321277</v>
      </c>
      <c r="BM107" s="8">
        <v>6472</v>
      </c>
      <c r="BN107" s="8">
        <v>5477</v>
      </c>
      <c r="BO107" s="187">
        <f t="shared" si="83"/>
        <v>0.84626081582200252</v>
      </c>
      <c r="BP107" s="8">
        <v>0</v>
      </c>
      <c r="BQ107" s="8">
        <v>0</v>
      </c>
      <c r="BR107" s="187" t="str">
        <f t="shared" si="84"/>
        <v>N/A</v>
      </c>
      <c r="BS107" s="8">
        <v>7390</v>
      </c>
      <c r="BT107" s="8">
        <v>6034</v>
      </c>
      <c r="BU107" s="187">
        <f t="shared" si="85"/>
        <v>0.81650879566982404</v>
      </c>
      <c r="BV107" s="8">
        <v>10392</v>
      </c>
      <c r="BW107" s="8">
        <v>8703</v>
      </c>
      <c r="BX107" s="187">
        <f t="shared" si="86"/>
        <v>0.83747113163972287</v>
      </c>
      <c r="BY107" s="8">
        <v>174240</v>
      </c>
      <c r="BZ107" s="8">
        <v>80319</v>
      </c>
      <c r="CA107" s="322">
        <f t="shared" si="87"/>
        <v>0.4609676308539945</v>
      </c>
      <c r="CB107" s="8">
        <v>62275</v>
      </c>
      <c r="CC107" s="8">
        <v>23862</v>
      </c>
      <c r="CD107" s="322">
        <f t="shared" si="88"/>
        <v>0.38317141710156566</v>
      </c>
      <c r="CE107" s="8">
        <v>10240</v>
      </c>
      <c r="CF107" s="8">
        <v>5440</v>
      </c>
      <c r="CG107" s="322">
        <f t="shared" si="89"/>
        <v>0.53125</v>
      </c>
      <c r="CH107" s="8">
        <v>0</v>
      </c>
      <c r="CI107" s="8">
        <v>0</v>
      </c>
      <c r="CJ107" s="187" t="str">
        <f t="shared" si="90"/>
        <v>N/A</v>
      </c>
      <c r="CK107" s="8">
        <v>10240</v>
      </c>
      <c r="CL107" s="8">
        <v>5440</v>
      </c>
      <c r="CM107" s="322">
        <f t="shared" si="91"/>
        <v>0.53125</v>
      </c>
      <c r="CN107" s="8">
        <v>11145</v>
      </c>
      <c r="CO107" s="8">
        <v>7258</v>
      </c>
      <c r="CP107" s="322">
        <f t="shared" si="92"/>
        <v>0.6512337371018394</v>
      </c>
      <c r="CQ107" s="8">
        <v>1275</v>
      </c>
      <c r="CR107" s="8">
        <v>647</v>
      </c>
      <c r="CS107" s="322">
        <f t="shared" si="93"/>
        <v>0.50745098039215686</v>
      </c>
      <c r="CT107" s="8">
        <v>259175</v>
      </c>
      <c r="CU107" s="8">
        <v>117526</v>
      </c>
      <c r="CV107" s="322">
        <f t="shared" si="94"/>
        <v>0.45346194656120381</v>
      </c>
      <c r="CW107" s="8">
        <v>269567</v>
      </c>
      <c r="CX107" s="8">
        <v>126229</v>
      </c>
      <c r="CY107" s="322">
        <f t="shared" si="95"/>
        <v>0.46826577437149208</v>
      </c>
      <c r="CZ107" s="8">
        <v>11674</v>
      </c>
      <c r="DA107" s="8">
        <v>7707</v>
      </c>
      <c r="DB107" s="182">
        <f t="shared" si="96"/>
        <v>0.66018502655473699</v>
      </c>
      <c r="DC107" s="8">
        <v>1305</v>
      </c>
      <c r="DD107" s="8">
        <v>708</v>
      </c>
      <c r="DE107" s="182">
        <f t="shared" si="97"/>
        <v>0.54252873563218396</v>
      </c>
      <c r="DF107" s="8">
        <v>186194</v>
      </c>
      <c r="DG107" s="8">
        <v>87228</v>
      </c>
      <c r="DH107" s="322">
        <f t="shared" si="98"/>
        <v>0.46847911318302415</v>
      </c>
      <c r="DI107" s="63">
        <v>0.84</v>
      </c>
      <c r="DJ107" s="101">
        <v>0.94012587174689599</v>
      </c>
      <c r="DK107" s="101">
        <f t="shared" si="99"/>
        <v>1.1191974663653523</v>
      </c>
      <c r="DL107" s="63">
        <v>0.96</v>
      </c>
      <c r="DM107" s="101">
        <v>0.93548387096774199</v>
      </c>
      <c r="DN107" s="101">
        <f t="shared" si="100"/>
        <v>0.97446236559139798</v>
      </c>
      <c r="DO107" s="63">
        <v>0.89999999999999991</v>
      </c>
      <c r="DP107" s="101">
        <v>0.94000662910175703</v>
      </c>
      <c r="DQ107" s="101">
        <f t="shared" si="101"/>
        <v>1.0444518101130635</v>
      </c>
      <c r="DR107" s="63">
        <v>0.85</v>
      </c>
      <c r="DS107" s="101">
        <v>0.93948339483394805</v>
      </c>
      <c r="DT107" s="101">
        <f t="shared" si="102"/>
        <v>1.105274582157586</v>
      </c>
      <c r="DU107" s="63">
        <v>0.93</v>
      </c>
      <c r="DV107" s="101">
        <v>0.94596651445966495</v>
      </c>
      <c r="DW107" s="101">
        <f t="shared" si="103"/>
        <v>1.0171682951179193</v>
      </c>
      <c r="DX107" s="63">
        <v>0.89</v>
      </c>
      <c r="DY107" s="101">
        <v>0.94267515923566902</v>
      </c>
      <c r="DZ107" s="101">
        <f t="shared" si="104"/>
        <v>1.0591855721749091</v>
      </c>
      <c r="EA107" s="63">
        <v>0.84499999999999997</v>
      </c>
      <c r="EB107" s="101">
        <v>0.94000552944429105</v>
      </c>
      <c r="EC107" s="101">
        <f t="shared" si="105"/>
        <v>1.1124325792240131</v>
      </c>
      <c r="ED107" s="63">
        <v>0.94500000000000006</v>
      </c>
      <c r="EE107" s="101">
        <v>0.94486044928522805</v>
      </c>
      <c r="EF107" s="101">
        <f t="shared" si="106"/>
        <v>0.99985232728595552</v>
      </c>
      <c r="EG107" s="63">
        <v>0.89500000000000002</v>
      </c>
      <c r="EH107" s="101">
        <v>0.94082500287257298</v>
      </c>
      <c r="EI107" s="101">
        <f t="shared" si="107"/>
        <v>1.0512011205280145</v>
      </c>
      <c r="EJ107" s="63">
        <v>0.92</v>
      </c>
      <c r="EK107" s="101">
        <v>0.98193093461768499</v>
      </c>
      <c r="EL107" s="101">
        <f t="shared" si="108"/>
        <v>1.0673162332800923</v>
      </c>
      <c r="EM107" s="63">
        <v>0.28999999999999998</v>
      </c>
      <c r="EN107" s="101">
        <v>0.35870287666600598</v>
      </c>
      <c r="EO107" s="101">
        <f t="shared" si="109"/>
        <v>1.2369064712620896</v>
      </c>
      <c r="EP107" s="63">
        <v>0.60499999999999998</v>
      </c>
      <c r="EQ107" s="101">
        <v>0.52715994758606599</v>
      </c>
      <c r="ER107" s="101">
        <f t="shared" si="110"/>
        <v>0.87133875634060498</v>
      </c>
      <c r="ES107" s="63">
        <v>0.88250000000000006</v>
      </c>
      <c r="ET107" s="101">
        <v>0.97415450885874699</v>
      </c>
      <c r="EU107" s="101">
        <f t="shared" si="111"/>
        <v>1.103857800406512</v>
      </c>
      <c r="EV107" s="63">
        <v>0.61750000000000005</v>
      </c>
      <c r="EW107" s="101">
        <v>0.36857431100105498</v>
      </c>
      <c r="EX107" s="101">
        <f t="shared" si="112"/>
        <v>0.59688147530535218</v>
      </c>
      <c r="EY107" s="63">
        <v>0.75</v>
      </c>
      <c r="EZ107" s="101">
        <v>0.55568054884376805</v>
      </c>
      <c r="FA107" s="101">
        <f t="shared" si="113"/>
        <v>0.7409073984583574</v>
      </c>
      <c r="FB107" s="63" t="s">
        <v>341</v>
      </c>
      <c r="FC107" s="101">
        <v>0</v>
      </c>
      <c r="FD107" s="101" t="str">
        <f t="shared" si="114"/>
        <v>N/A</v>
      </c>
      <c r="FE107" s="63">
        <v>0.28000000000000003</v>
      </c>
      <c r="FF107" s="101">
        <v>0.61286764705882402</v>
      </c>
      <c r="FG107" s="101">
        <f t="shared" si="115"/>
        <v>2.1888130252100857</v>
      </c>
      <c r="FH107" s="63">
        <v>0.28000000000000003</v>
      </c>
      <c r="FI107" s="101">
        <v>0.61286764705882402</v>
      </c>
      <c r="FJ107" s="101">
        <f t="shared" si="116"/>
        <v>2.1888130252100857</v>
      </c>
      <c r="FK107" s="54">
        <v>0.9</v>
      </c>
      <c r="FL107" s="101">
        <v>0.98455949137148002</v>
      </c>
      <c r="FM107" s="101">
        <f t="shared" si="117"/>
        <v>1.0939549904127555</v>
      </c>
      <c r="FN107" s="54">
        <v>0.61009999999999998</v>
      </c>
      <c r="FO107" s="101">
        <v>0.91949152542372903</v>
      </c>
      <c r="FP107" s="101">
        <f t="shared" si="118"/>
        <v>1.5071160882211589</v>
      </c>
      <c r="FQ107" s="64">
        <v>2616</v>
      </c>
      <c r="FR107" s="8">
        <v>198</v>
      </c>
      <c r="FS107" s="92">
        <f t="shared" si="119"/>
        <v>7.5688073394495417E-2</v>
      </c>
      <c r="FT107" s="64">
        <v>805</v>
      </c>
      <c r="FU107" s="8">
        <v>163</v>
      </c>
      <c r="FV107" s="92">
        <f t="shared" si="120"/>
        <v>0.20248447204968945</v>
      </c>
      <c r="FW107" s="64">
        <v>3421</v>
      </c>
      <c r="FX107" s="8">
        <v>361</v>
      </c>
      <c r="FY107" s="92">
        <f t="shared" si="121"/>
        <v>0.10552470038000585</v>
      </c>
      <c r="FZ107" s="64">
        <v>110690</v>
      </c>
      <c r="GA107" s="8">
        <v>34312</v>
      </c>
      <c r="GB107" s="92">
        <f t="shared" si="122"/>
        <v>0.3099828349444394</v>
      </c>
      <c r="GC107" s="64">
        <v>114111</v>
      </c>
      <c r="GD107" s="8">
        <v>34673</v>
      </c>
      <c r="GE107" s="92">
        <f t="shared" si="123"/>
        <v>0.30385326567990817</v>
      </c>
      <c r="GF107" s="64">
        <v>1519</v>
      </c>
      <c r="GG107" s="8">
        <v>0</v>
      </c>
      <c r="GH107" s="101">
        <f t="shared" si="124"/>
        <v>0</v>
      </c>
      <c r="GI107" s="8">
        <v>9366</v>
      </c>
      <c r="GJ107" s="8">
        <v>3196</v>
      </c>
      <c r="GK107" s="101">
        <f t="shared" si="125"/>
        <v>0.3412342515481529</v>
      </c>
      <c r="GL107" s="8">
        <v>778</v>
      </c>
      <c r="GM107" s="8">
        <v>519</v>
      </c>
      <c r="GN107" s="101">
        <f t="shared" si="126"/>
        <v>0.66709511568123392</v>
      </c>
    </row>
    <row r="108" spans="1:196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4524</v>
      </c>
      <c r="F108" s="8">
        <v>3590</v>
      </c>
      <c r="G108" s="187">
        <f t="shared" si="127"/>
        <v>0.79354553492484525</v>
      </c>
      <c r="H108" s="8">
        <v>3587</v>
      </c>
      <c r="I108" s="8">
        <v>3537</v>
      </c>
      <c r="J108" s="187">
        <f t="shared" si="64"/>
        <v>0.98606077502090883</v>
      </c>
      <c r="K108" s="8">
        <v>215</v>
      </c>
      <c r="L108" s="8">
        <v>125</v>
      </c>
      <c r="M108" s="187">
        <f t="shared" si="65"/>
        <v>0.58139534883720934</v>
      </c>
      <c r="N108" s="8">
        <v>0</v>
      </c>
      <c r="O108" s="8">
        <v>0</v>
      </c>
      <c r="P108" s="182" t="str">
        <f t="shared" si="66"/>
        <v>N/A</v>
      </c>
      <c r="Q108" s="8">
        <v>0</v>
      </c>
      <c r="R108" s="8">
        <v>0</v>
      </c>
      <c r="S108" s="182" t="str">
        <f t="shared" si="67"/>
        <v>N/A</v>
      </c>
      <c r="T108" s="8">
        <v>8326</v>
      </c>
      <c r="U108" s="8">
        <v>7252</v>
      </c>
      <c r="V108" s="187">
        <f t="shared" si="68"/>
        <v>0.87100648570742256</v>
      </c>
      <c r="W108" s="8">
        <v>8326</v>
      </c>
      <c r="X108" s="8">
        <v>7252</v>
      </c>
      <c r="Y108" s="187">
        <f t="shared" si="69"/>
        <v>0.87100648570742256</v>
      </c>
      <c r="Z108" s="8">
        <v>505</v>
      </c>
      <c r="AA108" s="8">
        <v>353</v>
      </c>
      <c r="AB108" s="187">
        <f t="shared" si="70"/>
        <v>0.69900990099009896</v>
      </c>
      <c r="AC108" s="8">
        <v>0</v>
      </c>
      <c r="AD108" s="8">
        <v>0</v>
      </c>
      <c r="AE108" s="182" t="str">
        <f t="shared" si="71"/>
        <v>N/A</v>
      </c>
      <c r="AF108" s="8">
        <v>0</v>
      </c>
      <c r="AG108" s="8">
        <v>0</v>
      </c>
      <c r="AH108" s="182" t="str">
        <f t="shared" si="72"/>
        <v>N/A</v>
      </c>
      <c r="AI108" s="8">
        <v>505</v>
      </c>
      <c r="AJ108" s="8">
        <v>353</v>
      </c>
      <c r="AK108" s="187">
        <f t="shared" si="73"/>
        <v>0.69900990099009896</v>
      </c>
      <c r="AL108" s="8">
        <v>0</v>
      </c>
      <c r="AM108" s="8">
        <v>15</v>
      </c>
      <c r="AN108" s="187" t="str">
        <f t="shared" si="74"/>
        <v>N/A</v>
      </c>
      <c r="AO108" s="8">
        <v>0</v>
      </c>
      <c r="AP108" s="8">
        <v>0</v>
      </c>
      <c r="AQ108" s="182" t="str">
        <f t="shared" si="75"/>
        <v>N/A</v>
      </c>
      <c r="AR108" s="8">
        <v>15</v>
      </c>
      <c r="AS108" s="8">
        <v>0</v>
      </c>
      <c r="AT108" s="182">
        <f t="shared" si="76"/>
        <v>0</v>
      </c>
      <c r="AU108" s="8">
        <v>15</v>
      </c>
      <c r="AV108" s="8">
        <v>15</v>
      </c>
      <c r="AW108" s="187">
        <f t="shared" si="77"/>
        <v>1</v>
      </c>
      <c r="AX108" s="8">
        <v>3324</v>
      </c>
      <c r="AY108" s="8">
        <v>2720</v>
      </c>
      <c r="AZ108" s="187">
        <f t="shared" si="78"/>
        <v>0.81829121540312877</v>
      </c>
      <c r="BA108" s="8">
        <v>511</v>
      </c>
      <c r="BB108" s="8">
        <v>433</v>
      </c>
      <c r="BC108" s="187">
        <f t="shared" si="79"/>
        <v>0.84735812133072408</v>
      </c>
      <c r="BD108" s="8">
        <v>224</v>
      </c>
      <c r="BE108" s="8">
        <v>240</v>
      </c>
      <c r="BF108" s="182">
        <f t="shared" si="80"/>
        <v>1.0714285714285714</v>
      </c>
      <c r="BG108" s="8">
        <v>0</v>
      </c>
      <c r="BH108" s="8">
        <v>0</v>
      </c>
      <c r="BI108" s="182" t="str">
        <f t="shared" si="81"/>
        <v>N/A</v>
      </c>
      <c r="BJ108" s="8">
        <v>4151</v>
      </c>
      <c r="BK108" s="8">
        <v>4149</v>
      </c>
      <c r="BL108" s="187">
        <f t="shared" si="82"/>
        <v>0.99951818838834017</v>
      </c>
      <c r="BM108" s="8">
        <v>8210</v>
      </c>
      <c r="BN108" s="8">
        <v>7542</v>
      </c>
      <c r="BO108" s="187">
        <f t="shared" si="83"/>
        <v>0.91863580998781968</v>
      </c>
      <c r="BP108" s="8">
        <v>0</v>
      </c>
      <c r="BQ108" s="8">
        <v>0</v>
      </c>
      <c r="BR108" s="187" t="str">
        <f t="shared" si="84"/>
        <v>N/A</v>
      </c>
      <c r="BS108" s="8">
        <v>8730</v>
      </c>
      <c r="BT108" s="8">
        <v>7910</v>
      </c>
      <c r="BU108" s="187">
        <f t="shared" si="85"/>
        <v>0.90607101947308133</v>
      </c>
      <c r="BV108" s="8">
        <v>17056</v>
      </c>
      <c r="BW108" s="8">
        <v>15162</v>
      </c>
      <c r="BX108" s="187">
        <f t="shared" si="86"/>
        <v>0.88895403377110693</v>
      </c>
      <c r="BY108" s="8">
        <v>89920</v>
      </c>
      <c r="BZ108" s="8">
        <v>52320</v>
      </c>
      <c r="CA108" s="322">
        <f t="shared" si="87"/>
        <v>0.58185053380782914</v>
      </c>
      <c r="CB108" s="8">
        <v>63990</v>
      </c>
      <c r="CC108" s="8">
        <v>34292</v>
      </c>
      <c r="CD108" s="322">
        <f t="shared" si="88"/>
        <v>0.53589623378652917</v>
      </c>
      <c r="CE108" s="8">
        <v>8960</v>
      </c>
      <c r="CF108" s="8">
        <v>5760</v>
      </c>
      <c r="CG108" s="322">
        <f t="shared" si="89"/>
        <v>0.6428571428571429</v>
      </c>
      <c r="CH108" s="8">
        <v>1350</v>
      </c>
      <c r="CI108" s="8">
        <v>1439</v>
      </c>
      <c r="CJ108" s="187">
        <f t="shared" si="90"/>
        <v>1.0659259259259259</v>
      </c>
      <c r="CK108" s="8">
        <v>10310</v>
      </c>
      <c r="CL108" s="8">
        <v>7199</v>
      </c>
      <c r="CM108" s="322">
        <f t="shared" si="91"/>
        <v>0.69825412221144523</v>
      </c>
      <c r="CN108" s="8">
        <v>1710</v>
      </c>
      <c r="CO108" s="8">
        <v>2528</v>
      </c>
      <c r="CP108" s="322">
        <f t="shared" si="92"/>
        <v>1.4783625730994152</v>
      </c>
      <c r="CQ108" s="8">
        <v>1275</v>
      </c>
      <c r="CR108" s="8">
        <v>944</v>
      </c>
      <c r="CS108" s="322">
        <f t="shared" si="93"/>
        <v>0.74039215686274507</v>
      </c>
      <c r="CT108" s="8">
        <v>167205</v>
      </c>
      <c r="CU108" s="8">
        <v>97283</v>
      </c>
      <c r="CV108" s="322">
        <f t="shared" si="94"/>
        <v>0.58181872551658143</v>
      </c>
      <c r="CW108" s="8">
        <v>184261</v>
      </c>
      <c r="CX108" s="8">
        <v>112445</v>
      </c>
      <c r="CY108" s="322">
        <f t="shared" si="95"/>
        <v>0.6102485061950168</v>
      </c>
      <c r="CZ108" s="8">
        <v>1934</v>
      </c>
      <c r="DA108" s="8">
        <v>2768</v>
      </c>
      <c r="DB108" s="182">
        <f t="shared" si="96"/>
        <v>1.4312306101344363</v>
      </c>
      <c r="DC108" s="8">
        <v>1290</v>
      </c>
      <c r="DD108" s="8">
        <v>944</v>
      </c>
      <c r="DE108" s="182">
        <f t="shared" si="97"/>
        <v>0.7317829457364341</v>
      </c>
      <c r="DF108" s="8">
        <v>102978</v>
      </c>
      <c r="DG108" s="8">
        <v>62050</v>
      </c>
      <c r="DH108" s="322">
        <f t="shared" si="98"/>
        <v>0.60255588572316421</v>
      </c>
      <c r="DI108" s="63">
        <v>0.88</v>
      </c>
      <c r="DJ108" s="101">
        <v>0.93968169051758699</v>
      </c>
      <c r="DK108" s="101">
        <f t="shared" si="99"/>
        <v>1.0678201028608942</v>
      </c>
      <c r="DL108" s="63">
        <v>0.74</v>
      </c>
      <c r="DM108" s="101">
        <v>0.74826789838337204</v>
      </c>
      <c r="DN108" s="101">
        <f t="shared" si="100"/>
        <v>1.0111728356532055</v>
      </c>
      <c r="DO108" s="63">
        <v>0.81</v>
      </c>
      <c r="DP108" s="101">
        <v>0.92920353982300896</v>
      </c>
      <c r="DQ108" s="101">
        <f t="shared" si="101"/>
        <v>1.1471648639790233</v>
      </c>
      <c r="DR108" s="63">
        <v>0.89</v>
      </c>
      <c r="DS108" s="101">
        <v>0.913055181695828</v>
      </c>
      <c r="DT108" s="101">
        <f t="shared" si="102"/>
        <v>1.0259046985346383</v>
      </c>
      <c r="DU108" s="63">
        <v>0.71</v>
      </c>
      <c r="DV108" s="101">
        <v>0.77777777777777801</v>
      </c>
      <c r="DW108" s="101">
        <f t="shared" si="103"/>
        <v>1.095461658841941</v>
      </c>
      <c r="DX108" s="63">
        <v>0.8</v>
      </c>
      <c r="DY108" s="101">
        <v>0.84707666850523999</v>
      </c>
      <c r="DZ108" s="101">
        <f t="shared" si="104"/>
        <v>1.05884583563155</v>
      </c>
      <c r="EA108" s="63">
        <v>0.88500000000000001</v>
      </c>
      <c r="EB108" s="101">
        <v>0.93084345961401005</v>
      </c>
      <c r="EC108" s="101">
        <f t="shared" si="105"/>
        <v>1.0518005193378646</v>
      </c>
      <c r="ED108" s="63">
        <v>0.72499999999999998</v>
      </c>
      <c r="EE108" s="101">
        <v>0.77455919395466</v>
      </c>
      <c r="EF108" s="101">
        <f t="shared" si="106"/>
        <v>1.0683575089029793</v>
      </c>
      <c r="EG108" s="63">
        <v>0.80499999999999994</v>
      </c>
      <c r="EH108" s="101">
        <v>0.88992217385569194</v>
      </c>
      <c r="EI108" s="101">
        <f t="shared" si="107"/>
        <v>1.1054933836716672</v>
      </c>
      <c r="EJ108" s="63">
        <v>0.84</v>
      </c>
      <c r="EK108" s="101">
        <v>0.89355406473994303</v>
      </c>
      <c r="EL108" s="101">
        <f t="shared" si="108"/>
        <v>1.0637548389761227</v>
      </c>
      <c r="EM108" s="63">
        <v>0.28999999999999998</v>
      </c>
      <c r="EN108" s="101">
        <v>0.33960055096418701</v>
      </c>
      <c r="EO108" s="101">
        <f t="shared" si="109"/>
        <v>1.1710363826351278</v>
      </c>
      <c r="EP108" s="63">
        <v>0.56499999999999995</v>
      </c>
      <c r="EQ108" s="101">
        <v>0.56283214950196803</v>
      </c>
      <c r="ER108" s="101">
        <f t="shared" si="110"/>
        <v>0.9961630964636603</v>
      </c>
      <c r="ES108" s="63">
        <v>0.86250000000000004</v>
      </c>
      <c r="ET108" s="101">
        <v>0.90183549955352704</v>
      </c>
      <c r="EU108" s="101">
        <f t="shared" si="111"/>
        <v>1.0456063762939443</v>
      </c>
      <c r="EV108" s="63">
        <v>0.50749999999999995</v>
      </c>
      <c r="EW108" s="101">
        <v>0.36742949234488298</v>
      </c>
      <c r="EX108" s="101">
        <f t="shared" si="112"/>
        <v>0.72399899969435078</v>
      </c>
      <c r="EY108" s="63">
        <v>0.68500000000000005</v>
      </c>
      <c r="EZ108" s="101">
        <v>0.60693672462092596</v>
      </c>
      <c r="FA108" s="101">
        <f t="shared" si="113"/>
        <v>0.88603901404514729</v>
      </c>
      <c r="FB108" s="63">
        <v>0.86</v>
      </c>
      <c r="FC108" s="101">
        <v>0.78735232800555899</v>
      </c>
      <c r="FD108" s="101">
        <f t="shared" si="114"/>
        <v>0.91552596279716159</v>
      </c>
      <c r="FE108" s="63">
        <v>0.26</v>
      </c>
      <c r="FF108" s="101">
        <v>0.43333333333333302</v>
      </c>
      <c r="FG108" s="101">
        <f t="shared" si="115"/>
        <v>1.6666666666666654</v>
      </c>
      <c r="FH108" s="63">
        <v>0.56000000000000005</v>
      </c>
      <c r="FI108" s="101">
        <v>0.50409779135991095</v>
      </c>
      <c r="FJ108" s="101">
        <f t="shared" si="116"/>
        <v>0.90017462742841237</v>
      </c>
      <c r="FK108" s="54">
        <v>0.8960187353629977</v>
      </c>
      <c r="FL108" s="101">
        <v>0.97434971098265899</v>
      </c>
      <c r="FM108" s="101">
        <f t="shared" si="117"/>
        <v>1.0874211358849852</v>
      </c>
      <c r="FN108" s="54">
        <v>0.61009999999999998</v>
      </c>
      <c r="FO108" s="101">
        <v>0.96186440677966101</v>
      </c>
      <c r="FP108" s="101">
        <f t="shared" si="118"/>
        <v>1.5765684425170645</v>
      </c>
      <c r="FQ108" s="64">
        <v>4067</v>
      </c>
      <c r="FR108" s="8">
        <v>542</v>
      </c>
      <c r="FS108" s="92">
        <f t="shared" si="119"/>
        <v>0.13326776493730022</v>
      </c>
      <c r="FT108" s="64">
        <v>2042</v>
      </c>
      <c r="FU108" s="8">
        <v>584</v>
      </c>
      <c r="FV108" s="92">
        <f t="shared" si="120"/>
        <v>0.28599412340842312</v>
      </c>
      <c r="FW108" s="64">
        <v>6109</v>
      </c>
      <c r="FX108" s="8">
        <v>1126</v>
      </c>
      <c r="FY108" s="92">
        <f t="shared" si="121"/>
        <v>0.18431821902111639</v>
      </c>
      <c r="FZ108" s="64">
        <v>83320</v>
      </c>
      <c r="GA108" s="8">
        <v>34782</v>
      </c>
      <c r="GB108" s="92">
        <f t="shared" si="122"/>
        <v>0.4174507921267403</v>
      </c>
      <c r="GC108" s="64">
        <v>89429</v>
      </c>
      <c r="GD108" s="8">
        <v>35908</v>
      </c>
      <c r="GE108" s="92">
        <f t="shared" si="123"/>
        <v>0.40152523230719339</v>
      </c>
      <c r="GF108" s="64">
        <v>1500</v>
      </c>
      <c r="GG108" s="8">
        <v>0</v>
      </c>
      <c r="GH108" s="101">
        <f t="shared" si="124"/>
        <v>0</v>
      </c>
      <c r="GI108" s="8">
        <v>1441</v>
      </c>
      <c r="GJ108" s="8">
        <v>1814</v>
      </c>
      <c r="GK108" s="101">
        <f t="shared" si="125"/>
        <v>1.2588480222068008</v>
      </c>
      <c r="GL108" s="8">
        <v>778</v>
      </c>
      <c r="GM108" s="8">
        <v>584</v>
      </c>
      <c r="GN108" s="101">
        <f t="shared" si="126"/>
        <v>0.75064267352185088</v>
      </c>
    </row>
    <row r="109" spans="1:196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2826</v>
      </c>
      <c r="F109" s="8">
        <v>2718</v>
      </c>
      <c r="G109" s="187">
        <f t="shared" si="127"/>
        <v>0.96178343949044587</v>
      </c>
      <c r="H109" s="8">
        <v>1760</v>
      </c>
      <c r="I109" s="8">
        <v>1406</v>
      </c>
      <c r="J109" s="187">
        <f t="shared" si="64"/>
        <v>0.79886363636363633</v>
      </c>
      <c r="K109" s="8">
        <v>169</v>
      </c>
      <c r="L109" s="8">
        <v>80</v>
      </c>
      <c r="M109" s="187">
        <f t="shared" si="65"/>
        <v>0.47337278106508873</v>
      </c>
      <c r="N109" s="8">
        <v>0</v>
      </c>
      <c r="O109" s="8">
        <v>0</v>
      </c>
      <c r="P109" s="182" t="str">
        <f t="shared" si="66"/>
        <v>N/A</v>
      </c>
      <c r="Q109" s="8">
        <v>0</v>
      </c>
      <c r="R109" s="8">
        <v>0</v>
      </c>
      <c r="S109" s="182" t="str">
        <f t="shared" si="67"/>
        <v>N/A</v>
      </c>
      <c r="T109" s="8">
        <v>4755</v>
      </c>
      <c r="U109" s="8">
        <v>4204</v>
      </c>
      <c r="V109" s="187">
        <f t="shared" si="68"/>
        <v>0.88412197686645633</v>
      </c>
      <c r="W109" s="8">
        <v>4755</v>
      </c>
      <c r="X109" s="8">
        <v>4204</v>
      </c>
      <c r="Y109" s="187">
        <f t="shared" si="69"/>
        <v>0.88412197686645633</v>
      </c>
      <c r="Z109" s="8">
        <v>114</v>
      </c>
      <c r="AA109" s="8">
        <v>59</v>
      </c>
      <c r="AB109" s="187">
        <f t="shared" si="70"/>
        <v>0.51754385964912286</v>
      </c>
      <c r="AC109" s="8">
        <v>0</v>
      </c>
      <c r="AD109" s="8">
        <v>0</v>
      </c>
      <c r="AE109" s="182" t="str">
        <f t="shared" si="71"/>
        <v>N/A</v>
      </c>
      <c r="AF109" s="8">
        <v>0</v>
      </c>
      <c r="AG109" s="8">
        <v>0</v>
      </c>
      <c r="AH109" s="182" t="str">
        <f t="shared" si="72"/>
        <v>N/A</v>
      </c>
      <c r="AI109" s="8">
        <v>114</v>
      </c>
      <c r="AJ109" s="8">
        <v>59</v>
      </c>
      <c r="AK109" s="187">
        <f t="shared" si="73"/>
        <v>0.51754385964912286</v>
      </c>
      <c r="AL109" s="8">
        <v>45</v>
      </c>
      <c r="AM109" s="8">
        <v>26</v>
      </c>
      <c r="AN109" s="187">
        <f t="shared" si="74"/>
        <v>0.57777777777777772</v>
      </c>
      <c r="AO109" s="8">
        <v>0</v>
      </c>
      <c r="AP109" s="8">
        <v>15</v>
      </c>
      <c r="AQ109" s="182" t="str">
        <f t="shared" si="75"/>
        <v>N/A</v>
      </c>
      <c r="AR109" s="8">
        <v>15</v>
      </c>
      <c r="AS109" s="8">
        <v>15</v>
      </c>
      <c r="AT109" s="182">
        <f t="shared" si="76"/>
        <v>1</v>
      </c>
      <c r="AU109" s="8">
        <v>60</v>
      </c>
      <c r="AV109" s="8">
        <v>56</v>
      </c>
      <c r="AW109" s="187">
        <f t="shared" si="77"/>
        <v>0.93333333333333335</v>
      </c>
      <c r="AX109" s="8">
        <v>2111</v>
      </c>
      <c r="AY109" s="8">
        <v>1537</v>
      </c>
      <c r="AZ109" s="187">
        <f t="shared" si="78"/>
        <v>0.72809095215537656</v>
      </c>
      <c r="BA109" s="8">
        <v>830</v>
      </c>
      <c r="BB109" s="8">
        <v>590</v>
      </c>
      <c r="BC109" s="187">
        <f t="shared" si="79"/>
        <v>0.71084337349397586</v>
      </c>
      <c r="BD109" s="8">
        <v>140</v>
      </c>
      <c r="BE109" s="8">
        <v>116</v>
      </c>
      <c r="BF109" s="182">
        <f t="shared" si="80"/>
        <v>0.82857142857142863</v>
      </c>
      <c r="BG109" s="8">
        <v>0</v>
      </c>
      <c r="BH109" s="8">
        <v>0</v>
      </c>
      <c r="BI109" s="182" t="str">
        <f t="shared" si="81"/>
        <v>N/A</v>
      </c>
      <c r="BJ109" s="8">
        <v>8462</v>
      </c>
      <c r="BK109" s="8">
        <v>8436</v>
      </c>
      <c r="BL109" s="187">
        <f t="shared" si="82"/>
        <v>0.99692744032143699</v>
      </c>
      <c r="BM109" s="8">
        <v>11543</v>
      </c>
      <c r="BN109" s="8">
        <v>10679</v>
      </c>
      <c r="BO109" s="187">
        <f t="shared" si="83"/>
        <v>0.92514944121978693</v>
      </c>
      <c r="BP109" s="8">
        <v>0</v>
      </c>
      <c r="BQ109" s="8">
        <v>0</v>
      </c>
      <c r="BR109" s="187" t="str">
        <f t="shared" si="84"/>
        <v>N/A</v>
      </c>
      <c r="BS109" s="8">
        <v>11717</v>
      </c>
      <c r="BT109" s="8">
        <v>10794</v>
      </c>
      <c r="BU109" s="187">
        <f t="shared" si="85"/>
        <v>0.92122556968507296</v>
      </c>
      <c r="BV109" s="8">
        <v>16472</v>
      </c>
      <c r="BW109" s="8">
        <v>14998</v>
      </c>
      <c r="BX109" s="187">
        <f t="shared" si="86"/>
        <v>0.91051481301602721</v>
      </c>
      <c r="BY109" s="8">
        <v>51440</v>
      </c>
      <c r="BZ109" s="8">
        <v>27841</v>
      </c>
      <c r="CA109" s="322">
        <f t="shared" si="87"/>
        <v>0.54123250388802491</v>
      </c>
      <c r="CB109" s="8">
        <v>56850</v>
      </c>
      <c r="CC109" s="8">
        <v>39603</v>
      </c>
      <c r="CD109" s="322">
        <f t="shared" si="88"/>
        <v>0.69662269129287602</v>
      </c>
      <c r="CE109" s="8">
        <v>10240</v>
      </c>
      <c r="CF109" s="8">
        <v>6400</v>
      </c>
      <c r="CG109" s="322">
        <f t="shared" si="89"/>
        <v>0.625</v>
      </c>
      <c r="CH109" s="8">
        <v>1320</v>
      </c>
      <c r="CI109" s="8">
        <v>867</v>
      </c>
      <c r="CJ109" s="187">
        <f t="shared" si="90"/>
        <v>0.65681818181818186</v>
      </c>
      <c r="CK109" s="8">
        <v>11560</v>
      </c>
      <c r="CL109" s="8">
        <v>7267</v>
      </c>
      <c r="CM109" s="322">
        <f t="shared" si="91"/>
        <v>0.62863321799307958</v>
      </c>
      <c r="CN109" s="8">
        <v>4605</v>
      </c>
      <c r="CO109" s="8">
        <v>3002</v>
      </c>
      <c r="CP109" s="322">
        <f t="shared" si="92"/>
        <v>0.65190010857763303</v>
      </c>
      <c r="CQ109" s="8">
        <v>1350</v>
      </c>
      <c r="CR109" s="8">
        <v>619</v>
      </c>
      <c r="CS109" s="322">
        <f t="shared" si="93"/>
        <v>0.45851851851851849</v>
      </c>
      <c r="CT109" s="8">
        <v>125805</v>
      </c>
      <c r="CU109" s="8">
        <v>78332</v>
      </c>
      <c r="CV109" s="322">
        <f t="shared" si="94"/>
        <v>0.62264615873772899</v>
      </c>
      <c r="CW109" s="8">
        <v>142277</v>
      </c>
      <c r="CX109" s="8">
        <v>93330</v>
      </c>
      <c r="CY109" s="322">
        <f t="shared" si="95"/>
        <v>0.65597391004870775</v>
      </c>
      <c r="CZ109" s="8">
        <v>4745</v>
      </c>
      <c r="DA109" s="8">
        <v>3133</v>
      </c>
      <c r="DB109" s="182">
        <f t="shared" si="96"/>
        <v>0.66027397260273968</v>
      </c>
      <c r="DC109" s="8">
        <v>1365</v>
      </c>
      <c r="DD109" s="8">
        <v>634</v>
      </c>
      <c r="DE109" s="182">
        <f t="shared" si="97"/>
        <v>0.46446886446886448</v>
      </c>
      <c r="DF109" s="8">
        <v>64270</v>
      </c>
      <c r="DG109" s="8">
        <v>36237</v>
      </c>
      <c r="DH109" s="322">
        <f t="shared" si="98"/>
        <v>0.56382449043099425</v>
      </c>
      <c r="DI109" s="63">
        <v>0.82</v>
      </c>
      <c r="DJ109" s="101">
        <v>0.95619364954919595</v>
      </c>
      <c r="DK109" s="101">
        <f t="shared" si="99"/>
        <v>1.1660898165234097</v>
      </c>
      <c r="DL109" s="63">
        <v>0.65</v>
      </c>
      <c r="DM109" s="101">
        <v>0.94067796610169496</v>
      </c>
      <c r="DN109" s="101">
        <f t="shared" si="100"/>
        <v>1.4471968709256846</v>
      </c>
      <c r="DO109" s="63">
        <v>0.73499999999999999</v>
      </c>
      <c r="DP109" s="101">
        <v>0.955345562349453</v>
      </c>
      <c r="DQ109" s="101">
        <f t="shared" si="101"/>
        <v>1.2997898807475552</v>
      </c>
      <c r="DR109" s="63">
        <v>0.88</v>
      </c>
      <c r="DS109" s="101">
        <v>0.95282344531808405</v>
      </c>
      <c r="DT109" s="101">
        <f t="shared" si="102"/>
        <v>1.0827539151341865</v>
      </c>
      <c r="DU109" s="63">
        <v>0.72</v>
      </c>
      <c r="DV109" s="101">
        <v>0.84708392603129401</v>
      </c>
      <c r="DW109" s="101">
        <f t="shared" si="103"/>
        <v>1.1765054528212417</v>
      </c>
      <c r="DX109" s="63">
        <v>0.8</v>
      </c>
      <c r="DY109" s="101">
        <v>0.91745956232159798</v>
      </c>
      <c r="DZ109" s="101">
        <f t="shared" si="104"/>
        <v>1.1468244529019973</v>
      </c>
      <c r="EA109" s="63">
        <v>0.85</v>
      </c>
      <c r="EB109" s="101">
        <v>0.95546838947854196</v>
      </c>
      <c r="EC109" s="101">
        <f t="shared" si="105"/>
        <v>1.1240804582100494</v>
      </c>
      <c r="ED109" s="63">
        <v>0.68500000000000005</v>
      </c>
      <c r="EE109" s="101">
        <v>0.87474949899799603</v>
      </c>
      <c r="EF109" s="101">
        <f t="shared" si="106"/>
        <v>1.277006567880286</v>
      </c>
      <c r="EG109" s="63">
        <v>0.76750000000000007</v>
      </c>
      <c r="EH109" s="101">
        <v>0.94472596346179505</v>
      </c>
      <c r="EI109" s="101">
        <f t="shared" si="107"/>
        <v>1.2309133074420782</v>
      </c>
      <c r="EJ109" s="63">
        <v>0.8</v>
      </c>
      <c r="EK109" s="101">
        <v>0.86870336349821997</v>
      </c>
      <c r="EL109" s="101">
        <f t="shared" si="108"/>
        <v>1.085879204372775</v>
      </c>
      <c r="EM109" s="63">
        <v>0.28000000000000003</v>
      </c>
      <c r="EN109" s="101">
        <v>0.36283987033088999</v>
      </c>
      <c r="EO109" s="101">
        <f t="shared" si="109"/>
        <v>1.2958566797531783</v>
      </c>
      <c r="EP109" s="63">
        <v>0.54</v>
      </c>
      <c r="EQ109" s="101">
        <v>0.64757698003370301</v>
      </c>
      <c r="ER109" s="101">
        <f t="shared" si="110"/>
        <v>1.1992166296920426</v>
      </c>
      <c r="ES109" s="63">
        <v>0.82499999999999996</v>
      </c>
      <c r="ET109" s="101">
        <v>0.88846268369152104</v>
      </c>
      <c r="EU109" s="101">
        <f t="shared" si="111"/>
        <v>1.0769244650806316</v>
      </c>
      <c r="EV109" s="63">
        <v>0.48250000000000004</v>
      </c>
      <c r="EW109" s="101">
        <v>0.39103678560587202</v>
      </c>
      <c r="EX109" s="101">
        <f t="shared" si="112"/>
        <v>0.81043893389818022</v>
      </c>
      <c r="EY109" s="63">
        <v>0.65375000000000005</v>
      </c>
      <c r="EZ109" s="101">
        <v>0.69532840458587797</v>
      </c>
      <c r="FA109" s="101">
        <f t="shared" si="113"/>
        <v>1.0635998540510561</v>
      </c>
      <c r="FB109" s="63">
        <v>0.85</v>
      </c>
      <c r="FC109" s="101">
        <v>0.926182237600923</v>
      </c>
      <c r="FD109" s="101">
        <f t="shared" si="114"/>
        <v>1.0896261618834389</v>
      </c>
      <c r="FE109" s="63">
        <v>0.43</v>
      </c>
      <c r="FF109" s="101">
        <v>0.47390624999999997</v>
      </c>
      <c r="FG109" s="101">
        <f t="shared" si="115"/>
        <v>1.1021075581395348</v>
      </c>
      <c r="FH109" s="63">
        <v>0.64</v>
      </c>
      <c r="FI109" s="101">
        <v>0.52786569423420904</v>
      </c>
      <c r="FJ109" s="101">
        <f t="shared" si="116"/>
        <v>0.82479014724095157</v>
      </c>
      <c r="FK109" s="54">
        <v>0.9</v>
      </c>
      <c r="FL109" s="101">
        <v>0.89243536546441105</v>
      </c>
      <c r="FM109" s="101">
        <f t="shared" si="117"/>
        <v>0.99159485051601226</v>
      </c>
      <c r="FN109" s="54">
        <v>0.61009999999999998</v>
      </c>
      <c r="FO109" s="101">
        <v>0.96056782334384905</v>
      </c>
      <c r="FP109" s="101">
        <f t="shared" si="118"/>
        <v>1.5744432442941305</v>
      </c>
      <c r="FQ109" s="64">
        <v>4203</v>
      </c>
      <c r="FR109" s="8">
        <v>504</v>
      </c>
      <c r="FS109" s="92">
        <f t="shared" si="119"/>
        <v>0.11991434689507495</v>
      </c>
      <c r="FT109" s="64">
        <v>1441</v>
      </c>
      <c r="FU109" s="8">
        <v>491</v>
      </c>
      <c r="FV109" s="92">
        <f t="shared" si="120"/>
        <v>0.34073560027758504</v>
      </c>
      <c r="FW109" s="64">
        <v>5644</v>
      </c>
      <c r="FX109" s="8">
        <v>995</v>
      </c>
      <c r="FY109" s="92">
        <f t="shared" si="121"/>
        <v>0.176293408929837</v>
      </c>
      <c r="FZ109" s="64">
        <v>65408</v>
      </c>
      <c r="GA109" s="8">
        <v>38458</v>
      </c>
      <c r="GB109" s="92">
        <f t="shared" si="122"/>
        <v>0.58797089041095896</v>
      </c>
      <c r="GC109" s="64">
        <v>71052</v>
      </c>
      <c r="GD109" s="8">
        <v>39453</v>
      </c>
      <c r="GE109" s="92">
        <f t="shared" si="123"/>
        <v>0.55526938017226823</v>
      </c>
      <c r="GF109" s="64">
        <v>2792</v>
      </c>
      <c r="GG109" s="8">
        <v>0</v>
      </c>
      <c r="GH109" s="101">
        <f t="shared" si="124"/>
        <v>0</v>
      </c>
      <c r="GI109" s="8">
        <v>3811</v>
      </c>
      <c r="GJ109" s="8">
        <v>2162</v>
      </c>
      <c r="GK109" s="101">
        <f t="shared" si="125"/>
        <v>0.56730516924691687</v>
      </c>
      <c r="GL109" s="8">
        <v>824</v>
      </c>
      <c r="GM109" s="8">
        <v>489</v>
      </c>
      <c r="GN109" s="101">
        <f t="shared" si="126"/>
        <v>0.59344660194174759</v>
      </c>
    </row>
    <row r="110" spans="1:196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3183</v>
      </c>
      <c r="F110" s="8">
        <v>2437</v>
      </c>
      <c r="G110" s="187">
        <f t="shared" si="127"/>
        <v>0.76562990889098337</v>
      </c>
      <c r="H110" s="8">
        <v>1264</v>
      </c>
      <c r="I110" s="8">
        <v>1100</v>
      </c>
      <c r="J110" s="187">
        <f t="shared" si="64"/>
        <v>0.870253164556962</v>
      </c>
      <c r="K110" s="8">
        <v>145</v>
      </c>
      <c r="L110" s="8">
        <v>69</v>
      </c>
      <c r="M110" s="187">
        <f t="shared" si="65"/>
        <v>0.47586206896551725</v>
      </c>
      <c r="N110" s="8">
        <v>0</v>
      </c>
      <c r="O110" s="8">
        <v>0</v>
      </c>
      <c r="P110" s="182" t="str">
        <f t="shared" si="66"/>
        <v>N/A</v>
      </c>
      <c r="Q110" s="8">
        <v>0</v>
      </c>
      <c r="R110" s="8">
        <v>0</v>
      </c>
      <c r="S110" s="182" t="str">
        <f t="shared" si="67"/>
        <v>N/A</v>
      </c>
      <c r="T110" s="8">
        <v>4592</v>
      </c>
      <c r="U110" s="8">
        <v>3606</v>
      </c>
      <c r="V110" s="187">
        <f t="shared" si="68"/>
        <v>0.78527874564459932</v>
      </c>
      <c r="W110" s="8">
        <v>4592</v>
      </c>
      <c r="X110" s="8">
        <v>3606</v>
      </c>
      <c r="Y110" s="187">
        <f t="shared" si="69"/>
        <v>0.78527874564459932</v>
      </c>
      <c r="Z110" s="8">
        <v>160</v>
      </c>
      <c r="AA110" s="8">
        <v>120</v>
      </c>
      <c r="AB110" s="187">
        <f t="shared" si="70"/>
        <v>0.75</v>
      </c>
      <c r="AC110" s="8">
        <v>15</v>
      </c>
      <c r="AD110" s="8">
        <v>25</v>
      </c>
      <c r="AE110" s="182">
        <f t="shared" si="71"/>
        <v>1.6666666666666667</v>
      </c>
      <c r="AF110" s="8">
        <v>0</v>
      </c>
      <c r="AG110" s="8">
        <v>0</v>
      </c>
      <c r="AH110" s="182" t="str">
        <f t="shared" si="72"/>
        <v>N/A</v>
      </c>
      <c r="AI110" s="8">
        <v>175</v>
      </c>
      <c r="AJ110" s="8">
        <v>145</v>
      </c>
      <c r="AK110" s="187">
        <f t="shared" si="73"/>
        <v>0.82857142857142863</v>
      </c>
      <c r="AL110" s="8">
        <v>104</v>
      </c>
      <c r="AM110" s="8">
        <v>0</v>
      </c>
      <c r="AN110" s="187">
        <f t="shared" si="74"/>
        <v>0</v>
      </c>
      <c r="AO110" s="8">
        <v>15</v>
      </c>
      <c r="AP110" s="8">
        <v>15</v>
      </c>
      <c r="AQ110" s="182">
        <f t="shared" si="75"/>
        <v>1</v>
      </c>
      <c r="AR110" s="8">
        <v>90</v>
      </c>
      <c r="AS110" s="8">
        <v>90</v>
      </c>
      <c r="AT110" s="182">
        <f t="shared" si="76"/>
        <v>1</v>
      </c>
      <c r="AU110" s="8">
        <v>209</v>
      </c>
      <c r="AV110" s="8">
        <v>105</v>
      </c>
      <c r="AW110" s="187">
        <f t="shared" si="77"/>
        <v>0.50239234449760761</v>
      </c>
      <c r="AX110" s="8">
        <v>1693</v>
      </c>
      <c r="AY110" s="8">
        <v>1022</v>
      </c>
      <c r="AZ110" s="187">
        <f t="shared" si="78"/>
        <v>0.60366213821618431</v>
      </c>
      <c r="BA110" s="8">
        <v>748</v>
      </c>
      <c r="BB110" s="8">
        <v>504</v>
      </c>
      <c r="BC110" s="187">
        <f t="shared" si="79"/>
        <v>0.6737967914438503</v>
      </c>
      <c r="BD110" s="8">
        <v>561</v>
      </c>
      <c r="BE110" s="8">
        <v>706</v>
      </c>
      <c r="BF110" s="182">
        <f t="shared" si="80"/>
        <v>1.2584670231729056</v>
      </c>
      <c r="BG110" s="8">
        <v>75</v>
      </c>
      <c r="BH110" s="8">
        <v>119</v>
      </c>
      <c r="BI110" s="182">
        <f t="shared" si="81"/>
        <v>1.5866666666666667</v>
      </c>
      <c r="BJ110" s="8">
        <v>9811</v>
      </c>
      <c r="BK110" s="8">
        <v>9514</v>
      </c>
      <c r="BL110" s="187">
        <f t="shared" si="82"/>
        <v>0.96972785648761595</v>
      </c>
      <c r="BM110" s="8">
        <v>12888</v>
      </c>
      <c r="BN110" s="8">
        <v>11865</v>
      </c>
      <c r="BO110" s="187">
        <f t="shared" si="83"/>
        <v>0.92062383612662946</v>
      </c>
      <c r="BP110" s="8">
        <v>0</v>
      </c>
      <c r="BQ110" s="8">
        <v>0</v>
      </c>
      <c r="BR110" s="187" t="str">
        <f t="shared" si="84"/>
        <v>N/A</v>
      </c>
      <c r="BS110" s="8">
        <v>13272</v>
      </c>
      <c r="BT110" s="8">
        <v>12115</v>
      </c>
      <c r="BU110" s="187">
        <f t="shared" si="85"/>
        <v>0.91282399035563588</v>
      </c>
      <c r="BV110" s="8">
        <v>17864</v>
      </c>
      <c r="BW110" s="8">
        <v>15721</v>
      </c>
      <c r="BX110" s="187">
        <f t="shared" si="86"/>
        <v>0.88003806538289298</v>
      </c>
      <c r="BY110" s="8">
        <v>24800</v>
      </c>
      <c r="BZ110" s="8">
        <v>12640</v>
      </c>
      <c r="CA110" s="322">
        <f t="shared" si="87"/>
        <v>0.50967741935483868</v>
      </c>
      <c r="CB110" s="8">
        <v>16625</v>
      </c>
      <c r="CC110" s="8">
        <v>8812</v>
      </c>
      <c r="CD110" s="322">
        <f t="shared" si="88"/>
        <v>0.53004511278195487</v>
      </c>
      <c r="CE110" s="8">
        <v>2560</v>
      </c>
      <c r="CF110" s="8">
        <v>1280</v>
      </c>
      <c r="CG110" s="322">
        <f t="shared" si="89"/>
        <v>0.5</v>
      </c>
      <c r="CH110" s="8">
        <v>1900</v>
      </c>
      <c r="CI110" s="8">
        <v>518</v>
      </c>
      <c r="CJ110" s="187">
        <f t="shared" si="90"/>
        <v>0.27263157894736845</v>
      </c>
      <c r="CK110" s="8">
        <v>4460</v>
      </c>
      <c r="CL110" s="8">
        <v>1798</v>
      </c>
      <c r="CM110" s="322">
        <f t="shared" si="91"/>
        <v>0.40313901345291481</v>
      </c>
      <c r="CN110" s="8">
        <v>7515</v>
      </c>
      <c r="CO110" s="8">
        <v>3836</v>
      </c>
      <c r="CP110" s="322">
        <f t="shared" si="92"/>
        <v>0.51044577511643385</v>
      </c>
      <c r="CQ110" s="8">
        <v>1050</v>
      </c>
      <c r="CR110" s="8">
        <v>788</v>
      </c>
      <c r="CS110" s="322">
        <f t="shared" si="93"/>
        <v>0.75047619047619052</v>
      </c>
      <c r="CT110" s="8">
        <v>54450</v>
      </c>
      <c r="CU110" s="8">
        <v>27874</v>
      </c>
      <c r="CV110" s="322">
        <f t="shared" si="94"/>
        <v>0.51191919191919188</v>
      </c>
      <c r="CW110" s="8">
        <v>72314</v>
      </c>
      <c r="CX110" s="8">
        <v>43595</v>
      </c>
      <c r="CY110" s="322">
        <f t="shared" si="95"/>
        <v>0.60285698481621819</v>
      </c>
      <c r="CZ110" s="8">
        <v>8106</v>
      </c>
      <c r="DA110" s="8">
        <v>4582</v>
      </c>
      <c r="DB110" s="182">
        <f t="shared" si="96"/>
        <v>0.5652603010115963</v>
      </c>
      <c r="DC110" s="8">
        <v>1215</v>
      </c>
      <c r="DD110" s="8">
        <v>997</v>
      </c>
      <c r="DE110" s="182">
        <f t="shared" si="97"/>
        <v>0.82057613168724275</v>
      </c>
      <c r="DF110" s="8">
        <v>29372</v>
      </c>
      <c r="DG110" s="8">
        <v>15524</v>
      </c>
      <c r="DH110" s="322">
        <f t="shared" si="98"/>
        <v>0.52853057333514908</v>
      </c>
      <c r="DI110" s="63">
        <v>0.87</v>
      </c>
      <c r="DJ110" s="101">
        <v>0.935233829988804</v>
      </c>
      <c r="DK110" s="101">
        <f t="shared" si="99"/>
        <v>1.0749814137802345</v>
      </c>
      <c r="DL110" s="63">
        <v>0.62</v>
      </c>
      <c r="DM110" s="101">
        <v>0.85912698412698396</v>
      </c>
      <c r="DN110" s="101">
        <f t="shared" si="100"/>
        <v>1.3856886840757805</v>
      </c>
      <c r="DO110" s="63">
        <v>0.745</v>
      </c>
      <c r="DP110" s="101">
        <v>0.93206768468840295</v>
      </c>
      <c r="DQ110" s="101">
        <f t="shared" si="101"/>
        <v>1.2510975633401382</v>
      </c>
      <c r="DR110" s="63">
        <v>0.85</v>
      </c>
      <c r="DS110" s="101">
        <v>0.92777334397446098</v>
      </c>
      <c r="DT110" s="101">
        <f t="shared" si="102"/>
        <v>1.09149805173466</v>
      </c>
      <c r="DU110" s="63">
        <v>0.62</v>
      </c>
      <c r="DV110" s="101">
        <v>0.83545454545454501</v>
      </c>
      <c r="DW110" s="101">
        <f t="shared" si="103"/>
        <v>1.3475073313782984</v>
      </c>
      <c r="DX110" s="63">
        <v>0.73499999999999999</v>
      </c>
      <c r="DY110" s="101">
        <v>0.89961175818080996</v>
      </c>
      <c r="DZ110" s="101">
        <f t="shared" si="104"/>
        <v>1.2239615757562041</v>
      </c>
      <c r="EA110" s="63">
        <v>0.86</v>
      </c>
      <c r="EB110" s="101">
        <v>0.93390947085074705</v>
      </c>
      <c r="EC110" s="101">
        <f t="shared" si="105"/>
        <v>1.0859412451752872</v>
      </c>
      <c r="ED110" s="63">
        <v>0.62</v>
      </c>
      <c r="EE110" s="101">
        <v>0.84289276807979996</v>
      </c>
      <c r="EF110" s="101">
        <f t="shared" si="106"/>
        <v>1.3595044646448387</v>
      </c>
      <c r="EG110" s="63">
        <v>0.74</v>
      </c>
      <c r="EH110" s="101">
        <v>0.92462311557788901</v>
      </c>
      <c r="EI110" s="101">
        <f t="shared" si="107"/>
        <v>1.2494906967268771</v>
      </c>
      <c r="EJ110" s="63">
        <v>0.85</v>
      </c>
      <c r="EK110" s="101">
        <v>0.91572309015336095</v>
      </c>
      <c r="EL110" s="101">
        <f t="shared" si="108"/>
        <v>1.0773212825333658</v>
      </c>
      <c r="EM110" s="63">
        <v>0.28999999999999998</v>
      </c>
      <c r="EN110" s="101">
        <v>0.30244252873563199</v>
      </c>
      <c r="EO110" s="101">
        <f t="shared" si="109"/>
        <v>1.0429052715021794</v>
      </c>
      <c r="EP110" s="63">
        <v>0.56999999999999995</v>
      </c>
      <c r="EQ110" s="101">
        <v>0.60945684150103996</v>
      </c>
      <c r="ER110" s="101">
        <f t="shared" si="110"/>
        <v>1.069222528949193</v>
      </c>
      <c r="ES110" s="63">
        <v>0.85499999999999998</v>
      </c>
      <c r="ET110" s="101">
        <v>0.92486908197071704</v>
      </c>
      <c r="EU110" s="101">
        <f t="shared" si="111"/>
        <v>1.0817182245271544</v>
      </c>
      <c r="EV110" s="63">
        <v>0.45499999999999996</v>
      </c>
      <c r="EW110" s="101">
        <v>0.35828394743622799</v>
      </c>
      <c r="EX110" s="101">
        <f t="shared" si="112"/>
        <v>0.78743724711258911</v>
      </c>
      <c r="EY110" s="63">
        <v>0.65500000000000003</v>
      </c>
      <c r="EZ110" s="101">
        <v>0.72311044844592298</v>
      </c>
      <c r="FA110" s="101">
        <f t="shared" si="113"/>
        <v>1.1039854174746915</v>
      </c>
      <c r="FB110" s="63">
        <v>0.98</v>
      </c>
      <c r="FC110" s="101">
        <v>0.96525096525096499</v>
      </c>
      <c r="FD110" s="101">
        <f t="shared" si="114"/>
        <v>0.98494996454180106</v>
      </c>
      <c r="FE110" s="63">
        <v>0.33</v>
      </c>
      <c r="FF110" s="101">
        <v>0.52812499999999996</v>
      </c>
      <c r="FG110" s="101">
        <f t="shared" si="115"/>
        <v>1.6003787878787876</v>
      </c>
      <c r="FH110" s="63">
        <v>0.65500000000000003</v>
      </c>
      <c r="FI110" s="101">
        <v>0.65406006674082295</v>
      </c>
      <c r="FJ110" s="101">
        <f t="shared" si="116"/>
        <v>0.99856498739056931</v>
      </c>
      <c r="FK110" s="54">
        <v>0.87039677879372535</v>
      </c>
      <c r="FL110" s="101">
        <v>0.905718027062418</v>
      </c>
      <c r="FM110" s="101">
        <f t="shared" si="117"/>
        <v>1.0405806284320629</v>
      </c>
      <c r="FN110" s="54">
        <v>0.61009999999999998</v>
      </c>
      <c r="FO110" s="101">
        <v>0.88264794383149403</v>
      </c>
      <c r="FP110" s="101">
        <f t="shared" si="118"/>
        <v>1.446726674039492</v>
      </c>
      <c r="FQ110" s="64">
        <v>5615</v>
      </c>
      <c r="FR110" s="8">
        <v>435</v>
      </c>
      <c r="FS110" s="92">
        <f t="shared" si="119"/>
        <v>7.7471059661620656E-2</v>
      </c>
      <c r="FT110" s="64">
        <v>929</v>
      </c>
      <c r="FU110" s="8">
        <v>297</v>
      </c>
      <c r="FV110" s="92">
        <f t="shared" si="120"/>
        <v>0.31969860064585576</v>
      </c>
      <c r="FW110" s="64">
        <v>6544</v>
      </c>
      <c r="FX110" s="8">
        <v>732</v>
      </c>
      <c r="FY110" s="92">
        <f t="shared" si="121"/>
        <v>0.11185819070904646</v>
      </c>
      <c r="FZ110" s="64">
        <v>24030</v>
      </c>
      <c r="GA110" s="8">
        <v>6889</v>
      </c>
      <c r="GB110" s="92">
        <f t="shared" si="122"/>
        <v>0.28668331252600915</v>
      </c>
      <c r="GC110" s="64">
        <v>30574</v>
      </c>
      <c r="GD110" s="8">
        <v>7621</v>
      </c>
      <c r="GE110" s="92">
        <f t="shared" si="123"/>
        <v>0.24926408059135213</v>
      </c>
      <c r="GF110" s="64">
        <v>3775</v>
      </c>
      <c r="GG110" s="8">
        <v>164</v>
      </c>
      <c r="GH110" s="101">
        <f t="shared" si="124"/>
        <v>4.3443708609271527E-2</v>
      </c>
      <c r="GI110" s="8">
        <v>6245</v>
      </c>
      <c r="GJ110" s="8">
        <v>993</v>
      </c>
      <c r="GK110" s="101">
        <f t="shared" si="125"/>
        <v>0.15900720576461169</v>
      </c>
      <c r="GL110" s="8">
        <v>641</v>
      </c>
      <c r="GM110" s="8">
        <v>122</v>
      </c>
      <c r="GN110" s="101">
        <f t="shared" si="126"/>
        <v>0.19032761310452417</v>
      </c>
    </row>
    <row r="111" spans="1:196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1913</v>
      </c>
      <c r="F111" s="8">
        <v>1388</v>
      </c>
      <c r="G111" s="187">
        <f t="shared" si="127"/>
        <v>0.72556194458964973</v>
      </c>
      <c r="H111" s="8">
        <v>2494</v>
      </c>
      <c r="I111" s="8">
        <v>2276</v>
      </c>
      <c r="J111" s="187">
        <f t="shared" si="64"/>
        <v>0.91259021651964711</v>
      </c>
      <c r="K111" s="8">
        <v>0</v>
      </c>
      <c r="L111" s="8">
        <v>65</v>
      </c>
      <c r="M111" s="187" t="str">
        <f t="shared" si="65"/>
        <v>N/A</v>
      </c>
      <c r="N111" s="8">
        <v>38</v>
      </c>
      <c r="O111" s="8">
        <v>77</v>
      </c>
      <c r="P111" s="182">
        <f t="shared" si="66"/>
        <v>2.0263157894736841</v>
      </c>
      <c r="Q111" s="8">
        <v>0</v>
      </c>
      <c r="R111" s="8">
        <v>0</v>
      </c>
      <c r="S111" s="182" t="str">
        <f t="shared" si="67"/>
        <v>N/A</v>
      </c>
      <c r="T111" s="8">
        <v>4445</v>
      </c>
      <c r="U111" s="8">
        <v>3806</v>
      </c>
      <c r="V111" s="187">
        <f t="shared" si="68"/>
        <v>0.85624296962879642</v>
      </c>
      <c r="W111" s="8">
        <v>4445</v>
      </c>
      <c r="X111" s="8">
        <v>3806</v>
      </c>
      <c r="Y111" s="187">
        <f t="shared" si="69"/>
        <v>0.85624296962879642</v>
      </c>
      <c r="Z111" s="8">
        <v>255</v>
      </c>
      <c r="AA111" s="8">
        <v>86</v>
      </c>
      <c r="AB111" s="187">
        <f t="shared" si="70"/>
        <v>0.33725490196078434</v>
      </c>
      <c r="AC111" s="8">
        <v>0</v>
      </c>
      <c r="AD111" s="8">
        <v>27</v>
      </c>
      <c r="AE111" s="182" t="str">
        <f t="shared" si="71"/>
        <v>N/A</v>
      </c>
      <c r="AF111" s="8">
        <v>57</v>
      </c>
      <c r="AG111" s="8">
        <v>57</v>
      </c>
      <c r="AH111" s="182">
        <f t="shared" si="72"/>
        <v>1</v>
      </c>
      <c r="AI111" s="8">
        <v>312</v>
      </c>
      <c r="AJ111" s="8">
        <v>170</v>
      </c>
      <c r="AK111" s="187">
        <f t="shared" si="73"/>
        <v>0.54487179487179482</v>
      </c>
      <c r="AL111" s="8">
        <v>238</v>
      </c>
      <c r="AM111" s="8">
        <v>101</v>
      </c>
      <c r="AN111" s="187">
        <f t="shared" si="74"/>
        <v>0.42436974789915966</v>
      </c>
      <c r="AO111" s="8">
        <v>15</v>
      </c>
      <c r="AP111" s="8">
        <v>0</v>
      </c>
      <c r="AQ111" s="182">
        <f t="shared" si="75"/>
        <v>0</v>
      </c>
      <c r="AR111" s="8">
        <v>0</v>
      </c>
      <c r="AS111" s="8">
        <v>0</v>
      </c>
      <c r="AT111" s="182" t="str">
        <f t="shared" si="76"/>
        <v>N/A</v>
      </c>
      <c r="AU111" s="8">
        <v>253</v>
      </c>
      <c r="AV111" s="8">
        <v>101</v>
      </c>
      <c r="AW111" s="187">
        <f t="shared" si="77"/>
        <v>0.39920948616600793</v>
      </c>
      <c r="AX111" s="8">
        <v>1944</v>
      </c>
      <c r="AY111" s="8">
        <v>1343</v>
      </c>
      <c r="AZ111" s="187">
        <f t="shared" si="78"/>
        <v>0.69084362139917699</v>
      </c>
      <c r="BA111" s="8">
        <v>839</v>
      </c>
      <c r="BB111" s="8">
        <v>540</v>
      </c>
      <c r="BC111" s="187">
        <f t="shared" si="79"/>
        <v>0.64362336114421936</v>
      </c>
      <c r="BD111" s="8">
        <v>471</v>
      </c>
      <c r="BE111" s="8">
        <v>349</v>
      </c>
      <c r="BF111" s="182">
        <f t="shared" si="80"/>
        <v>0.74097664543524411</v>
      </c>
      <c r="BG111" s="8">
        <v>20</v>
      </c>
      <c r="BH111" s="8">
        <v>20</v>
      </c>
      <c r="BI111" s="182">
        <f t="shared" si="81"/>
        <v>1</v>
      </c>
      <c r="BJ111" s="8">
        <v>6726</v>
      </c>
      <c r="BK111" s="8">
        <v>6148</v>
      </c>
      <c r="BL111" s="187">
        <f t="shared" si="82"/>
        <v>0.91406482307463577</v>
      </c>
      <c r="BM111" s="8">
        <v>10000</v>
      </c>
      <c r="BN111" s="8">
        <v>8400</v>
      </c>
      <c r="BO111" s="187">
        <f t="shared" si="83"/>
        <v>0.84</v>
      </c>
      <c r="BP111" s="8">
        <v>25</v>
      </c>
      <c r="BQ111" s="8">
        <v>0</v>
      </c>
      <c r="BR111" s="187">
        <f t="shared" si="84"/>
        <v>0</v>
      </c>
      <c r="BS111" s="8">
        <v>10590</v>
      </c>
      <c r="BT111" s="8">
        <v>8671</v>
      </c>
      <c r="BU111" s="187">
        <f t="shared" si="85"/>
        <v>0.81879131255901794</v>
      </c>
      <c r="BV111" s="8">
        <v>15035</v>
      </c>
      <c r="BW111" s="8">
        <v>12477</v>
      </c>
      <c r="BX111" s="187">
        <f t="shared" si="86"/>
        <v>0.82986365147988028</v>
      </c>
      <c r="BY111" s="8">
        <v>13600</v>
      </c>
      <c r="BZ111" s="8">
        <v>5040</v>
      </c>
      <c r="CA111" s="322">
        <f t="shared" si="87"/>
        <v>0.37058823529411766</v>
      </c>
      <c r="CB111" s="8">
        <v>14150</v>
      </c>
      <c r="CC111" s="8">
        <v>6701</v>
      </c>
      <c r="CD111" s="322">
        <f t="shared" si="88"/>
        <v>0.47356890459363959</v>
      </c>
      <c r="CE111" s="8">
        <v>3840</v>
      </c>
      <c r="CF111" s="8">
        <v>1920</v>
      </c>
      <c r="CG111" s="322">
        <f t="shared" si="89"/>
        <v>0.5</v>
      </c>
      <c r="CH111" s="8">
        <v>550</v>
      </c>
      <c r="CI111" s="8">
        <v>344</v>
      </c>
      <c r="CJ111" s="187">
        <f t="shared" si="90"/>
        <v>0.62545454545454549</v>
      </c>
      <c r="CK111" s="8">
        <v>4390</v>
      </c>
      <c r="CL111" s="8">
        <v>2264</v>
      </c>
      <c r="CM111" s="322">
        <f t="shared" si="91"/>
        <v>0.51571753986332569</v>
      </c>
      <c r="CN111" s="8">
        <v>10110</v>
      </c>
      <c r="CO111" s="8">
        <v>4825</v>
      </c>
      <c r="CP111" s="322">
        <f t="shared" si="92"/>
        <v>0.47725024727992088</v>
      </c>
      <c r="CQ111" s="8">
        <v>510</v>
      </c>
      <c r="CR111" s="8">
        <v>70</v>
      </c>
      <c r="CS111" s="322">
        <f t="shared" si="93"/>
        <v>0.13725490196078433</v>
      </c>
      <c r="CT111" s="8">
        <v>42760</v>
      </c>
      <c r="CU111" s="8">
        <v>18900</v>
      </c>
      <c r="CV111" s="322">
        <f t="shared" si="94"/>
        <v>0.44200187090739007</v>
      </c>
      <c r="CW111" s="8">
        <v>57795</v>
      </c>
      <c r="CX111" s="8">
        <v>31377</v>
      </c>
      <c r="CY111" s="322">
        <f t="shared" si="95"/>
        <v>0.54290163508954059</v>
      </c>
      <c r="CZ111" s="8">
        <v>10634</v>
      </c>
      <c r="DA111" s="8">
        <v>5278</v>
      </c>
      <c r="DB111" s="182">
        <f t="shared" si="96"/>
        <v>0.49633251833740832</v>
      </c>
      <c r="DC111" s="8">
        <v>587</v>
      </c>
      <c r="DD111" s="8">
        <v>147</v>
      </c>
      <c r="DE111" s="182">
        <f t="shared" si="97"/>
        <v>0.25042589437819418</v>
      </c>
      <c r="DF111" s="8">
        <v>20773</v>
      </c>
      <c r="DG111" s="8">
        <v>9776</v>
      </c>
      <c r="DH111" s="322">
        <f t="shared" si="98"/>
        <v>0.47061088913493476</v>
      </c>
      <c r="DI111" s="63">
        <v>0.84</v>
      </c>
      <c r="DJ111" s="101">
        <v>0.96187430820317299</v>
      </c>
      <c r="DK111" s="101">
        <f t="shared" si="99"/>
        <v>1.1450884621466346</v>
      </c>
      <c r="DL111" s="63">
        <v>0.7</v>
      </c>
      <c r="DM111" s="101">
        <v>0.89814814814814803</v>
      </c>
      <c r="DN111" s="101">
        <f t="shared" si="100"/>
        <v>1.283068783068783</v>
      </c>
      <c r="DO111" s="63">
        <v>0.77</v>
      </c>
      <c r="DP111" s="101">
        <v>0.95790566255333898</v>
      </c>
      <c r="DQ111" s="101">
        <f t="shared" si="101"/>
        <v>1.2440333279913494</v>
      </c>
      <c r="DR111" s="63">
        <v>0.87</v>
      </c>
      <c r="DS111" s="101">
        <v>0.92222222222222205</v>
      </c>
      <c r="DT111" s="101">
        <f t="shared" si="102"/>
        <v>1.0600255427841634</v>
      </c>
      <c r="DU111" s="63">
        <v>0.81</v>
      </c>
      <c r="DV111" s="101">
        <v>0.94595782073813695</v>
      </c>
      <c r="DW111" s="101">
        <f t="shared" si="103"/>
        <v>1.1678491614051072</v>
      </c>
      <c r="DX111" s="63">
        <v>0.84000000000000008</v>
      </c>
      <c r="DY111" s="101">
        <v>0.93641618497109802</v>
      </c>
      <c r="DZ111" s="101">
        <f t="shared" si="104"/>
        <v>1.1147811725846404</v>
      </c>
      <c r="EA111" s="63">
        <v>0.85499999999999998</v>
      </c>
      <c r="EB111" s="101">
        <v>0.955594658937998</v>
      </c>
      <c r="EC111" s="101">
        <f t="shared" si="105"/>
        <v>1.1176545718573077</v>
      </c>
      <c r="ED111" s="63">
        <v>0.755</v>
      </c>
      <c r="EE111" s="101">
        <v>0.93678977272727304</v>
      </c>
      <c r="EF111" s="101">
        <f t="shared" si="106"/>
        <v>1.2407811559301629</v>
      </c>
      <c r="EG111" s="63">
        <v>0.80499999999999994</v>
      </c>
      <c r="EH111" s="101">
        <v>0.95135048489220198</v>
      </c>
      <c r="EI111" s="101">
        <f t="shared" si="107"/>
        <v>1.1818018445865863</v>
      </c>
      <c r="EJ111" s="63">
        <v>0.81</v>
      </c>
      <c r="EK111" s="101">
        <v>0.92906197654941403</v>
      </c>
      <c r="EL111" s="101">
        <f t="shared" si="108"/>
        <v>1.1469900945054494</v>
      </c>
      <c r="EM111" s="63">
        <v>0.27</v>
      </c>
      <c r="EN111" s="101">
        <v>0.43520114942528698</v>
      </c>
      <c r="EO111" s="101">
        <f t="shared" si="109"/>
        <v>1.6118561089825443</v>
      </c>
      <c r="EP111" s="63">
        <v>0.54</v>
      </c>
      <c r="EQ111" s="101">
        <v>0.74719576719576697</v>
      </c>
      <c r="ER111" s="101">
        <f t="shared" si="110"/>
        <v>1.3836958651773461</v>
      </c>
      <c r="ES111" s="63">
        <v>0.83250000000000002</v>
      </c>
      <c r="ET111" s="101">
        <v>0.94092866071015202</v>
      </c>
      <c r="EU111" s="101">
        <f t="shared" si="111"/>
        <v>1.130244637489672</v>
      </c>
      <c r="EV111" s="63">
        <v>0.51249999999999996</v>
      </c>
      <c r="EW111" s="101">
        <v>0.579684942716858</v>
      </c>
      <c r="EX111" s="101">
        <f t="shared" si="112"/>
        <v>1.131092571154845</v>
      </c>
      <c r="EY111" s="63">
        <v>0.67249999999999999</v>
      </c>
      <c r="EZ111" s="101">
        <v>0.82837747394588401</v>
      </c>
      <c r="FA111" s="101">
        <f t="shared" si="113"/>
        <v>1.2317880653470394</v>
      </c>
      <c r="FB111" s="63">
        <v>0.79</v>
      </c>
      <c r="FC111" s="101">
        <v>1</v>
      </c>
      <c r="FD111" s="101">
        <f t="shared" si="114"/>
        <v>1.2658227848101264</v>
      </c>
      <c r="FE111" s="63">
        <v>0.22</v>
      </c>
      <c r="FF111" s="101">
        <v>0.55104166666666698</v>
      </c>
      <c r="FG111" s="101">
        <f t="shared" si="115"/>
        <v>2.50473484848485</v>
      </c>
      <c r="FH111" s="63">
        <v>0.505</v>
      </c>
      <c r="FI111" s="101">
        <v>0.61925795053003496</v>
      </c>
      <c r="FJ111" s="101">
        <f t="shared" si="116"/>
        <v>1.2262533673862079</v>
      </c>
      <c r="FK111" s="54">
        <v>0.9</v>
      </c>
      <c r="FL111" s="101">
        <v>0.94619173929518696</v>
      </c>
      <c r="FM111" s="101">
        <f t="shared" si="117"/>
        <v>1.0513241547724299</v>
      </c>
      <c r="FN111" s="54">
        <v>0.61009999999999998</v>
      </c>
      <c r="FO111" s="101">
        <v>0.93197278911564596</v>
      </c>
      <c r="FP111" s="101">
        <f t="shared" si="118"/>
        <v>1.5275738225137616</v>
      </c>
      <c r="FQ111" s="64">
        <v>3596</v>
      </c>
      <c r="FR111" s="8">
        <v>654</v>
      </c>
      <c r="FS111" s="92">
        <f t="shared" si="119"/>
        <v>0.18186874304783093</v>
      </c>
      <c r="FT111" s="64">
        <v>658</v>
      </c>
      <c r="FU111" s="8">
        <v>113</v>
      </c>
      <c r="FV111" s="92">
        <f t="shared" si="120"/>
        <v>0.17173252279635259</v>
      </c>
      <c r="FW111" s="64">
        <v>4254</v>
      </c>
      <c r="FX111" s="8">
        <v>767</v>
      </c>
      <c r="FY111" s="92">
        <f t="shared" si="121"/>
        <v>0.18030089327691584</v>
      </c>
      <c r="FZ111" s="64">
        <v>16414</v>
      </c>
      <c r="GA111" s="8">
        <v>5975</v>
      </c>
      <c r="GB111" s="92">
        <f t="shared" si="122"/>
        <v>0.36401852077494823</v>
      </c>
      <c r="GC111" s="64">
        <v>20668</v>
      </c>
      <c r="GD111" s="8">
        <v>6742</v>
      </c>
      <c r="GE111" s="92">
        <f t="shared" si="123"/>
        <v>0.32620476098316237</v>
      </c>
      <c r="GF111" s="64">
        <v>2109</v>
      </c>
      <c r="GG111" s="8">
        <v>317</v>
      </c>
      <c r="GH111" s="101">
        <f t="shared" si="124"/>
        <v>0.15030820293978189</v>
      </c>
      <c r="GI111" s="8">
        <v>8541</v>
      </c>
      <c r="GJ111" s="8">
        <v>1221</v>
      </c>
      <c r="GK111" s="101">
        <f t="shared" si="125"/>
        <v>0.14295749912188269</v>
      </c>
      <c r="GL111" s="8">
        <v>311</v>
      </c>
      <c r="GM111" s="8">
        <v>41</v>
      </c>
      <c r="GN111" s="101">
        <f t="shared" si="126"/>
        <v>0.13183279742765272</v>
      </c>
    </row>
    <row r="112" spans="1:196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528</v>
      </c>
      <c r="F112" s="8">
        <v>430</v>
      </c>
      <c r="G112" s="187">
        <f t="shared" si="127"/>
        <v>0.81439393939393945</v>
      </c>
      <c r="H112" s="8">
        <v>852</v>
      </c>
      <c r="I112" s="8">
        <v>627</v>
      </c>
      <c r="J112" s="187">
        <f t="shared" si="64"/>
        <v>0.7359154929577465</v>
      </c>
      <c r="K112" s="8">
        <v>0</v>
      </c>
      <c r="L112" s="8">
        <v>0</v>
      </c>
      <c r="M112" s="187" t="str">
        <f t="shared" si="65"/>
        <v>N/A</v>
      </c>
      <c r="N112" s="8">
        <v>36</v>
      </c>
      <c r="O112" s="8">
        <v>36</v>
      </c>
      <c r="P112" s="182">
        <f t="shared" si="66"/>
        <v>1</v>
      </c>
      <c r="Q112" s="8">
        <v>0</v>
      </c>
      <c r="R112" s="8">
        <v>0</v>
      </c>
      <c r="S112" s="182" t="str">
        <f t="shared" si="67"/>
        <v>N/A</v>
      </c>
      <c r="T112" s="8">
        <v>1416</v>
      </c>
      <c r="U112" s="8">
        <v>1093</v>
      </c>
      <c r="V112" s="187">
        <f t="shared" si="68"/>
        <v>0.77189265536723162</v>
      </c>
      <c r="W112" s="8">
        <v>1416</v>
      </c>
      <c r="X112" s="8">
        <v>1093</v>
      </c>
      <c r="Y112" s="187">
        <f t="shared" si="69"/>
        <v>0.77189265536723162</v>
      </c>
      <c r="Z112" s="8">
        <v>60</v>
      </c>
      <c r="AA112" s="8">
        <v>32</v>
      </c>
      <c r="AB112" s="187">
        <f t="shared" si="70"/>
        <v>0.53333333333333333</v>
      </c>
      <c r="AC112" s="8">
        <v>15</v>
      </c>
      <c r="AD112" s="8">
        <v>0</v>
      </c>
      <c r="AE112" s="182">
        <f t="shared" si="71"/>
        <v>0</v>
      </c>
      <c r="AF112" s="8">
        <v>81</v>
      </c>
      <c r="AG112" s="8">
        <v>120</v>
      </c>
      <c r="AH112" s="182">
        <f t="shared" si="72"/>
        <v>1.4814814814814814</v>
      </c>
      <c r="AI112" s="8">
        <v>156</v>
      </c>
      <c r="AJ112" s="8">
        <v>152</v>
      </c>
      <c r="AK112" s="187">
        <f t="shared" si="73"/>
        <v>0.97435897435897434</v>
      </c>
      <c r="AL112" s="8">
        <v>60</v>
      </c>
      <c r="AM112" s="8">
        <v>78</v>
      </c>
      <c r="AN112" s="187">
        <f t="shared" si="74"/>
        <v>1.3</v>
      </c>
      <c r="AO112" s="8">
        <v>0</v>
      </c>
      <c r="AP112" s="8">
        <v>0</v>
      </c>
      <c r="AQ112" s="182" t="str">
        <f t="shared" si="75"/>
        <v>N/A</v>
      </c>
      <c r="AR112" s="8">
        <v>55</v>
      </c>
      <c r="AS112" s="8">
        <v>0</v>
      </c>
      <c r="AT112" s="182">
        <f t="shared" si="76"/>
        <v>0</v>
      </c>
      <c r="AU112" s="8">
        <v>115</v>
      </c>
      <c r="AV112" s="8">
        <v>78</v>
      </c>
      <c r="AW112" s="187">
        <f t="shared" si="77"/>
        <v>0.67826086956521736</v>
      </c>
      <c r="AX112" s="8">
        <v>1188</v>
      </c>
      <c r="AY112" s="8">
        <v>956</v>
      </c>
      <c r="AZ112" s="187">
        <f t="shared" si="78"/>
        <v>0.80471380471380471</v>
      </c>
      <c r="BA112" s="8">
        <v>678</v>
      </c>
      <c r="BB112" s="8">
        <v>453</v>
      </c>
      <c r="BC112" s="187">
        <f t="shared" si="79"/>
        <v>0.66814159292035402</v>
      </c>
      <c r="BD112" s="8">
        <v>258</v>
      </c>
      <c r="BE112" s="8">
        <v>229</v>
      </c>
      <c r="BF112" s="182">
        <f t="shared" si="80"/>
        <v>0.88759689922480622</v>
      </c>
      <c r="BG112" s="8">
        <v>16</v>
      </c>
      <c r="BH112" s="8">
        <v>16</v>
      </c>
      <c r="BI112" s="182">
        <f t="shared" si="81"/>
        <v>1</v>
      </c>
      <c r="BJ112" s="8">
        <v>2904</v>
      </c>
      <c r="BK112" s="8">
        <v>2858</v>
      </c>
      <c r="BL112" s="187">
        <f t="shared" si="82"/>
        <v>0.9841597796143251</v>
      </c>
      <c r="BM112" s="8">
        <v>5044</v>
      </c>
      <c r="BN112" s="8">
        <v>4512</v>
      </c>
      <c r="BO112" s="187">
        <f t="shared" si="83"/>
        <v>0.89452815226011106</v>
      </c>
      <c r="BP112" s="8">
        <v>0</v>
      </c>
      <c r="BQ112" s="8">
        <v>0</v>
      </c>
      <c r="BR112" s="187" t="str">
        <f t="shared" si="84"/>
        <v>N/A</v>
      </c>
      <c r="BS112" s="8">
        <v>5315</v>
      </c>
      <c r="BT112" s="8">
        <v>4742</v>
      </c>
      <c r="BU112" s="187">
        <f t="shared" si="85"/>
        <v>0.89219190968955786</v>
      </c>
      <c r="BV112" s="8">
        <v>6731</v>
      </c>
      <c r="BW112" s="8">
        <v>5835</v>
      </c>
      <c r="BX112" s="187">
        <f t="shared" si="86"/>
        <v>0.86688456395780711</v>
      </c>
      <c r="BY112" s="8">
        <v>0</v>
      </c>
      <c r="BZ112" s="8">
        <v>0</v>
      </c>
      <c r="CA112" s="322" t="str">
        <f t="shared" si="87"/>
        <v>N/A</v>
      </c>
      <c r="CB112" s="8">
        <v>32150</v>
      </c>
      <c r="CC112" s="8">
        <v>17456</v>
      </c>
      <c r="CD112" s="322">
        <f t="shared" si="88"/>
        <v>0.54295489891135307</v>
      </c>
      <c r="CE112" s="8">
        <v>3840</v>
      </c>
      <c r="CF112" s="8">
        <v>1600</v>
      </c>
      <c r="CG112" s="322">
        <f t="shared" si="89"/>
        <v>0.41666666666666669</v>
      </c>
      <c r="CH112" s="8">
        <v>550</v>
      </c>
      <c r="CI112" s="8">
        <v>704</v>
      </c>
      <c r="CJ112" s="187">
        <f t="shared" si="90"/>
        <v>1.28</v>
      </c>
      <c r="CK112" s="8">
        <v>4390</v>
      </c>
      <c r="CL112" s="8">
        <v>2304</v>
      </c>
      <c r="CM112" s="322">
        <f t="shared" si="91"/>
        <v>0.52482915717539869</v>
      </c>
      <c r="CN112" s="8">
        <v>4635</v>
      </c>
      <c r="CO112" s="8">
        <v>4373</v>
      </c>
      <c r="CP112" s="322">
        <f t="shared" si="92"/>
        <v>0.94347357065803672</v>
      </c>
      <c r="CQ112" s="8">
        <v>405</v>
      </c>
      <c r="CR112" s="8">
        <v>829</v>
      </c>
      <c r="CS112" s="322">
        <f t="shared" si="93"/>
        <v>2.0469135802469136</v>
      </c>
      <c r="CT112" s="8">
        <v>41580</v>
      </c>
      <c r="CU112" s="8">
        <v>24962</v>
      </c>
      <c r="CV112" s="322">
        <f t="shared" si="94"/>
        <v>0.60033670033670039</v>
      </c>
      <c r="CW112" s="8">
        <v>48311</v>
      </c>
      <c r="CX112" s="8">
        <v>30797</v>
      </c>
      <c r="CY112" s="322">
        <f t="shared" si="95"/>
        <v>0.63747386723520527</v>
      </c>
      <c r="CZ112" s="8">
        <v>4944</v>
      </c>
      <c r="DA112" s="8">
        <v>4638</v>
      </c>
      <c r="DB112" s="182">
        <f t="shared" si="96"/>
        <v>0.93810679611650483</v>
      </c>
      <c r="DC112" s="8">
        <v>557</v>
      </c>
      <c r="DD112" s="8">
        <v>965</v>
      </c>
      <c r="DE112" s="182">
        <f t="shared" si="97"/>
        <v>1.732495511669659</v>
      </c>
      <c r="DF112" s="8">
        <v>5370</v>
      </c>
      <c r="DG112" s="8">
        <v>2680</v>
      </c>
      <c r="DH112" s="322">
        <f t="shared" si="98"/>
        <v>0.49906890130353815</v>
      </c>
      <c r="DI112" s="63">
        <v>0.85</v>
      </c>
      <c r="DJ112" s="101">
        <v>0.97505245978083499</v>
      </c>
      <c r="DK112" s="101">
        <f t="shared" si="99"/>
        <v>1.1471205409186294</v>
      </c>
      <c r="DL112" s="63">
        <v>0.94</v>
      </c>
      <c r="DM112" s="101">
        <v>0.62693156732891797</v>
      </c>
      <c r="DN112" s="101">
        <f t="shared" si="100"/>
        <v>0.66694847588182771</v>
      </c>
      <c r="DO112" s="63">
        <v>0.89500000000000002</v>
      </c>
      <c r="DP112" s="101">
        <v>0.94179671024884004</v>
      </c>
      <c r="DQ112" s="101">
        <f t="shared" si="101"/>
        <v>1.052286827093676</v>
      </c>
      <c r="DR112" s="63">
        <v>0.96</v>
      </c>
      <c r="DS112" s="101">
        <v>0.920600858369099</v>
      </c>
      <c r="DT112" s="101">
        <f t="shared" si="102"/>
        <v>0.95895922746781148</v>
      </c>
      <c r="DU112" s="63">
        <v>0.89</v>
      </c>
      <c r="DV112" s="101">
        <v>0.71132376395534302</v>
      </c>
      <c r="DW112" s="101">
        <f t="shared" si="103"/>
        <v>0.7992401842194865</v>
      </c>
      <c r="DX112" s="63">
        <v>0.92500000000000004</v>
      </c>
      <c r="DY112" s="101">
        <v>0.80054894784995401</v>
      </c>
      <c r="DZ112" s="101">
        <f t="shared" si="104"/>
        <v>0.86545832199995021</v>
      </c>
      <c r="EA112" s="63">
        <v>0.90500000000000003</v>
      </c>
      <c r="EB112" s="101">
        <v>0.96971608832807599</v>
      </c>
      <c r="EC112" s="101">
        <f t="shared" si="105"/>
        <v>1.0715094898652773</v>
      </c>
      <c r="ED112" s="63">
        <v>0.91500000000000004</v>
      </c>
      <c r="EE112" s="101">
        <v>0.67592592592592604</v>
      </c>
      <c r="EF112" s="101">
        <f t="shared" si="106"/>
        <v>0.73871685893543826</v>
      </c>
      <c r="EG112" s="63">
        <v>0.91</v>
      </c>
      <c r="EH112" s="101">
        <v>0.91533847472150798</v>
      </c>
      <c r="EI112" s="101">
        <f t="shared" si="107"/>
        <v>1.0058664557379209</v>
      </c>
      <c r="EJ112" s="63">
        <v>0.89</v>
      </c>
      <c r="EK112" s="101">
        <v>0.89881003338755205</v>
      </c>
      <c r="EL112" s="101">
        <f t="shared" si="108"/>
        <v>1.0098989139185979</v>
      </c>
      <c r="EM112" s="63" t="s">
        <v>341</v>
      </c>
      <c r="EN112" s="101">
        <v>0.55125000000000002</v>
      </c>
      <c r="EO112" s="101" t="str">
        <f t="shared" si="109"/>
        <v>N/A</v>
      </c>
      <c r="EP112" s="63">
        <v>0.89</v>
      </c>
      <c r="EQ112" s="101">
        <v>0.876532329140293</v>
      </c>
      <c r="ER112" s="101">
        <f t="shared" si="110"/>
        <v>0.98486778555089094</v>
      </c>
      <c r="ES112" s="63">
        <v>0.89749999999999996</v>
      </c>
      <c r="ET112" s="101">
        <v>0.910801294590461</v>
      </c>
      <c r="EU112" s="101">
        <f t="shared" si="111"/>
        <v>1.0148203839448033</v>
      </c>
      <c r="EV112" s="63">
        <v>0.91500000000000004</v>
      </c>
      <c r="EW112" s="101">
        <v>0.601492537313433</v>
      </c>
      <c r="EX112" s="101">
        <f t="shared" si="112"/>
        <v>0.65736889323872461</v>
      </c>
      <c r="EY112" s="63">
        <v>0.90625</v>
      </c>
      <c r="EZ112" s="101">
        <v>0.883884793973439</v>
      </c>
      <c r="FA112" s="101">
        <f t="shared" si="113"/>
        <v>0.97532115197069136</v>
      </c>
      <c r="FB112" s="63">
        <v>0.79</v>
      </c>
      <c r="FC112" s="101">
        <v>0.74431818181818199</v>
      </c>
      <c r="FD112" s="101">
        <f t="shared" si="114"/>
        <v>0.94217491369390116</v>
      </c>
      <c r="FE112" s="63">
        <v>0.19</v>
      </c>
      <c r="FF112" s="101">
        <v>0.55125000000000002</v>
      </c>
      <c r="FG112" s="101">
        <f t="shared" si="115"/>
        <v>2.9013157894736841</v>
      </c>
      <c r="FH112" s="63">
        <v>0.49</v>
      </c>
      <c r="FI112" s="101">
        <v>0.61024305555555503</v>
      </c>
      <c r="FJ112" s="101">
        <f t="shared" si="116"/>
        <v>1.2453939909297043</v>
      </c>
      <c r="FK112" s="54">
        <v>0.9</v>
      </c>
      <c r="FL112" s="101">
        <v>0.89736955584303602</v>
      </c>
      <c r="FM112" s="101">
        <f t="shared" si="117"/>
        <v>0.99707728427003994</v>
      </c>
      <c r="FN112" s="54">
        <v>0.61009999999999998</v>
      </c>
      <c r="FO112" s="101">
        <v>0.94715025906735795</v>
      </c>
      <c r="FP112" s="101">
        <f t="shared" si="118"/>
        <v>1.5524508425952435</v>
      </c>
      <c r="FQ112" s="64">
        <v>2130</v>
      </c>
      <c r="FR112" s="8">
        <v>371</v>
      </c>
      <c r="FS112" s="92">
        <f t="shared" si="119"/>
        <v>0.17417840375586854</v>
      </c>
      <c r="FT112" s="64">
        <v>340</v>
      </c>
      <c r="FU112" s="8">
        <v>52</v>
      </c>
      <c r="FV112" s="92">
        <f t="shared" si="120"/>
        <v>0.15294117647058825</v>
      </c>
      <c r="FW112" s="64">
        <v>2470</v>
      </c>
      <c r="FX112" s="8">
        <v>423</v>
      </c>
      <c r="FY112" s="92">
        <f t="shared" si="121"/>
        <v>0.17125506072874494</v>
      </c>
      <c r="FZ112" s="64">
        <v>29779</v>
      </c>
      <c r="GA112" s="8">
        <v>17785</v>
      </c>
      <c r="GB112" s="92">
        <f t="shared" si="122"/>
        <v>0.59723294939386817</v>
      </c>
      <c r="GC112" s="64">
        <v>32249</v>
      </c>
      <c r="GD112" s="8">
        <v>18208</v>
      </c>
      <c r="GE112" s="92">
        <f t="shared" si="123"/>
        <v>0.56460665446990599</v>
      </c>
      <c r="GF112" s="64">
        <v>875</v>
      </c>
      <c r="GG112" s="8">
        <v>3</v>
      </c>
      <c r="GH112" s="101">
        <f t="shared" si="124"/>
        <v>3.4285714285714284E-3</v>
      </c>
      <c r="GI112" s="8">
        <v>3878</v>
      </c>
      <c r="GJ112" s="8">
        <v>2624</v>
      </c>
      <c r="GK112" s="101">
        <f t="shared" si="125"/>
        <v>0.67663744198040232</v>
      </c>
      <c r="GL112" s="8">
        <v>247</v>
      </c>
      <c r="GM112" s="8">
        <v>678</v>
      </c>
      <c r="GN112" s="101">
        <f t="shared" si="126"/>
        <v>2.7449392712550607</v>
      </c>
    </row>
    <row r="113" spans="1:196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2448</v>
      </c>
      <c r="F113" s="8">
        <v>1997</v>
      </c>
      <c r="G113" s="187">
        <f t="shared" si="127"/>
        <v>0.81576797385620914</v>
      </c>
      <c r="H113" s="8">
        <v>1401</v>
      </c>
      <c r="I113" s="8">
        <v>1084</v>
      </c>
      <c r="J113" s="187">
        <f t="shared" si="64"/>
        <v>0.77373304782298358</v>
      </c>
      <c r="K113" s="8">
        <v>0</v>
      </c>
      <c r="L113" s="8">
        <v>0</v>
      </c>
      <c r="M113" s="187" t="str">
        <f t="shared" si="65"/>
        <v>N/A</v>
      </c>
      <c r="N113" s="8">
        <v>0</v>
      </c>
      <c r="O113" s="8">
        <v>0</v>
      </c>
      <c r="P113" s="182" t="str">
        <f t="shared" si="66"/>
        <v>N/A</v>
      </c>
      <c r="Q113" s="8">
        <v>0</v>
      </c>
      <c r="R113" s="8">
        <v>0</v>
      </c>
      <c r="S113" s="182" t="str">
        <f t="shared" si="67"/>
        <v>N/A</v>
      </c>
      <c r="T113" s="8">
        <v>3849</v>
      </c>
      <c r="U113" s="8">
        <v>3081</v>
      </c>
      <c r="V113" s="187">
        <f t="shared" si="68"/>
        <v>0.80046765393608732</v>
      </c>
      <c r="W113" s="8">
        <v>3849</v>
      </c>
      <c r="X113" s="8">
        <v>3081</v>
      </c>
      <c r="Y113" s="187">
        <f t="shared" si="69"/>
        <v>0.80046765393608732</v>
      </c>
      <c r="Z113" s="8">
        <v>0</v>
      </c>
      <c r="AA113" s="8">
        <v>0</v>
      </c>
      <c r="AB113" s="187" t="str">
        <f t="shared" si="70"/>
        <v>N/A</v>
      </c>
      <c r="AC113" s="8">
        <v>0</v>
      </c>
      <c r="AD113" s="8">
        <v>0</v>
      </c>
      <c r="AE113" s="182" t="str">
        <f t="shared" si="71"/>
        <v>N/A</v>
      </c>
      <c r="AF113" s="8">
        <v>14</v>
      </c>
      <c r="AG113" s="8">
        <v>14</v>
      </c>
      <c r="AH113" s="182">
        <f t="shared" si="72"/>
        <v>1</v>
      </c>
      <c r="AI113" s="8">
        <v>14</v>
      </c>
      <c r="AJ113" s="8">
        <v>14</v>
      </c>
      <c r="AK113" s="187">
        <f t="shared" si="73"/>
        <v>1</v>
      </c>
      <c r="AL113" s="8">
        <v>0</v>
      </c>
      <c r="AM113" s="8">
        <v>0</v>
      </c>
      <c r="AN113" s="187" t="str">
        <f t="shared" si="74"/>
        <v>N/A</v>
      </c>
      <c r="AO113" s="8">
        <v>0</v>
      </c>
      <c r="AP113" s="8">
        <v>0</v>
      </c>
      <c r="AQ113" s="182" t="str">
        <f t="shared" si="75"/>
        <v>N/A</v>
      </c>
      <c r="AR113" s="8">
        <v>0</v>
      </c>
      <c r="AS113" s="8">
        <v>0</v>
      </c>
      <c r="AT113" s="182" t="str">
        <f t="shared" si="76"/>
        <v>N/A</v>
      </c>
      <c r="AU113" s="8">
        <v>0</v>
      </c>
      <c r="AV113" s="8">
        <v>0</v>
      </c>
      <c r="AW113" s="187" t="str">
        <f t="shared" si="77"/>
        <v>N/A</v>
      </c>
      <c r="AX113" s="8">
        <v>3067</v>
      </c>
      <c r="AY113" s="8">
        <v>2300</v>
      </c>
      <c r="AZ113" s="187">
        <f t="shared" si="78"/>
        <v>0.74991848712096509</v>
      </c>
      <c r="BA113" s="8">
        <v>598</v>
      </c>
      <c r="BB113" s="8">
        <v>387</v>
      </c>
      <c r="BC113" s="187">
        <f t="shared" si="79"/>
        <v>0.64715719063545152</v>
      </c>
      <c r="BD113" s="8">
        <v>0</v>
      </c>
      <c r="BE113" s="8">
        <v>0</v>
      </c>
      <c r="BF113" s="182" t="str">
        <f t="shared" si="80"/>
        <v>N/A</v>
      </c>
      <c r="BG113" s="8">
        <v>0</v>
      </c>
      <c r="BH113" s="8">
        <v>0</v>
      </c>
      <c r="BI113" s="182" t="str">
        <f t="shared" si="81"/>
        <v>N/A</v>
      </c>
      <c r="BJ113" s="8">
        <v>5989</v>
      </c>
      <c r="BK113" s="8">
        <v>5619</v>
      </c>
      <c r="BL113" s="187">
        <f t="shared" si="82"/>
        <v>0.93822007012856901</v>
      </c>
      <c r="BM113" s="8">
        <v>9654</v>
      </c>
      <c r="BN113" s="8">
        <v>8306</v>
      </c>
      <c r="BO113" s="187">
        <f t="shared" si="83"/>
        <v>0.86036875906360055</v>
      </c>
      <c r="BP113" s="8">
        <v>0</v>
      </c>
      <c r="BQ113" s="8">
        <v>0</v>
      </c>
      <c r="BR113" s="187" t="str">
        <f t="shared" si="84"/>
        <v>N/A</v>
      </c>
      <c r="BS113" s="8">
        <v>9668</v>
      </c>
      <c r="BT113" s="8">
        <v>8320</v>
      </c>
      <c r="BU113" s="187">
        <f t="shared" si="85"/>
        <v>0.86057095573024411</v>
      </c>
      <c r="BV113" s="8">
        <v>13517</v>
      </c>
      <c r="BW113" s="8">
        <v>11401</v>
      </c>
      <c r="BX113" s="187">
        <f t="shared" si="86"/>
        <v>0.843456388251831</v>
      </c>
      <c r="BY113" s="8">
        <v>14080</v>
      </c>
      <c r="BZ113" s="8">
        <v>4560</v>
      </c>
      <c r="CA113" s="322">
        <f t="shared" si="87"/>
        <v>0.32386363636363635</v>
      </c>
      <c r="CB113" s="8">
        <v>13740</v>
      </c>
      <c r="CC113" s="8">
        <v>11540</v>
      </c>
      <c r="CD113" s="322">
        <f t="shared" si="88"/>
        <v>0.83988355167394468</v>
      </c>
      <c r="CE113" s="8">
        <v>3840</v>
      </c>
      <c r="CF113" s="8">
        <v>2400</v>
      </c>
      <c r="CG113" s="322">
        <f t="shared" si="89"/>
        <v>0.625</v>
      </c>
      <c r="CH113" s="8">
        <v>1920</v>
      </c>
      <c r="CI113" s="8">
        <v>1002</v>
      </c>
      <c r="CJ113" s="187">
        <f t="shared" si="90"/>
        <v>0.52187499999999998</v>
      </c>
      <c r="CK113" s="8">
        <v>5760</v>
      </c>
      <c r="CL113" s="8">
        <v>3402</v>
      </c>
      <c r="CM113" s="322">
        <f t="shared" si="91"/>
        <v>0.59062499999999996</v>
      </c>
      <c r="CN113" s="8">
        <v>150</v>
      </c>
      <c r="CO113" s="8">
        <v>254</v>
      </c>
      <c r="CP113" s="322">
        <f t="shared" si="92"/>
        <v>1.6933333333333334</v>
      </c>
      <c r="CQ113" s="8">
        <v>345</v>
      </c>
      <c r="CR113" s="8">
        <v>115</v>
      </c>
      <c r="CS113" s="322">
        <f t="shared" si="93"/>
        <v>0.33333333333333331</v>
      </c>
      <c r="CT113" s="8">
        <v>34075</v>
      </c>
      <c r="CU113" s="8">
        <v>19871</v>
      </c>
      <c r="CV113" s="322">
        <f t="shared" si="94"/>
        <v>0.58315480557593546</v>
      </c>
      <c r="CW113" s="8">
        <v>47592</v>
      </c>
      <c r="CX113" s="8">
        <v>31272</v>
      </c>
      <c r="CY113" s="322">
        <f t="shared" si="95"/>
        <v>0.65708522440746342</v>
      </c>
      <c r="CZ113" s="8">
        <v>150</v>
      </c>
      <c r="DA113" s="8">
        <v>254</v>
      </c>
      <c r="DB113" s="182">
        <f t="shared" si="96"/>
        <v>1.6933333333333334</v>
      </c>
      <c r="DC113" s="8">
        <v>359</v>
      </c>
      <c r="DD113" s="8">
        <v>129</v>
      </c>
      <c r="DE113" s="182">
        <f t="shared" si="97"/>
        <v>0.35933147632311979</v>
      </c>
      <c r="DF113" s="8">
        <v>19919</v>
      </c>
      <c r="DG113" s="8">
        <v>8431</v>
      </c>
      <c r="DH113" s="322">
        <f t="shared" si="98"/>
        <v>0.42326422009137005</v>
      </c>
      <c r="DI113" s="63">
        <v>0.89</v>
      </c>
      <c r="DJ113" s="101">
        <v>0.93672003025337203</v>
      </c>
      <c r="DK113" s="101">
        <f t="shared" si="99"/>
        <v>1.0524944160150247</v>
      </c>
      <c r="DL113" s="63">
        <v>0.62</v>
      </c>
      <c r="DM113" s="101">
        <v>0.78294573643410803</v>
      </c>
      <c r="DN113" s="101">
        <f t="shared" si="100"/>
        <v>1.2628157039259806</v>
      </c>
      <c r="DO113" s="63">
        <v>0.755</v>
      </c>
      <c r="DP113" s="101">
        <v>0.929567307692308</v>
      </c>
      <c r="DQ113" s="101">
        <f t="shared" si="101"/>
        <v>1.2312149770759047</v>
      </c>
      <c r="DR113" s="63">
        <v>0.76</v>
      </c>
      <c r="DS113" s="101">
        <v>0.90535803705558304</v>
      </c>
      <c r="DT113" s="101">
        <f t="shared" si="102"/>
        <v>1.1912605750731355</v>
      </c>
      <c r="DU113" s="63">
        <v>0.74</v>
      </c>
      <c r="DV113" s="101">
        <v>0.83210332103321005</v>
      </c>
      <c r="DW113" s="101">
        <f t="shared" si="103"/>
        <v>1.1244639473421758</v>
      </c>
      <c r="DX113" s="63">
        <v>0.75</v>
      </c>
      <c r="DY113" s="101">
        <v>0.879584550470627</v>
      </c>
      <c r="DZ113" s="101">
        <f t="shared" si="104"/>
        <v>1.1727794006275027</v>
      </c>
      <c r="EA113" s="63">
        <v>0.82499999999999996</v>
      </c>
      <c r="EB113" s="101">
        <v>0.93041289023162099</v>
      </c>
      <c r="EC113" s="101">
        <f t="shared" si="105"/>
        <v>1.1277732002807528</v>
      </c>
      <c r="ED113" s="63">
        <v>0.67999999999999994</v>
      </c>
      <c r="EE113" s="101">
        <v>0.81917063222297704</v>
      </c>
      <c r="EF113" s="101">
        <f t="shared" si="106"/>
        <v>1.2046626944455545</v>
      </c>
      <c r="EG113" s="63">
        <v>0.75249999999999995</v>
      </c>
      <c r="EH113" s="101">
        <v>0.91605999473730404</v>
      </c>
      <c r="EI113" s="101">
        <f t="shared" si="107"/>
        <v>1.217355474733959</v>
      </c>
      <c r="EJ113" s="63">
        <v>0.81</v>
      </c>
      <c r="EK113" s="101">
        <v>0.88931918519092201</v>
      </c>
      <c r="EL113" s="101">
        <f t="shared" si="108"/>
        <v>1.0979249199887926</v>
      </c>
      <c r="EM113" s="63">
        <v>0.23</v>
      </c>
      <c r="EN113" s="101">
        <v>0.25229885057471302</v>
      </c>
      <c r="EO113" s="101">
        <f t="shared" si="109"/>
        <v>1.0969515242378827</v>
      </c>
      <c r="EP113" s="63">
        <v>0.52</v>
      </c>
      <c r="EQ113" s="101">
        <v>0.66619697045946402</v>
      </c>
      <c r="ER113" s="101">
        <f t="shared" si="110"/>
        <v>1.2811480201143539</v>
      </c>
      <c r="ES113" s="63">
        <v>0.8175</v>
      </c>
      <c r="ET113" s="101">
        <v>0.90718444901711803</v>
      </c>
      <c r="EU113" s="101">
        <f t="shared" si="111"/>
        <v>1.1097057480331718</v>
      </c>
      <c r="EV113" s="63">
        <v>0.45499999999999996</v>
      </c>
      <c r="EW113" s="101">
        <v>0.35120389040445998</v>
      </c>
      <c r="EX113" s="101">
        <f t="shared" si="112"/>
        <v>0.77187668220760441</v>
      </c>
      <c r="EY113" s="63">
        <v>0.63624999999999998</v>
      </c>
      <c r="EZ113" s="101">
        <v>0.75729086722947003</v>
      </c>
      <c r="FA113" s="101">
        <f t="shared" si="113"/>
        <v>1.1902410486907191</v>
      </c>
      <c r="FB113" s="63">
        <v>0.78</v>
      </c>
      <c r="FC113" s="101">
        <v>0.85129740518962105</v>
      </c>
      <c r="FD113" s="101">
        <f t="shared" si="114"/>
        <v>1.0914069297302833</v>
      </c>
      <c r="FE113" s="63">
        <v>0.23</v>
      </c>
      <c r="FF113" s="101">
        <v>0.36333333333333301</v>
      </c>
      <c r="FG113" s="101">
        <f t="shared" si="115"/>
        <v>1.5797101449275348</v>
      </c>
      <c r="FH113" s="63">
        <v>0.505</v>
      </c>
      <c r="FI113" s="101">
        <v>0.50705467372134005</v>
      </c>
      <c r="FJ113" s="101">
        <f t="shared" si="116"/>
        <v>1.0040686608343368</v>
      </c>
      <c r="FK113" s="54">
        <v>0.89330024813895781</v>
      </c>
      <c r="FL113" s="101">
        <v>0.99212598425196896</v>
      </c>
      <c r="FM113" s="101">
        <f t="shared" si="117"/>
        <v>1.1106299212598429</v>
      </c>
      <c r="FN113" s="54">
        <v>0.61009999999999998</v>
      </c>
      <c r="FO113" s="101">
        <v>0.79069767441860495</v>
      </c>
      <c r="FP113" s="101">
        <f t="shared" si="118"/>
        <v>1.2960132345822077</v>
      </c>
      <c r="FQ113" s="64">
        <v>4185</v>
      </c>
      <c r="FR113" s="8">
        <v>1034</v>
      </c>
      <c r="FS113" s="92">
        <f t="shared" si="119"/>
        <v>0.24707287933094385</v>
      </c>
      <c r="FT113" s="64">
        <v>595</v>
      </c>
      <c r="FU113" s="8">
        <v>274</v>
      </c>
      <c r="FV113" s="92">
        <f t="shared" si="120"/>
        <v>0.46050420168067224</v>
      </c>
      <c r="FW113" s="64">
        <v>4780</v>
      </c>
      <c r="FX113" s="8">
        <v>1308</v>
      </c>
      <c r="FY113" s="92">
        <f t="shared" si="121"/>
        <v>0.27364016736401675</v>
      </c>
      <c r="FZ113" s="64">
        <v>16748</v>
      </c>
      <c r="GA113" s="8">
        <v>9990</v>
      </c>
      <c r="GB113" s="92">
        <f t="shared" si="122"/>
        <v>0.59648913303080964</v>
      </c>
      <c r="GC113" s="64">
        <v>21528</v>
      </c>
      <c r="GD113" s="8">
        <v>11298</v>
      </c>
      <c r="GE113" s="92">
        <f t="shared" si="123"/>
        <v>0.52480490523968781</v>
      </c>
      <c r="GF113" s="64">
        <v>2341</v>
      </c>
      <c r="GG113" s="8">
        <v>486</v>
      </c>
      <c r="GH113" s="101">
        <f t="shared" si="124"/>
        <v>0.20760358821016658</v>
      </c>
      <c r="GI113" s="8">
        <v>121</v>
      </c>
      <c r="GJ113" s="8">
        <v>133</v>
      </c>
      <c r="GK113" s="101">
        <f t="shared" si="125"/>
        <v>1.0991735537190082</v>
      </c>
      <c r="GL113" s="8">
        <v>210</v>
      </c>
      <c r="GM113" s="8">
        <v>75</v>
      </c>
      <c r="GN113" s="101">
        <f t="shared" si="126"/>
        <v>0.35714285714285715</v>
      </c>
    </row>
    <row r="114" spans="1:196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1916</v>
      </c>
      <c r="F114" s="8">
        <v>1700</v>
      </c>
      <c r="G114" s="187">
        <f t="shared" si="127"/>
        <v>0.88726513569937371</v>
      </c>
      <c r="H114" s="8">
        <v>1562</v>
      </c>
      <c r="I114" s="8">
        <v>1446</v>
      </c>
      <c r="J114" s="187">
        <f t="shared" si="64"/>
        <v>0.92573623559539053</v>
      </c>
      <c r="K114" s="8">
        <v>0</v>
      </c>
      <c r="L114" s="8">
        <v>20</v>
      </c>
      <c r="M114" s="187" t="str">
        <f t="shared" si="65"/>
        <v>N/A</v>
      </c>
      <c r="N114" s="8">
        <v>0</v>
      </c>
      <c r="O114" s="8">
        <v>0</v>
      </c>
      <c r="P114" s="182" t="str">
        <f t="shared" si="66"/>
        <v>N/A</v>
      </c>
      <c r="Q114" s="8">
        <v>0</v>
      </c>
      <c r="R114" s="8">
        <v>0</v>
      </c>
      <c r="S114" s="182" t="str">
        <f t="shared" si="67"/>
        <v>N/A</v>
      </c>
      <c r="T114" s="8">
        <v>3478</v>
      </c>
      <c r="U114" s="8">
        <v>3166</v>
      </c>
      <c r="V114" s="187">
        <f t="shared" si="68"/>
        <v>0.91029327199539967</v>
      </c>
      <c r="W114" s="8">
        <v>3478</v>
      </c>
      <c r="X114" s="8">
        <v>3166</v>
      </c>
      <c r="Y114" s="187">
        <f t="shared" si="69"/>
        <v>0.91029327199539967</v>
      </c>
      <c r="Z114" s="8">
        <v>312</v>
      </c>
      <c r="AA114" s="8">
        <v>367</v>
      </c>
      <c r="AB114" s="187">
        <f t="shared" si="70"/>
        <v>1.1762820512820513</v>
      </c>
      <c r="AC114" s="8">
        <v>0</v>
      </c>
      <c r="AD114" s="8">
        <v>0</v>
      </c>
      <c r="AE114" s="182" t="str">
        <f t="shared" si="71"/>
        <v>N/A</v>
      </c>
      <c r="AF114" s="8">
        <v>15</v>
      </c>
      <c r="AG114" s="8">
        <v>16</v>
      </c>
      <c r="AH114" s="182">
        <f t="shared" si="72"/>
        <v>1.0666666666666667</v>
      </c>
      <c r="AI114" s="8">
        <v>327</v>
      </c>
      <c r="AJ114" s="8">
        <v>383</v>
      </c>
      <c r="AK114" s="187">
        <f t="shared" si="73"/>
        <v>1.1712538226299694</v>
      </c>
      <c r="AL114" s="8">
        <v>0</v>
      </c>
      <c r="AM114" s="8">
        <v>0</v>
      </c>
      <c r="AN114" s="187" t="str">
        <f t="shared" si="74"/>
        <v>N/A</v>
      </c>
      <c r="AO114" s="8">
        <v>0</v>
      </c>
      <c r="AP114" s="8">
        <v>0</v>
      </c>
      <c r="AQ114" s="182" t="str">
        <f t="shared" si="75"/>
        <v>N/A</v>
      </c>
      <c r="AR114" s="8">
        <v>45</v>
      </c>
      <c r="AS114" s="8">
        <v>0</v>
      </c>
      <c r="AT114" s="182">
        <f t="shared" si="76"/>
        <v>0</v>
      </c>
      <c r="AU114" s="8">
        <v>45</v>
      </c>
      <c r="AV114" s="8">
        <v>0</v>
      </c>
      <c r="AW114" s="187">
        <f t="shared" si="77"/>
        <v>0</v>
      </c>
      <c r="AX114" s="8">
        <v>2755</v>
      </c>
      <c r="AY114" s="8">
        <v>2393</v>
      </c>
      <c r="AZ114" s="187">
        <f t="shared" si="78"/>
        <v>0.86860254083484578</v>
      </c>
      <c r="BA114" s="8">
        <v>446</v>
      </c>
      <c r="BB114" s="8">
        <v>362</v>
      </c>
      <c r="BC114" s="187">
        <f t="shared" si="79"/>
        <v>0.81165919282511212</v>
      </c>
      <c r="BD114" s="8">
        <v>15</v>
      </c>
      <c r="BE114" s="8">
        <v>0</v>
      </c>
      <c r="BF114" s="182">
        <f t="shared" si="80"/>
        <v>0</v>
      </c>
      <c r="BG114" s="8">
        <v>0</v>
      </c>
      <c r="BH114" s="8">
        <v>0</v>
      </c>
      <c r="BI114" s="182" t="str">
        <f t="shared" si="81"/>
        <v>N/A</v>
      </c>
      <c r="BJ114" s="8">
        <v>1365</v>
      </c>
      <c r="BK114" s="8">
        <v>1198</v>
      </c>
      <c r="BL114" s="187">
        <f t="shared" si="82"/>
        <v>0.87765567765567765</v>
      </c>
      <c r="BM114" s="8">
        <v>4581</v>
      </c>
      <c r="BN114" s="8">
        <v>3953</v>
      </c>
      <c r="BO114" s="187">
        <f t="shared" si="83"/>
        <v>0.86291202794149746</v>
      </c>
      <c r="BP114" s="8">
        <v>0</v>
      </c>
      <c r="BQ114" s="8">
        <v>0</v>
      </c>
      <c r="BR114" s="187" t="str">
        <f t="shared" si="84"/>
        <v>N/A</v>
      </c>
      <c r="BS114" s="8">
        <v>4953</v>
      </c>
      <c r="BT114" s="8">
        <v>4336</v>
      </c>
      <c r="BU114" s="187">
        <f t="shared" si="85"/>
        <v>0.87542903290934782</v>
      </c>
      <c r="BV114" s="8">
        <v>8431</v>
      </c>
      <c r="BW114" s="8">
        <v>7502</v>
      </c>
      <c r="BX114" s="187">
        <f t="shared" si="86"/>
        <v>0.8898114102716167</v>
      </c>
      <c r="BY114" s="8">
        <v>6400</v>
      </c>
      <c r="BZ114" s="8">
        <v>2960</v>
      </c>
      <c r="CA114" s="322">
        <f t="shared" si="87"/>
        <v>0.46250000000000002</v>
      </c>
      <c r="CB114" s="8">
        <v>14070</v>
      </c>
      <c r="CC114" s="8">
        <v>10483</v>
      </c>
      <c r="CD114" s="322">
        <f t="shared" si="88"/>
        <v>0.7450604122245913</v>
      </c>
      <c r="CE114" s="8">
        <v>3840</v>
      </c>
      <c r="CF114" s="8">
        <v>2560</v>
      </c>
      <c r="CG114" s="322">
        <f t="shared" si="89"/>
        <v>0.66666666666666663</v>
      </c>
      <c r="CH114" s="8">
        <v>1260</v>
      </c>
      <c r="CI114" s="8">
        <v>1219</v>
      </c>
      <c r="CJ114" s="187">
        <f t="shared" si="90"/>
        <v>0.96746031746031746</v>
      </c>
      <c r="CK114" s="8">
        <v>5100</v>
      </c>
      <c r="CL114" s="8">
        <v>3779</v>
      </c>
      <c r="CM114" s="322">
        <f t="shared" si="91"/>
        <v>0.74098039215686273</v>
      </c>
      <c r="CN114" s="8">
        <v>465</v>
      </c>
      <c r="CO114" s="8">
        <v>307</v>
      </c>
      <c r="CP114" s="322">
        <f t="shared" si="92"/>
        <v>0.66021505376344081</v>
      </c>
      <c r="CQ114" s="8">
        <v>285</v>
      </c>
      <c r="CR114" s="8">
        <v>494</v>
      </c>
      <c r="CS114" s="322">
        <f t="shared" si="93"/>
        <v>1.7333333333333334</v>
      </c>
      <c r="CT114" s="8">
        <v>26320</v>
      </c>
      <c r="CU114" s="8">
        <v>18023</v>
      </c>
      <c r="CV114" s="322">
        <f t="shared" si="94"/>
        <v>0.68476443768996964</v>
      </c>
      <c r="CW114" s="8">
        <v>34751</v>
      </c>
      <c r="CX114" s="8">
        <v>25525</v>
      </c>
      <c r="CY114" s="322">
        <f t="shared" si="95"/>
        <v>0.73451123708670252</v>
      </c>
      <c r="CZ114" s="8">
        <v>480</v>
      </c>
      <c r="DA114" s="8">
        <v>307</v>
      </c>
      <c r="DB114" s="182">
        <f t="shared" si="96"/>
        <v>0.63958333333333328</v>
      </c>
      <c r="DC114" s="8">
        <v>345</v>
      </c>
      <c r="DD114" s="8">
        <v>510</v>
      </c>
      <c r="DE114" s="182">
        <f t="shared" si="97"/>
        <v>1.4782608695652173</v>
      </c>
      <c r="DF114" s="8">
        <v>12248</v>
      </c>
      <c r="DG114" s="8">
        <v>7328</v>
      </c>
      <c r="DH114" s="322">
        <f t="shared" si="98"/>
        <v>0.59830176355323317</v>
      </c>
      <c r="DI114" s="63">
        <v>0.82</v>
      </c>
      <c r="DJ114" s="101">
        <v>0.85832913940613997</v>
      </c>
      <c r="DK114" s="101">
        <f t="shared" si="99"/>
        <v>1.046742852934317</v>
      </c>
      <c r="DL114" s="63">
        <v>0.75</v>
      </c>
      <c r="DM114" s="101">
        <v>0.92817679558011001</v>
      </c>
      <c r="DN114" s="101">
        <f t="shared" si="100"/>
        <v>1.2375690607734799</v>
      </c>
      <c r="DO114" s="63">
        <v>0.78499999999999992</v>
      </c>
      <c r="DP114" s="101">
        <v>0.86416051660516602</v>
      </c>
      <c r="DQ114" s="101">
        <f t="shared" si="101"/>
        <v>1.1008414224269631</v>
      </c>
      <c r="DR114" s="63">
        <v>0.81</v>
      </c>
      <c r="DS114" s="101">
        <v>0.90639534883720896</v>
      </c>
      <c r="DT114" s="101">
        <f t="shared" si="102"/>
        <v>1.1190066035027271</v>
      </c>
      <c r="DU114" s="63">
        <v>0.84</v>
      </c>
      <c r="DV114" s="101">
        <v>0.890041493775934</v>
      </c>
      <c r="DW114" s="101">
        <f t="shared" si="103"/>
        <v>1.0595732068761119</v>
      </c>
      <c r="DX114" s="63">
        <v>0.82499999999999996</v>
      </c>
      <c r="DY114" s="101">
        <v>0.89892608970309495</v>
      </c>
      <c r="DZ114" s="101">
        <f t="shared" si="104"/>
        <v>1.0896073814582969</v>
      </c>
      <c r="EA114" s="63">
        <v>0.81499999999999995</v>
      </c>
      <c r="EB114" s="101">
        <v>0.87284861257463997</v>
      </c>
      <c r="EC114" s="101">
        <f t="shared" si="105"/>
        <v>1.0709798927296197</v>
      </c>
      <c r="ED114" s="63">
        <v>0.79499999999999993</v>
      </c>
      <c r="EE114" s="101">
        <v>0.89767699115044197</v>
      </c>
      <c r="EF114" s="101">
        <f t="shared" si="106"/>
        <v>1.1291534479879775</v>
      </c>
      <c r="EG114" s="63">
        <v>0.80499999999999994</v>
      </c>
      <c r="EH114" s="101">
        <v>0.87883231138363105</v>
      </c>
      <c r="EI114" s="101">
        <f t="shared" si="107"/>
        <v>1.0917171569982995</v>
      </c>
      <c r="EJ114" s="63">
        <v>0.8</v>
      </c>
      <c r="EK114" s="101">
        <v>0.86259297768535503</v>
      </c>
      <c r="EL114" s="101">
        <f t="shared" si="108"/>
        <v>1.0782412221066937</v>
      </c>
      <c r="EM114" s="63">
        <v>0.22</v>
      </c>
      <c r="EN114" s="101">
        <v>0.33931159420289803</v>
      </c>
      <c r="EO114" s="101">
        <f t="shared" si="109"/>
        <v>1.542325428194991</v>
      </c>
      <c r="EP114" s="63">
        <v>0.51</v>
      </c>
      <c r="EQ114" s="101">
        <v>0.70232480719081203</v>
      </c>
      <c r="ER114" s="101">
        <f t="shared" si="110"/>
        <v>1.3771074650800235</v>
      </c>
      <c r="ES114" s="63">
        <v>0.8075</v>
      </c>
      <c r="ET114" s="101">
        <v>0.86580205528383802</v>
      </c>
      <c r="EU114" s="101">
        <f t="shared" si="111"/>
        <v>1.0722006876580037</v>
      </c>
      <c r="EV114" s="63">
        <v>0.50749999999999995</v>
      </c>
      <c r="EW114" s="101">
        <v>0.47707423580786001</v>
      </c>
      <c r="EX114" s="101">
        <f t="shared" si="112"/>
        <v>0.94004775528642381</v>
      </c>
      <c r="EY114" s="63">
        <v>0.65749999999999997</v>
      </c>
      <c r="EZ114" s="101">
        <v>0.75420176297747299</v>
      </c>
      <c r="FA114" s="101">
        <f t="shared" si="113"/>
        <v>1.1470749246805674</v>
      </c>
      <c r="FB114" s="63">
        <v>0.79</v>
      </c>
      <c r="FC114" s="101">
        <v>0.85233798195242005</v>
      </c>
      <c r="FD114" s="101">
        <f t="shared" si="114"/>
        <v>1.0789088379144558</v>
      </c>
      <c r="FE114" s="63">
        <v>0.26</v>
      </c>
      <c r="FF114" s="101">
        <v>0.44492187500000002</v>
      </c>
      <c r="FG114" s="101">
        <f t="shared" si="115"/>
        <v>1.7112379807692308</v>
      </c>
      <c r="FH114" s="63">
        <v>0.52500000000000002</v>
      </c>
      <c r="FI114" s="101">
        <v>0.576342947869807</v>
      </c>
      <c r="FJ114" s="101">
        <f t="shared" si="116"/>
        <v>1.0977960911805846</v>
      </c>
      <c r="FK114" s="54">
        <v>0.9</v>
      </c>
      <c r="FL114" s="101">
        <v>0.90879478827361604</v>
      </c>
      <c r="FM114" s="101">
        <f t="shared" si="117"/>
        <v>1.0097719869706845</v>
      </c>
      <c r="FN114" s="54">
        <v>0.61009999999999998</v>
      </c>
      <c r="FO114" s="101">
        <v>0.95098039215686303</v>
      </c>
      <c r="FP114" s="101">
        <f t="shared" si="118"/>
        <v>1.5587287201390969</v>
      </c>
      <c r="FQ114" s="64">
        <v>1493</v>
      </c>
      <c r="FR114" s="8">
        <v>443</v>
      </c>
      <c r="FS114" s="92">
        <f t="shared" si="119"/>
        <v>0.29671801741460146</v>
      </c>
      <c r="FT114" s="64">
        <v>435</v>
      </c>
      <c r="FU114" s="8">
        <v>312</v>
      </c>
      <c r="FV114" s="92">
        <f t="shared" si="120"/>
        <v>0.71724137931034482</v>
      </c>
      <c r="FW114" s="64">
        <v>1928</v>
      </c>
      <c r="FX114" s="8">
        <v>755</v>
      </c>
      <c r="FY114" s="92">
        <f t="shared" si="121"/>
        <v>0.39159751037344398</v>
      </c>
      <c r="FZ114" s="64">
        <v>14657</v>
      </c>
      <c r="GA114" s="8">
        <v>8615</v>
      </c>
      <c r="GB114" s="92">
        <f t="shared" si="122"/>
        <v>0.58777375997816739</v>
      </c>
      <c r="GC114" s="64">
        <v>16585</v>
      </c>
      <c r="GD114" s="8">
        <v>9370</v>
      </c>
      <c r="GE114" s="92">
        <f t="shared" si="123"/>
        <v>0.56496834488996084</v>
      </c>
      <c r="GF114" s="64">
        <v>0</v>
      </c>
      <c r="GG114" s="8">
        <v>193</v>
      </c>
      <c r="GH114" s="101" t="str">
        <f t="shared" si="124"/>
        <v>N/A</v>
      </c>
      <c r="GI114" s="8">
        <v>384</v>
      </c>
      <c r="GJ114" s="8">
        <v>277</v>
      </c>
      <c r="GK114" s="101">
        <f t="shared" si="125"/>
        <v>0.72135416666666663</v>
      </c>
      <c r="GL114" s="8">
        <v>174</v>
      </c>
      <c r="GM114" s="8">
        <v>215</v>
      </c>
      <c r="GN114" s="101">
        <f t="shared" si="126"/>
        <v>1.235632183908046</v>
      </c>
    </row>
    <row r="115" spans="1:196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2116</v>
      </c>
      <c r="F115" s="8">
        <v>1763</v>
      </c>
      <c r="G115" s="187">
        <f t="shared" si="127"/>
        <v>0.83317580340264652</v>
      </c>
      <c r="H115" s="8">
        <v>1004</v>
      </c>
      <c r="I115" s="8">
        <v>788</v>
      </c>
      <c r="J115" s="187">
        <f t="shared" si="64"/>
        <v>0.78486055776892427</v>
      </c>
      <c r="K115" s="8">
        <v>69</v>
      </c>
      <c r="L115" s="8">
        <v>49</v>
      </c>
      <c r="M115" s="187">
        <f t="shared" si="65"/>
        <v>0.71014492753623193</v>
      </c>
      <c r="N115" s="8">
        <v>0</v>
      </c>
      <c r="O115" s="8">
        <v>0</v>
      </c>
      <c r="P115" s="182" t="str">
        <f t="shared" si="66"/>
        <v>N/A</v>
      </c>
      <c r="Q115" s="8">
        <v>0</v>
      </c>
      <c r="R115" s="8">
        <v>0</v>
      </c>
      <c r="S115" s="182" t="str">
        <f t="shared" si="67"/>
        <v>N/A</v>
      </c>
      <c r="T115" s="8">
        <v>3189</v>
      </c>
      <c r="U115" s="8">
        <v>2600</v>
      </c>
      <c r="V115" s="187">
        <f t="shared" si="68"/>
        <v>0.81530260269677013</v>
      </c>
      <c r="W115" s="8">
        <v>3189</v>
      </c>
      <c r="X115" s="8">
        <v>2600</v>
      </c>
      <c r="Y115" s="187">
        <f t="shared" si="69"/>
        <v>0.81530260269677013</v>
      </c>
      <c r="Z115" s="8">
        <v>388</v>
      </c>
      <c r="AA115" s="8">
        <v>385</v>
      </c>
      <c r="AB115" s="187">
        <f t="shared" si="70"/>
        <v>0.99226804123711343</v>
      </c>
      <c r="AC115" s="8">
        <v>0</v>
      </c>
      <c r="AD115" s="8">
        <v>0</v>
      </c>
      <c r="AE115" s="182" t="str">
        <f t="shared" si="71"/>
        <v>N/A</v>
      </c>
      <c r="AF115" s="8">
        <v>0</v>
      </c>
      <c r="AG115" s="8">
        <v>15</v>
      </c>
      <c r="AH115" s="182" t="str">
        <f t="shared" si="72"/>
        <v>N/A</v>
      </c>
      <c r="AI115" s="8">
        <v>388</v>
      </c>
      <c r="AJ115" s="8">
        <v>400</v>
      </c>
      <c r="AK115" s="187">
        <f t="shared" si="73"/>
        <v>1.0309278350515463</v>
      </c>
      <c r="AL115" s="8">
        <v>0</v>
      </c>
      <c r="AM115" s="8">
        <v>0</v>
      </c>
      <c r="AN115" s="187" t="str">
        <f t="shared" si="74"/>
        <v>N/A</v>
      </c>
      <c r="AO115" s="8">
        <v>0</v>
      </c>
      <c r="AP115" s="8">
        <v>0</v>
      </c>
      <c r="AQ115" s="182" t="str">
        <f t="shared" si="75"/>
        <v>N/A</v>
      </c>
      <c r="AR115" s="8">
        <v>30</v>
      </c>
      <c r="AS115" s="8">
        <v>0</v>
      </c>
      <c r="AT115" s="182">
        <f t="shared" si="76"/>
        <v>0</v>
      </c>
      <c r="AU115" s="8">
        <v>30</v>
      </c>
      <c r="AV115" s="8">
        <v>0</v>
      </c>
      <c r="AW115" s="187">
        <f t="shared" si="77"/>
        <v>0</v>
      </c>
      <c r="AX115" s="8">
        <v>1961</v>
      </c>
      <c r="AY115" s="8">
        <v>1654</v>
      </c>
      <c r="AZ115" s="187">
        <f t="shared" si="78"/>
        <v>0.84344722080571133</v>
      </c>
      <c r="BA115" s="8">
        <v>473</v>
      </c>
      <c r="BB115" s="8">
        <v>300</v>
      </c>
      <c r="BC115" s="187">
        <f t="shared" si="79"/>
        <v>0.63424947145877375</v>
      </c>
      <c r="BD115" s="8">
        <v>0</v>
      </c>
      <c r="BE115" s="8">
        <v>0</v>
      </c>
      <c r="BF115" s="182" t="str">
        <f t="shared" si="80"/>
        <v>N/A</v>
      </c>
      <c r="BG115" s="8">
        <v>30</v>
      </c>
      <c r="BH115" s="8">
        <v>27</v>
      </c>
      <c r="BI115" s="182">
        <f t="shared" si="81"/>
        <v>0.9</v>
      </c>
      <c r="BJ115" s="8">
        <v>1343</v>
      </c>
      <c r="BK115" s="8">
        <v>1651</v>
      </c>
      <c r="BL115" s="187">
        <f t="shared" si="82"/>
        <v>1.2293373045420699</v>
      </c>
      <c r="BM115" s="8">
        <v>3807</v>
      </c>
      <c r="BN115" s="8">
        <v>3632</v>
      </c>
      <c r="BO115" s="187">
        <f t="shared" si="83"/>
        <v>0.95403204623062776</v>
      </c>
      <c r="BP115" s="8">
        <v>0</v>
      </c>
      <c r="BQ115" s="8">
        <v>0</v>
      </c>
      <c r="BR115" s="187" t="str">
        <f t="shared" si="84"/>
        <v>N/A</v>
      </c>
      <c r="BS115" s="8">
        <v>4225</v>
      </c>
      <c r="BT115" s="8">
        <v>4032</v>
      </c>
      <c r="BU115" s="187">
        <f t="shared" si="85"/>
        <v>0.95431952662721897</v>
      </c>
      <c r="BV115" s="8">
        <v>7414</v>
      </c>
      <c r="BW115" s="8">
        <v>6632</v>
      </c>
      <c r="BX115" s="187">
        <f t="shared" si="86"/>
        <v>0.89452387375236042</v>
      </c>
      <c r="BY115" s="8">
        <v>17280</v>
      </c>
      <c r="BZ115" s="8">
        <v>8908</v>
      </c>
      <c r="CA115" s="322">
        <f t="shared" si="87"/>
        <v>0.51550925925925928</v>
      </c>
      <c r="CB115" s="8">
        <v>15480</v>
      </c>
      <c r="CC115" s="8">
        <v>8112</v>
      </c>
      <c r="CD115" s="322">
        <f t="shared" si="88"/>
        <v>0.524031007751938</v>
      </c>
      <c r="CE115" s="8">
        <v>3840</v>
      </c>
      <c r="CF115" s="8">
        <v>2400</v>
      </c>
      <c r="CG115" s="322">
        <f t="shared" si="89"/>
        <v>0.625</v>
      </c>
      <c r="CH115" s="8">
        <v>0</v>
      </c>
      <c r="CI115" s="8">
        <v>0</v>
      </c>
      <c r="CJ115" s="187" t="str">
        <f t="shared" si="90"/>
        <v>N/A</v>
      </c>
      <c r="CK115" s="8">
        <v>3840</v>
      </c>
      <c r="CL115" s="8">
        <v>2400</v>
      </c>
      <c r="CM115" s="322">
        <f t="shared" si="91"/>
        <v>0.625</v>
      </c>
      <c r="CN115" s="8">
        <v>0</v>
      </c>
      <c r="CO115" s="8">
        <v>0</v>
      </c>
      <c r="CP115" s="347" t="str">
        <f t="shared" si="92"/>
        <v>N/A</v>
      </c>
      <c r="CQ115" s="8">
        <v>150</v>
      </c>
      <c r="CR115" s="8">
        <v>81</v>
      </c>
      <c r="CS115" s="322">
        <f t="shared" si="93"/>
        <v>0.54</v>
      </c>
      <c r="CT115" s="8">
        <v>36750</v>
      </c>
      <c r="CU115" s="8">
        <v>19501</v>
      </c>
      <c r="CV115" s="322">
        <f t="shared" si="94"/>
        <v>0.53063945578231297</v>
      </c>
      <c r="CW115" s="8">
        <v>44164</v>
      </c>
      <c r="CX115" s="8">
        <v>26133</v>
      </c>
      <c r="CY115" s="322">
        <f t="shared" si="95"/>
        <v>0.59172629290825107</v>
      </c>
      <c r="CZ115" s="8">
        <v>0</v>
      </c>
      <c r="DA115" s="8">
        <v>0</v>
      </c>
      <c r="DB115" s="182" t="str">
        <f t="shared" si="96"/>
        <v>N/A</v>
      </c>
      <c r="DC115" s="8">
        <v>210</v>
      </c>
      <c r="DD115" s="8">
        <v>123</v>
      </c>
      <c r="DE115" s="182">
        <f t="shared" si="97"/>
        <v>0.58571428571428574</v>
      </c>
      <c r="DF115" s="8">
        <v>22597</v>
      </c>
      <c r="DG115" s="8">
        <v>12396</v>
      </c>
      <c r="DH115" s="322">
        <f t="shared" si="98"/>
        <v>0.54856839403460633</v>
      </c>
      <c r="DI115" s="63">
        <v>0.8</v>
      </c>
      <c r="DJ115" s="101">
        <v>0.89630225080385895</v>
      </c>
      <c r="DK115" s="101">
        <f t="shared" si="99"/>
        <v>1.1203778135048237</v>
      </c>
      <c r="DL115" s="63">
        <v>0.52</v>
      </c>
      <c r="DM115" s="101">
        <v>0.51666666666666705</v>
      </c>
      <c r="DN115" s="101">
        <f t="shared" si="100"/>
        <v>0.99358974358974428</v>
      </c>
      <c r="DO115" s="63">
        <v>0.66</v>
      </c>
      <c r="DP115" s="101">
        <v>0.86805555555555503</v>
      </c>
      <c r="DQ115" s="101">
        <f t="shared" si="101"/>
        <v>1.3152356902356894</v>
      </c>
      <c r="DR115" s="63">
        <v>0.81</v>
      </c>
      <c r="DS115" s="101">
        <v>0.88465783664459197</v>
      </c>
      <c r="DT115" s="101">
        <f t="shared" si="102"/>
        <v>1.0921701686970271</v>
      </c>
      <c r="DU115" s="63">
        <v>0.56999999999999995</v>
      </c>
      <c r="DV115" s="101">
        <v>0.61040609137055801</v>
      </c>
      <c r="DW115" s="101">
        <f t="shared" si="103"/>
        <v>1.0708878795974703</v>
      </c>
      <c r="DX115" s="63">
        <v>0.69</v>
      </c>
      <c r="DY115" s="101">
        <v>0.80153846153846198</v>
      </c>
      <c r="DZ115" s="101">
        <f t="shared" si="104"/>
        <v>1.1616499442586405</v>
      </c>
      <c r="EA115" s="63">
        <v>0.80500000000000005</v>
      </c>
      <c r="EB115" s="101">
        <v>0.89249639249639201</v>
      </c>
      <c r="EC115" s="101">
        <f t="shared" si="105"/>
        <v>1.1086911708029714</v>
      </c>
      <c r="ED115" s="63">
        <v>0.54499999999999993</v>
      </c>
      <c r="EE115" s="101">
        <v>0.58455882352941202</v>
      </c>
      <c r="EF115" s="101">
        <f t="shared" si="106"/>
        <v>1.0725849973016737</v>
      </c>
      <c r="EG115" s="63">
        <v>0.67500000000000004</v>
      </c>
      <c r="EH115" s="101">
        <v>0.84197828709288303</v>
      </c>
      <c r="EI115" s="101">
        <f t="shared" si="107"/>
        <v>1.2473752401376044</v>
      </c>
      <c r="EJ115" s="63">
        <v>0.82</v>
      </c>
      <c r="EK115" s="101">
        <v>0.76724032710850698</v>
      </c>
      <c r="EL115" s="101">
        <f t="shared" si="108"/>
        <v>0.93565893549817936</v>
      </c>
      <c r="EM115" s="63">
        <v>0.25</v>
      </c>
      <c r="EN115" s="101">
        <v>0.30314821365404998</v>
      </c>
      <c r="EO115" s="101">
        <f t="shared" si="109"/>
        <v>1.2125928546161999</v>
      </c>
      <c r="EP115" s="63">
        <v>0.53499999999999992</v>
      </c>
      <c r="EQ115" s="101">
        <v>0.49812830111276302</v>
      </c>
      <c r="ER115" s="101">
        <f t="shared" si="110"/>
        <v>0.93108093665937031</v>
      </c>
      <c r="ES115" s="63">
        <v>0.8125</v>
      </c>
      <c r="ET115" s="101">
        <v>0.81779136638276195</v>
      </c>
      <c r="EU115" s="101">
        <f t="shared" si="111"/>
        <v>1.0065124509326302</v>
      </c>
      <c r="EV115" s="63">
        <v>0.39749999999999996</v>
      </c>
      <c r="EW115" s="101">
        <v>0.32784769280413001</v>
      </c>
      <c r="EX115" s="101">
        <f t="shared" si="112"/>
        <v>0.82477406994749691</v>
      </c>
      <c r="EY115" s="63">
        <v>0.60499999999999998</v>
      </c>
      <c r="EZ115" s="101">
        <v>0.585390119771936</v>
      </c>
      <c r="FA115" s="101">
        <f t="shared" si="113"/>
        <v>0.96758697482964628</v>
      </c>
      <c r="FB115" s="63" t="s">
        <v>341</v>
      </c>
      <c r="FC115" s="101">
        <v>0</v>
      </c>
      <c r="FD115" s="101" t="str">
        <f t="shared" si="114"/>
        <v>N/A</v>
      </c>
      <c r="FE115" s="63">
        <v>0.26</v>
      </c>
      <c r="FF115" s="101">
        <v>0.44791666666666702</v>
      </c>
      <c r="FG115" s="101">
        <f t="shared" si="115"/>
        <v>1.7227564102564115</v>
      </c>
      <c r="FH115" s="63">
        <v>0.26</v>
      </c>
      <c r="FI115" s="101">
        <v>0.44791666666666702</v>
      </c>
      <c r="FJ115" s="101">
        <f t="shared" si="116"/>
        <v>1.7227564102564115</v>
      </c>
      <c r="FK115" s="54">
        <v>0</v>
      </c>
      <c r="FL115" s="101">
        <v>0</v>
      </c>
      <c r="FM115" s="101" t="str">
        <f t="shared" si="117"/>
        <v>N/A</v>
      </c>
      <c r="FN115" s="54">
        <v>0.61009999999999998</v>
      </c>
      <c r="FO115" s="101">
        <v>0.73983739837398399</v>
      </c>
      <c r="FP115" s="101">
        <f t="shared" si="118"/>
        <v>1.2126493990722571</v>
      </c>
      <c r="FQ115" s="64">
        <v>1893</v>
      </c>
      <c r="FR115" s="8">
        <v>666</v>
      </c>
      <c r="FS115" s="92">
        <f t="shared" si="119"/>
        <v>0.35182250396196513</v>
      </c>
      <c r="FT115" s="64">
        <v>468</v>
      </c>
      <c r="FU115" s="8">
        <v>369</v>
      </c>
      <c r="FV115" s="92">
        <f t="shared" si="120"/>
        <v>0.78846153846153844</v>
      </c>
      <c r="FW115" s="64">
        <v>2361</v>
      </c>
      <c r="FX115" s="8">
        <v>1035</v>
      </c>
      <c r="FY115" s="92">
        <f t="shared" si="121"/>
        <v>0.43837357052096571</v>
      </c>
      <c r="FZ115" s="64">
        <v>18012</v>
      </c>
      <c r="GA115" s="8">
        <v>6278</v>
      </c>
      <c r="GB115" s="92">
        <f t="shared" si="122"/>
        <v>0.34854541416833223</v>
      </c>
      <c r="GC115" s="64">
        <v>20373</v>
      </c>
      <c r="GD115" s="8">
        <v>7313</v>
      </c>
      <c r="GE115" s="92">
        <f t="shared" si="123"/>
        <v>0.35895548029254404</v>
      </c>
      <c r="GF115" s="64">
        <v>609</v>
      </c>
      <c r="GG115" s="8">
        <v>24</v>
      </c>
      <c r="GH115" s="101">
        <f t="shared" si="124"/>
        <v>3.9408866995073892E-2</v>
      </c>
      <c r="GI115" s="8">
        <v>0</v>
      </c>
      <c r="GJ115" s="8">
        <v>0</v>
      </c>
      <c r="GK115" s="101" t="str">
        <f t="shared" si="125"/>
        <v>N/A</v>
      </c>
      <c r="GL115" s="8">
        <v>92</v>
      </c>
      <c r="GM115" s="8">
        <v>59</v>
      </c>
      <c r="GN115" s="101">
        <f t="shared" si="126"/>
        <v>0.64130434782608692</v>
      </c>
    </row>
    <row r="116" spans="1:196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1593</v>
      </c>
      <c r="F116" s="8">
        <v>1296</v>
      </c>
      <c r="G116" s="187">
        <f t="shared" si="127"/>
        <v>0.81355932203389836</v>
      </c>
      <c r="H116" s="8">
        <v>934</v>
      </c>
      <c r="I116" s="8">
        <v>583</v>
      </c>
      <c r="J116" s="187">
        <f t="shared" si="64"/>
        <v>0.62419700214132767</v>
      </c>
      <c r="K116" s="8">
        <v>0</v>
      </c>
      <c r="L116" s="8">
        <v>0</v>
      </c>
      <c r="M116" s="187" t="str">
        <f t="shared" si="65"/>
        <v>N/A</v>
      </c>
      <c r="N116" s="8">
        <v>0</v>
      </c>
      <c r="O116" s="8">
        <v>0</v>
      </c>
      <c r="P116" s="182" t="str">
        <f t="shared" si="66"/>
        <v>N/A</v>
      </c>
      <c r="Q116" s="8">
        <v>0</v>
      </c>
      <c r="R116" s="8">
        <v>0</v>
      </c>
      <c r="S116" s="182" t="str">
        <f t="shared" si="67"/>
        <v>N/A</v>
      </c>
      <c r="T116" s="8">
        <v>2527</v>
      </c>
      <c r="U116" s="8">
        <v>1879</v>
      </c>
      <c r="V116" s="187">
        <f t="shared" si="68"/>
        <v>0.74356944994064111</v>
      </c>
      <c r="W116" s="8">
        <v>2527</v>
      </c>
      <c r="X116" s="8">
        <v>1879</v>
      </c>
      <c r="Y116" s="187">
        <f t="shared" si="69"/>
        <v>0.74356944994064111</v>
      </c>
      <c r="Z116" s="8">
        <v>30</v>
      </c>
      <c r="AA116" s="8">
        <v>15</v>
      </c>
      <c r="AB116" s="187">
        <f t="shared" si="70"/>
        <v>0.5</v>
      </c>
      <c r="AC116" s="8">
        <v>0</v>
      </c>
      <c r="AD116" s="8">
        <v>0</v>
      </c>
      <c r="AE116" s="182" t="str">
        <f t="shared" si="71"/>
        <v>N/A</v>
      </c>
      <c r="AF116" s="8">
        <v>0</v>
      </c>
      <c r="AG116" s="8">
        <v>25</v>
      </c>
      <c r="AH116" s="182" t="str">
        <f t="shared" si="72"/>
        <v>N/A</v>
      </c>
      <c r="AI116" s="8">
        <v>30</v>
      </c>
      <c r="AJ116" s="8">
        <v>40</v>
      </c>
      <c r="AK116" s="187">
        <f t="shared" si="73"/>
        <v>1.3333333333333333</v>
      </c>
      <c r="AL116" s="8">
        <v>0</v>
      </c>
      <c r="AM116" s="8">
        <v>0</v>
      </c>
      <c r="AN116" s="187" t="str">
        <f t="shared" si="74"/>
        <v>N/A</v>
      </c>
      <c r="AO116" s="8">
        <v>0</v>
      </c>
      <c r="AP116" s="8">
        <v>0</v>
      </c>
      <c r="AQ116" s="182" t="str">
        <f t="shared" si="75"/>
        <v>N/A</v>
      </c>
      <c r="AR116" s="8">
        <v>30</v>
      </c>
      <c r="AS116" s="8">
        <v>0</v>
      </c>
      <c r="AT116" s="182">
        <f t="shared" si="76"/>
        <v>0</v>
      </c>
      <c r="AU116" s="8">
        <v>30</v>
      </c>
      <c r="AV116" s="8">
        <v>0</v>
      </c>
      <c r="AW116" s="187">
        <f t="shared" si="77"/>
        <v>0</v>
      </c>
      <c r="AX116" s="8">
        <v>602</v>
      </c>
      <c r="AY116" s="8">
        <v>397</v>
      </c>
      <c r="AZ116" s="187">
        <f t="shared" si="78"/>
        <v>0.65946843853820603</v>
      </c>
      <c r="BA116" s="8">
        <v>300</v>
      </c>
      <c r="BB116" s="8">
        <v>224</v>
      </c>
      <c r="BC116" s="187">
        <f t="shared" si="79"/>
        <v>0.7466666666666667</v>
      </c>
      <c r="BD116" s="8">
        <v>0</v>
      </c>
      <c r="BE116" s="8">
        <v>0</v>
      </c>
      <c r="BF116" s="182" t="str">
        <f t="shared" si="80"/>
        <v>N/A</v>
      </c>
      <c r="BG116" s="8">
        <v>30</v>
      </c>
      <c r="BH116" s="8">
        <v>27</v>
      </c>
      <c r="BI116" s="182">
        <f t="shared" si="81"/>
        <v>0.9</v>
      </c>
      <c r="BJ116" s="8">
        <v>602</v>
      </c>
      <c r="BK116" s="8">
        <v>574</v>
      </c>
      <c r="BL116" s="187">
        <f t="shared" si="82"/>
        <v>0.95348837209302328</v>
      </c>
      <c r="BM116" s="8">
        <v>1534</v>
      </c>
      <c r="BN116" s="8">
        <v>1222</v>
      </c>
      <c r="BO116" s="187">
        <f t="shared" si="83"/>
        <v>0.79661016949152541</v>
      </c>
      <c r="BP116" s="8">
        <v>0</v>
      </c>
      <c r="BQ116" s="8">
        <v>0</v>
      </c>
      <c r="BR116" s="187" t="str">
        <f t="shared" si="84"/>
        <v>N/A</v>
      </c>
      <c r="BS116" s="8">
        <v>1594</v>
      </c>
      <c r="BT116" s="8">
        <v>1262</v>
      </c>
      <c r="BU116" s="187">
        <f t="shared" si="85"/>
        <v>0.79171894604767878</v>
      </c>
      <c r="BV116" s="8">
        <v>4121</v>
      </c>
      <c r="BW116" s="8">
        <v>3141</v>
      </c>
      <c r="BX116" s="187">
        <f t="shared" si="86"/>
        <v>0.76219364231982534</v>
      </c>
      <c r="BY116" s="8">
        <v>15760</v>
      </c>
      <c r="BZ116" s="8">
        <v>5680</v>
      </c>
      <c r="CA116" s="322">
        <f t="shared" si="87"/>
        <v>0.3604060913705584</v>
      </c>
      <c r="CB116" s="8">
        <v>5880</v>
      </c>
      <c r="CC116" s="8">
        <v>3852</v>
      </c>
      <c r="CD116" s="322">
        <f t="shared" si="88"/>
        <v>0.6551020408163265</v>
      </c>
      <c r="CE116" s="8">
        <v>3840</v>
      </c>
      <c r="CF116" s="8">
        <v>1440</v>
      </c>
      <c r="CG116" s="322">
        <f t="shared" si="89"/>
        <v>0.375</v>
      </c>
      <c r="CH116" s="8">
        <v>0</v>
      </c>
      <c r="CI116" s="8">
        <v>0</v>
      </c>
      <c r="CJ116" s="187" t="str">
        <f t="shared" si="90"/>
        <v>N/A</v>
      </c>
      <c r="CK116" s="8">
        <v>3840</v>
      </c>
      <c r="CL116" s="8">
        <v>1440</v>
      </c>
      <c r="CM116" s="322">
        <f t="shared" si="91"/>
        <v>0.375</v>
      </c>
      <c r="CN116" s="8">
        <v>0</v>
      </c>
      <c r="CO116" s="8">
        <v>0</v>
      </c>
      <c r="CP116" s="347" t="str">
        <f t="shared" si="92"/>
        <v>N/A</v>
      </c>
      <c r="CQ116" s="8">
        <v>225</v>
      </c>
      <c r="CR116" s="8">
        <v>278</v>
      </c>
      <c r="CS116" s="322">
        <f t="shared" si="93"/>
        <v>1.2355555555555555</v>
      </c>
      <c r="CT116" s="8">
        <v>25705</v>
      </c>
      <c r="CU116" s="8">
        <v>11250</v>
      </c>
      <c r="CV116" s="322">
        <f t="shared" si="94"/>
        <v>0.43765804318226026</v>
      </c>
      <c r="CW116" s="8">
        <v>29826</v>
      </c>
      <c r="CX116" s="8">
        <v>14391</v>
      </c>
      <c r="CY116" s="322">
        <f t="shared" si="95"/>
        <v>0.4824984912492456</v>
      </c>
      <c r="CZ116" s="8">
        <v>0</v>
      </c>
      <c r="DA116" s="8">
        <v>0</v>
      </c>
      <c r="DB116" s="182" t="str">
        <f t="shared" si="96"/>
        <v>N/A</v>
      </c>
      <c r="DC116" s="8">
        <v>285</v>
      </c>
      <c r="DD116" s="8">
        <v>330</v>
      </c>
      <c r="DE116" s="182">
        <f t="shared" si="97"/>
        <v>1.1578947368421053</v>
      </c>
      <c r="DF116" s="8">
        <v>20834</v>
      </c>
      <c r="DG116" s="8">
        <v>7927</v>
      </c>
      <c r="DH116" s="322">
        <f t="shared" si="98"/>
        <v>0.38048382451761542</v>
      </c>
      <c r="DI116" s="63">
        <v>0.76</v>
      </c>
      <c r="DJ116" s="101">
        <v>0.97880539499036601</v>
      </c>
      <c r="DK116" s="101">
        <f t="shared" si="99"/>
        <v>1.2879018355136396</v>
      </c>
      <c r="DL116" s="63">
        <v>0.71</v>
      </c>
      <c r="DM116" s="101">
        <v>0.99553571428571397</v>
      </c>
      <c r="DN116" s="101">
        <f t="shared" si="100"/>
        <v>1.4021629778672029</v>
      </c>
      <c r="DO116" s="63">
        <v>0.73499999999999999</v>
      </c>
      <c r="DP116" s="101">
        <v>0.98177496038034895</v>
      </c>
      <c r="DQ116" s="101">
        <f t="shared" si="101"/>
        <v>1.3357482454154408</v>
      </c>
      <c r="DR116" s="63">
        <v>0.74</v>
      </c>
      <c r="DS116" s="101">
        <v>0.95447530864197505</v>
      </c>
      <c r="DT116" s="101">
        <f t="shared" si="102"/>
        <v>1.2898314981648311</v>
      </c>
      <c r="DU116" s="63">
        <v>0.7</v>
      </c>
      <c r="DV116" s="101">
        <v>0.98627787307032599</v>
      </c>
      <c r="DW116" s="101">
        <f t="shared" si="103"/>
        <v>1.4089683901004657</v>
      </c>
      <c r="DX116" s="63">
        <v>0.72</v>
      </c>
      <c r="DY116" s="101">
        <v>0.96434273549760496</v>
      </c>
      <c r="DZ116" s="101">
        <f t="shared" si="104"/>
        <v>1.3393649104133403</v>
      </c>
      <c r="EA116" s="63">
        <v>0.75</v>
      </c>
      <c r="EB116" s="101">
        <v>0.96529562982005102</v>
      </c>
      <c r="EC116" s="101">
        <f t="shared" si="105"/>
        <v>1.287060839760068</v>
      </c>
      <c r="ED116" s="63">
        <v>0.70499999999999996</v>
      </c>
      <c r="EE116" s="101">
        <v>0.98884758364312297</v>
      </c>
      <c r="EF116" s="101">
        <f t="shared" si="106"/>
        <v>1.4026206860186141</v>
      </c>
      <c r="EG116" s="63">
        <v>0.72750000000000004</v>
      </c>
      <c r="EH116" s="101">
        <v>0.97134670487106001</v>
      </c>
      <c r="EI116" s="101">
        <f t="shared" si="107"/>
        <v>1.3351844740495669</v>
      </c>
      <c r="EJ116" s="63">
        <v>0.88</v>
      </c>
      <c r="EK116" s="101">
        <v>0.83753026634382599</v>
      </c>
      <c r="EL116" s="101">
        <f t="shared" si="108"/>
        <v>0.95173893902707496</v>
      </c>
      <c r="EM116" s="63">
        <v>0.23</v>
      </c>
      <c r="EN116" s="101">
        <v>0.27134831460674103</v>
      </c>
      <c r="EO116" s="101">
        <f t="shared" si="109"/>
        <v>1.179775280898874</v>
      </c>
      <c r="EP116" s="63">
        <v>0.55500000000000005</v>
      </c>
      <c r="EQ116" s="101">
        <v>0.47920000000000001</v>
      </c>
      <c r="ER116" s="101">
        <f t="shared" si="110"/>
        <v>0.86342342342342338</v>
      </c>
      <c r="ES116" s="63">
        <v>0.81499999999999995</v>
      </c>
      <c r="ET116" s="101">
        <v>0.883663366336633</v>
      </c>
      <c r="EU116" s="101">
        <f t="shared" si="111"/>
        <v>1.0842495292474026</v>
      </c>
      <c r="EV116" s="63">
        <v>0.46749999999999997</v>
      </c>
      <c r="EW116" s="101">
        <v>0.34439258231361197</v>
      </c>
      <c r="EX116" s="101">
        <f t="shared" si="112"/>
        <v>0.73666862526975829</v>
      </c>
      <c r="EY116" s="63">
        <v>0.64124999999999999</v>
      </c>
      <c r="EZ116" s="101">
        <v>0.58661663539712305</v>
      </c>
      <c r="FA116" s="101">
        <f t="shared" si="113"/>
        <v>0.91480177059980206</v>
      </c>
      <c r="FB116" s="63" t="s">
        <v>341</v>
      </c>
      <c r="FC116" s="101">
        <v>0</v>
      </c>
      <c r="FD116" s="101" t="str">
        <f t="shared" si="114"/>
        <v>N/A</v>
      </c>
      <c r="FE116" s="63">
        <v>0.22</v>
      </c>
      <c r="FF116" s="101">
        <v>0.36805555555555602</v>
      </c>
      <c r="FG116" s="101">
        <f t="shared" si="115"/>
        <v>1.6729797979798</v>
      </c>
      <c r="FH116" s="63">
        <v>0.22</v>
      </c>
      <c r="FI116" s="101">
        <v>0.36805555555555602</v>
      </c>
      <c r="FJ116" s="101">
        <f t="shared" si="116"/>
        <v>1.6729797979798</v>
      </c>
      <c r="FK116" s="54">
        <v>0</v>
      </c>
      <c r="FL116" s="101">
        <v>0</v>
      </c>
      <c r="FM116" s="101" t="str">
        <f t="shared" si="117"/>
        <v>N/A</v>
      </c>
      <c r="FN116" s="54">
        <v>0.61009999999999998</v>
      </c>
      <c r="FO116" s="101">
        <v>0.68484848484848504</v>
      </c>
      <c r="FP116" s="101">
        <f t="shared" si="118"/>
        <v>1.1225184147655878</v>
      </c>
      <c r="FQ116" s="64">
        <v>429</v>
      </c>
      <c r="FR116" s="8">
        <v>79</v>
      </c>
      <c r="FS116" s="92">
        <f t="shared" si="119"/>
        <v>0.18414918414918416</v>
      </c>
      <c r="FT116" s="64">
        <v>263</v>
      </c>
      <c r="FU116" s="8">
        <v>191</v>
      </c>
      <c r="FV116" s="92">
        <f t="shared" si="120"/>
        <v>0.72623574144486691</v>
      </c>
      <c r="FW116" s="64">
        <v>692</v>
      </c>
      <c r="FX116" s="8">
        <v>270</v>
      </c>
      <c r="FY116" s="92">
        <f t="shared" si="121"/>
        <v>0.39017341040462428</v>
      </c>
      <c r="FZ116" s="64">
        <v>9644</v>
      </c>
      <c r="GA116" s="8">
        <v>2453</v>
      </c>
      <c r="GB116" s="92">
        <f t="shared" si="122"/>
        <v>0.25435503940273746</v>
      </c>
      <c r="GC116" s="64">
        <v>10336</v>
      </c>
      <c r="GD116" s="8">
        <v>2723</v>
      </c>
      <c r="GE116" s="92">
        <f t="shared" si="123"/>
        <v>0.2634481424148607</v>
      </c>
      <c r="GF116" s="64">
        <v>173</v>
      </c>
      <c r="GG116" s="8">
        <v>2</v>
      </c>
      <c r="GH116" s="101">
        <f t="shared" si="124"/>
        <v>1.1560693641618497E-2</v>
      </c>
      <c r="GI116" s="8">
        <v>0</v>
      </c>
      <c r="GJ116" s="8">
        <v>0</v>
      </c>
      <c r="GK116" s="101" t="str">
        <f t="shared" si="125"/>
        <v>N/A</v>
      </c>
      <c r="GL116" s="8">
        <v>137</v>
      </c>
      <c r="GM116" s="8">
        <v>49</v>
      </c>
      <c r="GN116" s="101">
        <f t="shared" si="126"/>
        <v>0.35766423357664234</v>
      </c>
    </row>
    <row r="117" spans="1:196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2620</v>
      </c>
      <c r="F117" s="8">
        <v>2332</v>
      </c>
      <c r="G117" s="187">
        <f t="shared" si="127"/>
        <v>0.89007633587786261</v>
      </c>
      <c r="H117" s="8">
        <v>961</v>
      </c>
      <c r="I117" s="8">
        <v>770</v>
      </c>
      <c r="J117" s="187">
        <f t="shared" si="64"/>
        <v>0.80124869927159215</v>
      </c>
      <c r="K117" s="8">
        <v>258</v>
      </c>
      <c r="L117" s="8">
        <v>138</v>
      </c>
      <c r="M117" s="187">
        <f t="shared" si="65"/>
        <v>0.53488372093023251</v>
      </c>
      <c r="N117" s="8">
        <v>0</v>
      </c>
      <c r="O117" s="8">
        <v>0</v>
      </c>
      <c r="P117" s="182" t="str">
        <f t="shared" si="66"/>
        <v>N/A</v>
      </c>
      <c r="Q117" s="8">
        <v>0</v>
      </c>
      <c r="R117" s="8">
        <v>0</v>
      </c>
      <c r="S117" s="182" t="str">
        <f t="shared" si="67"/>
        <v>N/A</v>
      </c>
      <c r="T117" s="8">
        <v>3839</v>
      </c>
      <c r="U117" s="8">
        <v>3240</v>
      </c>
      <c r="V117" s="187">
        <f t="shared" si="68"/>
        <v>0.84396978379786403</v>
      </c>
      <c r="W117" s="8">
        <v>3839</v>
      </c>
      <c r="X117" s="8">
        <v>3240</v>
      </c>
      <c r="Y117" s="187">
        <f t="shared" si="69"/>
        <v>0.84396978379786403</v>
      </c>
      <c r="Z117" s="8">
        <v>252</v>
      </c>
      <c r="AA117" s="8">
        <v>191</v>
      </c>
      <c r="AB117" s="187">
        <f t="shared" si="70"/>
        <v>0.75793650793650791</v>
      </c>
      <c r="AC117" s="8">
        <v>0</v>
      </c>
      <c r="AD117" s="8">
        <v>0</v>
      </c>
      <c r="AE117" s="182" t="str">
        <f t="shared" si="71"/>
        <v>N/A</v>
      </c>
      <c r="AF117" s="8">
        <v>80</v>
      </c>
      <c r="AG117" s="8">
        <v>56</v>
      </c>
      <c r="AH117" s="182">
        <f t="shared" si="72"/>
        <v>0.7</v>
      </c>
      <c r="AI117" s="8">
        <v>332</v>
      </c>
      <c r="AJ117" s="8">
        <v>247</v>
      </c>
      <c r="AK117" s="187">
        <f t="shared" si="73"/>
        <v>0.74397590361445787</v>
      </c>
      <c r="AL117" s="8">
        <v>189</v>
      </c>
      <c r="AM117" s="8">
        <v>116</v>
      </c>
      <c r="AN117" s="187">
        <f t="shared" si="74"/>
        <v>0.61375661375661372</v>
      </c>
      <c r="AO117" s="8">
        <v>0</v>
      </c>
      <c r="AP117" s="8">
        <v>0</v>
      </c>
      <c r="AQ117" s="182" t="str">
        <f t="shared" si="75"/>
        <v>N/A</v>
      </c>
      <c r="AR117" s="8">
        <v>0</v>
      </c>
      <c r="AS117" s="8">
        <v>0</v>
      </c>
      <c r="AT117" s="182" t="str">
        <f t="shared" si="76"/>
        <v>N/A</v>
      </c>
      <c r="AU117" s="8">
        <v>189</v>
      </c>
      <c r="AV117" s="8">
        <v>116</v>
      </c>
      <c r="AW117" s="187">
        <f t="shared" si="77"/>
        <v>0.61375661375661372</v>
      </c>
      <c r="AX117" s="8">
        <v>2607</v>
      </c>
      <c r="AY117" s="8">
        <v>1982</v>
      </c>
      <c r="AZ117" s="187">
        <f t="shared" si="78"/>
        <v>0.76026083621020335</v>
      </c>
      <c r="BA117" s="8">
        <v>425</v>
      </c>
      <c r="BB117" s="8">
        <v>429</v>
      </c>
      <c r="BC117" s="187">
        <f t="shared" si="79"/>
        <v>1.0094117647058825</v>
      </c>
      <c r="BD117" s="8">
        <v>0</v>
      </c>
      <c r="BE117" s="8">
        <v>0</v>
      </c>
      <c r="BF117" s="182" t="str">
        <f t="shared" si="80"/>
        <v>N/A</v>
      </c>
      <c r="BG117" s="8">
        <v>0</v>
      </c>
      <c r="BH117" s="8">
        <v>0</v>
      </c>
      <c r="BI117" s="182" t="str">
        <f t="shared" si="81"/>
        <v>N/A</v>
      </c>
      <c r="BJ117" s="8">
        <v>7313</v>
      </c>
      <c r="BK117" s="8">
        <v>6837</v>
      </c>
      <c r="BL117" s="187">
        <f t="shared" si="82"/>
        <v>0.93491043347463421</v>
      </c>
      <c r="BM117" s="8">
        <v>10345</v>
      </c>
      <c r="BN117" s="8">
        <v>9248</v>
      </c>
      <c r="BO117" s="187">
        <f t="shared" si="83"/>
        <v>0.89395843402609954</v>
      </c>
      <c r="BP117" s="8">
        <v>0</v>
      </c>
      <c r="BQ117" s="8">
        <v>0</v>
      </c>
      <c r="BR117" s="187" t="str">
        <f t="shared" si="84"/>
        <v>N/A</v>
      </c>
      <c r="BS117" s="8">
        <v>10866</v>
      </c>
      <c r="BT117" s="8">
        <v>9611</v>
      </c>
      <c r="BU117" s="187">
        <f t="shared" si="85"/>
        <v>0.8845021166942757</v>
      </c>
      <c r="BV117" s="8">
        <v>14705</v>
      </c>
      <c r="BW117" s="8">
        <v>12851</v>
      </c>
      <c r="BX117" s="187">
        <f t="shared" si="86"/>
        <v>0.87392043522611351</v>
      </c>
      <c r="BY117" s="8">
        <v>9280</v>
      </c>
      <c r="BZ117" s="8">
        <v>6640</v>
      </c>
      <c r="CA117" s="322">
        <f t="shared" si="87"/>
        <v>0.71551724137931039</v>
      </c>
      <c r="CB117" s="8">
        <v>19650</v>
      </c>
      <c r="CC117" s="8">
        <v>12644</v>
      </c>
      <c r="CD117" s="322">
        <f t="shared" si="88"/>
        <v>0.64346055979643768</v>
      </c>
      <c r="CE117" s="8">
        <v>3840</v>
      </c>
      <c r="CF117" s="8">
        <v>2880</v>
      </c>
      <c r="CG117" s="322">
        <f t="shared" si="89"/>
        <v>0.75</v>
      </c>
      <c r="CH117" s="8">
        <v>1920</v>
      </c>
      <c r="CI117" s="8">
        <v>1074</v>
      </c>
      <c r="CJ117" s="187">
        <f t="shared" si="90"/>
        <v>0.55937499999999996</v>
      </c>
      <c r="CK117" s="8">
        <v>5760</v>
      </c>
      <c r="CL117" s="8">
        <v>3954</v>
      </c>
      <c r="CM117" s="322">
        <f t="shared" si="91"/>
        <v>0.68645833333333328</v>
      </c>
      <c r="CN117" s="8">
        <v>0</v>
      </c>
      <c r="CO117" s="8">
        <v>0</v>
      </c>
      <c r="CP117" s="347" t="str">
        <f t="shared" si="92"/>
        <v>N/A</v>
      </c>
      <c r="CQ117" s="8">
        <v>300</v>
      </c>
      <c r="CR117" s="8">
        <v>734</v>
      </c>
      <c r="CS117" s="322">
        <f t="shared" si="93"/>
        <v>2.4466666666666668</v>
      </c>
      <c r="CT117" s="8">
        <v>34990</v>
      </c>
      <c r="CU117" s="8">
        <v>23972</v>
      </c>
      <c r="CV117" s="322">
        <f t="shared" si="94"/>
        <v>0.68511003143755356</v>
      </c>
      <c r="CW117" s="8">
        <v>49695</v>
      </c>
      <c r="CX117" s="8">
        <v>36823</v>
      </c>
      <c r="CY117" s="322">
        <f t="shared" si="95"/>
        <v>0.74097997786497638</v>
      </c>
      <c r="CZ117" s="8">
        <v>0</v>
      </c>
      <c r="DA117" s="8">
        <v>0</v>
      </c>
      <c r="DB117" s="182" t="str">
        <f t="shared" si="96"/>
        <v>N/A</v>
      </c>
      <c r="DC117" s="8">
        <v>380</v>
      </c>
      <c r="DD117" s="8">
        <v>790</v>
      </c>
      <c r="DE117" s="182">
        <f t="shared" si="97"/>
        <v>2.0789473684210527</v>
      </c>
      <c r="DF117" s="8">
        <v>14506</v>
      </c>
      <c r="DG117" s="8">
        <v>10719</v>
      </c>
      <c r="DH117" s="322">
        <f t="shared" si="98"/>
        <v>0.73893561284985521</v>
      </c>
      <c r="DI117" s="63">
        <v>0.89</v>
      </c>
      <c r="DJ117" s="101">
        <v>0.95164452189065596</v>
      </c>
      <c r="DK117" s="101">
        <f t="shared" si="99"/>
        <v>1.06926350774231</v>
      </c>
      <c r="DL117" s="63">
        <v>0.63</v>
      </c>
      <c r="DM117" s="101">
        <v>0.90909090909090895</v>
      </c>
      <c r="DN117" s="101">
        <f t="shared" si="100"/>
        <v>1.4430014430014428</v>
      </c>
      <c r="DO117" s="63">
        <v>0.76</v>
      </c>
      <c r="DP117" s="101">
        <v>0.949745083758194</v>
      </c>
      <c r="DQ117" s="101">
        <f t="shared" si="101"/>
        <v>1.2496645838923606</v>
      </c>
      <c r="DR117" s="63">
        <v>0.9</v>
      </c>
      <c r="DS117" s="101">
        <v>0.94372469635627498</v>
      </c>
      <c r="DT117" s="101">
        <f t="shared" si="102"/>
        <v>1.0485829959514166</v>
      </c>
      <c r="DU117" s="63">
        <v>0.78</v>
      </c>
      <c r="DV117" s="101">
        <v>0.72857142857142798</v>
      </c>
      <c r="DW117" s="101">
        <f t="shared" si="103"/>
        <v>0.9340659340659333</v>
      </c>
      <c r="DX117" s="63">
        <v>0.84000000000000008</v>
      </c>
      <c r="DY117" s="101">
        <v>0.89259259259259205</v>
      </c>
      <c r="DZ117" s="101">
        <f t="shared" si="104"/>
        <v>1.0626102292768953</v>
      </c>
      <c r="EA117" s="63">
        <v>0.89500000000000002</v>
      </c>
      <c r="EB117" s="101">
        <v>0.94996567112941999</v>
      </c>
      <c r="EC117" s="101">
        <f t="shared" si="105"/>
        <v>1.0614141576865028</v>
      </c>
      <c r="ED117" s="63">
        <v>0.70500000000000007</v>
      </c>
      <c r="EE117" s="101">
        <v>0.793160967472894</v>
      </c>
      <c r="EF117" s="101">
        <f t="shared" si="106"/>
        <v>1.1250510176920481</v>
      </c>
      <c r="EG117" s="63">
        <v>0.8</v>
      </c>
      <c r="EH117" s="101">
        <v>0.93533577153528902</v>
      </c>
      <c r="EI117" s="101">
        <f t="shared" si="107"/>
        <v>1.1691697144191111</v>
      </c>
      <c r="EJ117" s="63">
        <v>0.85</v>
      </c>
      <c r="EK117" s="101">
        <v>0.89586216440631095</v>
      </c>
      <c r="EL117" s="101">
        <f t="shared" si="108"/>
        <v>1.0539554875368364</v>
      </c>
      <c r="EM117" s="63">
        <v>0.25</v>
      </c>
      <c r="EN117" s="101">
        <v>0.34275210084033603</v>
      </c>
      <c r="EO117" s="101">
        <f t="shared" si="109"/>
        <v>1.3710084033613441</v>
      </c>
      <c r="EP117" s="63">
        <v>0.55000000000000004</v>
      </c>
      <c r="EQ117" s="101">
        <v>0.67620557316869701</v>
      </c>
      <c r="ER117" s="101">
        <f t="shared" si="110"/>
        <v>1.2294646784885399</v>
      </c>
      <c r="ES117" s="63">
        <v>0.87250000000000005</v>
      </c>
      <c r="ET117" s="101">
        <v>0.920012258657677</v>
      </c>
      <c r="EU117" s="101">
        <f t="shared" si="111"/>
        <v>1.0544553107824377</v>
      </c>
      <c r="EV117" s="63">
        <v>0.47750000000000004</v>
      </c>
      <c r="EW117" s="101">
        <v>0.39313368784401498</v>
      </c>
      <c r="EX117" s="101">
        <f t="shared" si="112"/>
        <v>0.82331662375709935</v>
      </c>
      <c r="EY117" s="63">
        <v>0.67500000000000004</v>
      </c>
      <c r="EZ117" s="101">
        <v>0.76664041495804303</v>
      </c>
      <c r="FA117" s="101">
        <f t="shared" si="113"/>
        <v>1.1357635777156192</v>
      </c>
      <c r="FB117" s="63">
        <v>0.61</v>
      </c>
      <c r="FC117" s="101">
        <v>0.86871508379888296</v>
      </c>
      <c r="FD117" s="101">
        <f t="shared" si="114"/>
        <v>1.4241230881948901</v>
      </c>
      <c r="FE117" s="63">
        <v>0.32</v>
      </c>
      <c r="FF117" s="101">
        <v>0.47916666666666702</v>
      </c>
      <c r="FG117" s="101">
        <f t="shared" si="115"/>
        <v>1.4973958333333344</v>
      </c>
      <c r="FH117" s="63">
        <v>0.46499999999999997</v>
      </c>
      <c r="FI117" s="101">
        <v>0.584977238239757</v>
      </c>
      <c r="FJ117" s="101">
        <f t="shared" si="116"/>
        <v>1.2580155661070045</v>
      </c>
      <c r="FK117" s="54">
        <v>0</v>
      </c>
      <c r="FL117" s="101">
        <v>0</v>
      </c>
      <c r="FM117" s="101" t="str">
        <f t="shared" si="117"/>
        <v>N/A</v>
      </c>
      <c r="FN117" s="54">
        <v>0.61009999999999998</v>
      </c>
      <c r="FO117" s="101">
        <v>0.93164556962025302</v>
      </c>
      <c r="FP117" s="101">
        <f t="shared" si="118"/>
        <v>1.527037485035655</v>
      </c>
      <c r="FQ117" s="64">
        <v>4809</v>
      </c>
      <c r="FR117" s="8">
        <v>829</v>
      </c>
      <c r="FS117" s="92">
        <f t="shared" si="119"/>
        <v>0.17238511124974007</v>
      </c>
      <c r="FT117" s="64">
        <v>752</v>
      </c>
      <c r="FU117" s="8">
        <v>178</v>
      </c>
      <c r="FV117" s="92">
        <f t="shared" si="120"/>
        <v>0.23670212765957446</v>
      </c>
      <c r="FW117" s="64">
        <v>5561</v>
      </c>
      <c r="FX117" s="8">
        <v>1007</v>
      </c>
      <c r="FY117" s="92">
        <f t="shared" si="121"/>
        <v>0.18108253911167058</v>
      </c>
      <c r="FZ117" s="64">
        <v>21423</v>
      </c>
      <c r="GA117" s="8">
        <v>13570</v>
      </c>
      <c r="GB117" s="92">
        <f t="shared" si="122"/>
        <v>0.63343135881995982</v>
      </c>
      <c r="GC117" s="64">
        <v>26984</v>
      </c>
      <c r="GD117" s="8">
        <v>14577</v>
      </c>
      <c r="GE117" s="92">
        <f t="shared" si="123"/>
        <v>0.54020901274829525</v>
      </c>
      <c r="GF117" s="64">
        <v>2756</v>
      </c>
      <c r="GG117" s="8">
        <v>173</v>
      </c>
      <c r="GH117" s="101">
        <f t="shared" si="124"/>
        <v>6.2772133526850502E-2</v>
      </c>
      <c r="GI117" s="8">
        <v>0</v>
      </c>
      <c r="GJ117" s="8">
        <v>0</v>
      </c>
      <c r="GK117" s="101" t="str">
        <f t="shared" si="125"/>
        <v>N/A</v>
      </c>
      <c r="GL117" s="8">
        <v>183</v>
      </c>
      <c r="GM117" s="8">
        <v>406</v>
      </c>
      <c r="GN117" s="101">
        <f t="shared" si="126"/>
        <v>2.2185792349726774</v>
      </c>
    </row>
    <row r="118" spans="1:196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1164</v>
      </c>
      <c r="F118" s="8">
        <v>950</v>
      </c>
      <c r="G118" s="187">
        <f t="shared" si="127"/>
        <v>0.81615120274914088</v>
      </c>
      <c r="H118" s="8">
        <v>1548</v>
      </c>
      <c r="I118" s="8">
        <v>1249</v>
      </c>
      <c r="J118" s="187">
        <f t="shared" si="64"/>
        <v>0.8068475452196382</v>
      </c>
      <c r="K118" s="8">
        <v>0</v>
      </c>
      <c r="L118" s="8">
        <v>0</v>
      </c>
      <c r="M118" s="187" t="str">
        <f t="shared" si="65"/>
        <v>N/A</v>
      </c>
      <c r="N118" s="8">
        <v>0</v>
      </c>
      <c r="O118" s="8">
        <v>0</v>
      </c>
      <c r="P118" s="182" t="str">
        <f t="shared" si="66"/>
        <v>N/A</v>
      </c>
      <c r="Q118" s="8">
        <v>0</v>
      </c>
      <c r="R118" s="8">
        <v>0</v>
      </c>
      <c r="S118" s="182" t="str">
        <f t="shared" si="67"/>
        <v>N/A</v>
      </c>
      <c r="T118" s="8">
        <v>2712</v>
      </c>
      <c r="U118" s="8">
        <v>2199</v>
      </c>
      <c r="V118" s="187">
        <f t="shared" si="68"/>
        <v>0.81084070796460173</v>
      </c>
      <c r="W118" s="8">
        <v>2712</v>
      </c>
      <c r="X118" s="8">
        <v>2199</v>
      </c>
      <c r="Y118" s="187">
        <f t="shared" si="69"/>
        <v>0.81084070796460173</v>
      </c>
      <c r="Z118" s="8">
        <v>79</v>
      </c>
      <c r="AA118" s="8">
        <v>23</v>
      </c>
      <c r="AB118" s="187">
        <f t="shared" si="70"/>
        <v>0.29113924050632911</v>
      </c>
      <c r="AC118" s="8">
        <v>15</v>
      </c>
      <c r="AD118" s="8">
        <v>19</v>
      </c>
      <c r="AE118" s="182">
        <f t="shared" si="71"/>
        <v>1.2666666666666666</v>
      </c>
      <c r="AF118" s="8">
        <v>45</v>
      </c>
      <c r="AG118" s="8">
        <v>67</v>
      </c>
      <c r="AH118" s="182">
        <f t="shared" si="72"/>
        <v>1.4888888888888889</v>
      </c>
      <c r="AI118" s="8">
        <v>139</v>
      </c>
      <c r="AJ118" s="8">
        <v>109</v>
      </c>
      <c r="AK118" s="187">
        <f t="shared" si="73"/>
        <v>0.78417266187050361</v>
      </c>
      <c r="AL118" s="8">
        <v>30</v>
      </c>
      <c r="AM118" s="8">
        <v>28</v>
      </c>
      <c r="AN118" s="187">
        <f t="shared" si="74"/>
        <v>0.93333333333333335</v>
      </c>
      <c r="AO118" s="8">
        <v>0</v>
      </c>
      <c r="AP118" s="8">
        <v>0</v>
      </c>
      <c r="AQ118" s="182" t="str">
        <f t="shared" si="75"/>
        <v>N/A</v>
      </c>
      <c r="AR118" s="8">
        <v>0</v>
      </c>
      <c r="AS118" s="8">
        <v>0</v>
      </c>
      <c r="AT118" s="182" t="str">
        <f t="shared" si="76"/>
        <v>N/A</v>
      </c>
      <c r="AU118" s="8">
        <v>30</v>
      </c>
      <c r="AV118" s="8">
        <v>28</v>
      </c>
      <c r="AW118" s="187">
        <f t="shared" si="77"/>
        <v>0.93333333333333335</v>
      </c>
      <c r="AX118" s="8">
        <v>966</v>
      </c>
      <c r="AY118" s="8">
        <v>688</v>
      </c>
      <c r="AZ118" s="187">
        <f t="shared" si="78"/>
        <v>0.71221532091097306</v>
      </c>
      <c r="BA118" s="8">
        <v>504</v>
      </c>
      <c r="BB118" s="8">
        <v>413</v>
      </c>
      <c r="BC118" s="187">
        <f t="shared" si="79"/>
        <v>0.81944444444444442</v>
      </c>
      <c r="BD118" s="8">
        <v>137</v>
      </c>
      <c r="BE118" s="8">
        <v>146</v>
      </c>
      <c r="BF118" s="182">
        <f t="shared" si="80"/>
        <v>1.0656934306569343</v>
      </c>
      <c r="BG118" s="8">
        <v>30</v>
      </c>
      <c r="BH118" s="8">
        <v>19</v>
      </c>
      <c r="BI118" s="182">
        <f t="shared" si="81"/>
        <v>0.6333333333333333</v>
      </c>
      <c r="BJ118" s="8">
        <v>4162</v>
      </c>
      <c r="BK118" s="8">
        <v>3566</v>
      </c>
      <c r="BL118" s="187">
        <f t="shared" si="82"/>
        <v>0.85679961556943773</v>
      </c>
      <c r="BM118" s="8">
        <v>5799</v>
      </c>
      <c r="BN118" s="8">
        <v>4832</v>
      </c>
      <c r="BO118" s="187">
        <f t="shared" si="83"/>
        <v>0.83324711157096054</v>
      </c>
      <c r="BP118" s="8">
        <v>30</v>
      </c>
      <c r="BQ118" s="8">
        <v>0</v>
      </c>
      <c r="BR118" s="187">
        <f t="shared" si="84"/>
        <v>0</v>
      </c>
      <c r="BS118" s="8">
        <v>5998</v>
      </c>
      <c r="BT118" s="8">
        <v>4969</v>
      </c>
      <c r="BU118" s="187">
        <f t="shared" si="85"/>
        <v>0.82844281427142386</v>
      </c>
      <c r="BV118" s="8">
        <v>8710</v>
      </c>
      <c r="BW118" s="8">
        <v>7168</v>
      </c>
      <c r="BX118" s="187">
        <f t="shared" si="86"/>
        <v>0.82296211251435136</v>
      </c>
      <c r="BY118" s="8">
        <v>22720</v>
      </c>
      <c r="BZ118" s="8">
        <v>9280</v>
      </c>
      <c r="CA118" s="322">
        <f t="shared" si="87"/>
        <v>0.40845070422535212</v>
      </c>
      <c r="CB118" s="8">
        <v>12930</v>
      </c>
      <c r="CC118" s="8">
        <v>4915</v>
      </c>
      <c r="CD118" s="322">
        <f t="shared" si="88"/>
        <v>0.38012374323279197</v>
      </c>
      <c r="CE118" s="8">
        <v>3840</v>
      </c>
      <c r="CF118" s="8">
        <v>1760</v>
      </c>
      <c r="CG118" s="322">
        <f t="shared" si="89"/>
        <v>0.45833333333333331</v>
      </c>
      <c r="CH118" s="8">
        <v>570</v>
      </c>
      <c r="CI118" s="8">
        <v>235</v>
      </c>
      <c r="CJ118" s="187">
        <f t="shared" si="90"/>
        <v>0.41228070175438597</v>
      </c>
      <c r="CK118" s="8">
        <v>4410</v>
      </c>
      <c r="CL118" s="8">
        <v>1995</v>
      </c>
      <c r="CM118" s="322">
        <f t="shared" si="91"/>
        <v>0.45238095238095238</v>
      </c>
      <c r="CN118" s="8">
        <v>6285</v>
      </c>
      <c r="CO118" s="8">
        <v>3928</v>
      </c>
      <c r="CP118" s="322">
        <f t="shared" si="92"/>
        <v>0.62498011137629272</v>
      </c>
      <c r="CQ118" s="8">
        <v>600</v>
      </c>
      <c r="CR118" s="8">
        <v>995</v>
      </c>
      <c r="CS118" s="322">
        <f t="shared" si="93"/>
        <v>1.6583333333333334</v>
      </c>
      <c r="CT118" s="8">
        <v>46945</v>
      </c>
      <c r="CU118" s="8">
        <v>21113</v>
      </c>
      <c r="CV118" s="322">
        <f t="shared" si="94"/>
        <v>0.44973905634252848</v>
      </c>
      <c r="CW118" s="8">
        <v>55655</v>
      </c>
      <c r="CX118" s="8">
        <v>28281</v>
      </c>
      <c r="CY118" s="322">
        <f t="shared" si="95"/>
        <v>0.50814841433833435</v>
      </c>
      <c r="CZ118" s="8">
        <v>6437</v>
      </c>
      <c r="DA118" s="8">
        <v>4093</v>
      </c>
      <c r="DB118" s="182">
        <f t="shared" si="96"/>
        <v>0.63585521205530526</v>
      </c>
      <c r="DC118" s="8">
        <v>675</v>
      </c>
      <c r="DD118" s="8">
        <v>1081</v>
      </c>
      <c r="DE118" s="182">
        <f t="shared" si="97"/>
        <v>1.6014814814814815</v>
      </c>
      <c r="DF118" s="8">
        <v>28612</v>
      </c>
      <c r="DG118" s="8">
        <v>12702</v>
      </c>
      <c r="DH118" s="322">
        <f t="shared" si="98"/>
        <v>0.44393960575982105</v>
      </c>
      <c r="DI118" s="63">
        <v>0.97</v>
      </c>
      <c r="DJ118" s="101">
        <v>0.95939420544337095</v>
      </c>
      <c r="DK118" s="101">
        <f t="shared" si="99"/>
        <v>0.98906619117873296</v>
      </c>
      <c r="DL118" s="63">
        <v>0.89</v>
      </c>
      <c r="DM118" s="101">
        <v>0.80629539951573803</v>
      </c>
      <c r="DN118" s="101">
        <f t="shared" si="100"/>
        <v>0.90594988709633484</v>
      </c>
      <c r="DO118" s="63">
        <v>0.92999999999999994</v>
      </c>
      <c r="DP118" s="101">
        <v>0.946669349969813</v>
      </c>
      <c r="DQ118" s="101">
        <f t="shared" si="101"/>
        <v>1.0179240322256053</v>
      </c>
      <c r="DR118" s="63">
        <v>0.92</v>
      </c>
      <c r="DS118" s="101">
        <v>0.92947368421052601</v>
      </c>
      <c r="DT118" s="101">
        <f t="shared" si="102"/>
        <v>1.0102974828375282</v>
      </c>
      <c r="DU118" s="63">
        <v>0.93</v>
      </c>
      <c r="DV118" s="101">
        <v>0.98959167333867104</v>
      </c>
      <c r="DW118" s="101">
        <f t="shared" si="103"/>
        <v>1.0640770681060978</v>
      </c>
      <c r="DX118" s="63">
        <v>0.92500000000000004</v>
      </c>
      <c r="DY118" s="101">
        <v>0.96361982719417905</v>
      </c>
      <c r="DZ118" s="101">
        <f t="shared" si="104"/>
        <v>1.0417511645342477</v>
      </c>
      <c r="EA118" s="63">
        <v>0.94500000000000006</v>
      </c>
      <c r="EB118" s="101">
        <v>0.95423174718488901</v>
      </c>
      <c r="EC118" s="101">
        <f t="shared" si="105"/>
        <v>1.0097690446400942</v>
      </c>
      <c r="ED118" s="63">
        <v>0.91</v>
      </c>
      <c r="EE118" s="101">
        <v>0.94404332129963897</v>
      </c>
      <c r="EF118" s="101">
        <f t="shared" si="106"/>
        <v>1.0374102431864165</v>
      </c>
      <c r="EG118" s="63">
        <v>0.92749999999999999</v>
      </c>
      <c r="EH118" s="101">
        <v>0.95186941964285698</v>
      </c>
      <c r="EI118" s="101">
        <f t="shared" si="107"/>
        <v>1.0262743068925682</v>
      </c>
      <c r="EJ118" s="63">
        <v>0.9</v>
      </c>
      <c r="EK118" s="101">
        <v>0.90648267646182901</v>
      </c>
      <c r="EL118" s="101">
        <f t="shared" si="108"/>
        <v>1.0072029738464767</v>
      </c>
      <c r="EM118" s="63">
        <v>0.28000000000000003</v>
      </c>
      <c r="EN118" s="101">
        <v>0.343297101449275</v>
      </c>
      <c r="EO118" s="101">
        <f t="shared" si="109"/>
        <v>1.2260610766045534</v>
      </c>
      <c r="EP118" s="63">
        <v>0.59000000000000008</v>
      </c>
      <c r="EQ118" s="101">
        <v>0.61199261118741999</v>
      </c>
      <c r="ER118" s="101">
        <f t="shared" si="110"/>
        <v>1.0372756121820677</v>
      </c>
      <c r="ES118" s="63">
        <v>0.9225000000000001</v>
      </c>
      <c r="ET118" s="101">
        <v>0.92335836703254404</v>
      </c>
      <c r="EU118" s="101">
        <f t="shared" si="111"/>
        <v>1.0009304791680693</v>
      </c>
      <c r="EV118" s="63">
        <v>0.59499999999999997</v>
      </c>
      <c r="EW118" s="101">
        <v>0.42190206266729602</v>
      </c>
      <c r="EX118" s="101">
        <f t="shared" si="112"/>
        <v>0.70907909691982529</v>
      </c>
      <c r="EY118" s="63">
        <v>0.75875000000000004</v>
      </c>
      <c r="EZ118" s="101">
        <v>0.69813655811322095</v>
      </c>
      <c r="FA118" s="101">
        <f t="shared" si="113"/>
        <v>0.92011407988562888</v>
      </c>
      <c r="FB118" s="63">
        <v>0.79</v>
      </c>
      <c r="FC118" s="101">
        <v>0.78723404255319096</v>
      </c>
      <c r="FD118" s="101">
        <f t="shared" si="114"/>
        <v>0.99649878804201386</v>
      </c>
      <c r="FE118" s="63">
        <v>0.38</v>
      </c>
      <c r="FF118" s="101">
        <v>0.47727272727272702</v>
      </c>
      <c r="FG118" s="101">
        <f t="shared" si="115"/>
        <v>1.2559808612440184</v>
      </c>
      <c r="FH118" s="63">
        <v>0.58499999999999996</v>
      </c>
      <c r="FI118" s="101">
        <v>0.51378446115288201</v>
      </c>
      <c r="FJ118" s="101">
        <f t="shared" si="116"/>
        <v>0.87826403615877269</v>
      </c>
      <c r="FK118" s="54">
        <v>0.84080126515550868</v>
      </c>
      <c r="FL118" s="101">
        <v>0.94258490105057402</v>
      </c>
      <c r="FM118" s="101">
        <f t="shared" si="117"/>
        <v>1.1210555218137548</v>
      </c>
      <c r="FN118" s="54">
        <v>0.61009999999999998</v>
      </c>
      <c r="FO118" s="101">
        <v>0.92784458834412598</v>
      </c>
      <c r="FP118" s="101">
        <f t="shared" si="118"/>
        <v>1.5208073895166792</v>
      </c>
      <c r="FQ118" s="64">
        <v>2241</v>
      </c>
      <c r="FR118" s="8">
        <v>404</v>
      </c>
      <c r="FS118" s="92">
        <f t="shared" si="119"/>
        <v>0.18027666220437305</v>
      </c>
      <c r="FT118" s="64">
        <v>822</v>
      </c>
      <c r="FU118" s="8">
        <v>131</v>
      </c>
      <c r="FV118" s="92">
        <f t="shared" si="120"/>
        <v>0.15936739659367397</v>
      </c>
      <c r="FW118" s="64">
        <v>3063</v>
      </c>
      <c r="FX118" s="8">
        <v>535</v>
      </c>
      <c r="FY118" s="92">
        <f t="shared" si="121"/>
        <v>0.17466536075742736</v>
      </c>
      <c r="FZ118" s="64">
        <v>19908</v>
      </c>
      <c r="GA118" s="8">
        <v>5350</v>
      </c>
      <c r="GB118" s="92">
        <f t="shared" si="122"/>
        <v>0.26873618645770547</v>
      </c>
      <c r="GC118" s="64">
        <v>22971</v>
      </c>
      <c r="GD118" s="8">
        <v>5885</v>
      </c>
      <c r="GE118" s="92">
        <f t="shared" si="123"/>
        <v>0.25619259065778588</v>
      </c>
      <c r="GF118" s="64">
        <v>1513</v>
      </c>
      <c r="GG118" s="8">
        <v>263</v>
      </c>
      <c r="GH118" s="101">
        <f t="shared" si="124"/>
        <v>0.17382683410442828</v>
      </c>
      <c r="GI118" s="8">
        <v>4811</v>
      </c>
      <c r="GJ118" s="8">
        <v>1029</v>
      </c>
      <c r="GK118" s="101">
        <f t="shared" si="125"/>
        <v>0.21388484722510911</v>
      </c>
      <c r="GL118" s="8">
        <v>366</v>
      </c>
      <c r="GM118" s="8">
        <v>506</v>
      </c>
      <c r="GN118" s="101">
        <f t="shared" si="126"/>
        <v>1.3825136612021858</v>
      </c>
    </row>
    <row r="119" spans="1:196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2640</v>
      </c>
      <c r="F119" s="8">
        <v>2137</v>
      </c>
      <c r="G119" s="187">
        <f t="shared" si="127"/>
        <v>0.80946969696969695</v>
      </c>
      <c r="H119" s="8">
        <v>870</v>
      </c>
      <c r="I119" s="8">
        <v>635</v>
      </c>
      <c r="J119" s="187">
        <f t="shared" si="64"/>
        <v>0.72988505747126442</v>
      </c>
      <c r="K119" s="8">
        <v>0</v>
      </c>
      <c r="L119" s="8">
        <v>0</v>
      </c>
      <c r="M119" s="187" t="str">
        <f t="shared" si="65"/>
        <v>N/A</v>
      </c>
      <c r="N119" s="8">
        <v>0</v>
      </c>
      <c r="O119" s="8">
        <v>0</v>
      </c>
      <c r="P119" s="182" t="str">
        <f t="shared" si="66"/>
        <v>N/A</v>
      </c>
      <c r="Q119" s="8">
        <v>0</v>
      </c>
      <c r="R119" s="8">
        <v>0</v>
      </c>
      <c r="S119" s="182" t="str">
        <f t="shared" si="67"/>
        <v>N/A</v>
      </c>
      <c r="T119" s="8">
        <v>3510</v>
      </c>
      <c r="U119" s="8">
        <v>2772</v>
      </c>
      <c r="V119" s="187">
        <f t="shared" si="68"/>
        <v>0.78974358974358971</v>
      </c>
      <c r="W119" s="8">
        <v>3510</v>
      </c>
      <c r="X119" s="8">
        <v>2772</v>
      </c>
      <c r="Y119" s="187">
        <f t="shared" si="69"/>
        <v>0.78974358974358971</v>
      </c>
      <c r="Z119" s="8">
        <v>0</v>
      </c>
      <c r="AA119" s="8">
        <v>0</v>
      </c>
      <c r="AB119" s="187" t="str">
        <f t="shared" si="70"/>
        <v>N/A</v>
      </c>
      <c r="AC119" s="8">
        <v>15</v>
      </c>
      <c r="AD119" s="8">
        <v>0</v>
      </c>
      <c r="AE119" s="182">
        <f t="shared" si="71"/>
        <v>0</v>
      </c>
      <c r="AF119" s="8">
        <v>0</v>
      </c>
      <c r="AG119" s="8">
        <v>0</v>
      </c>
      <c r="AH119" s="182" t="str">
        <f t="shared" si="72"/>
        <v>N/A</v>
      </c>
      <c r="AI119" s="8">
        <v>15</v>
      </c>
      <c r="AJ119" s="8">
        <v>0</v>
      </c>
      <c r="AK119" s="187">
        <f t="shared" si="73"/>
        <v>0</v>
      </c>
      <c r="AL119" s="8">
        <v>30</v>
      </c>
      <c r="AM119" s="8">
        <v>0</v>
      </c>
      <c r="AN119" s="187">
        <f t="shared" si="74"/>
        <v>0</v>
      </c>
      <c r="AO119" s="8">
        <v>47</v>
      </c>
      <c r="AP119" s="8">
        <v>14</v>
      </c>
      <c r="AQ119" s="182">
        <f t="shared" si="75"/>
        <v>0.2978723404255319</v>
      </c>
      <c r="AR119" s="8">
        <v>39</v>
      </c>
      <c r="AS119" s="8">
        <v>79</v>
      </c>
      <c r="AT119" s="182">
        <f t="shared" si="76"/>
        <v>2.0256410256410255</v>
      </c>
      <c r="AU119" s="8">
        <v>116</v>
      </c>
      <c r="AV119" s="8">
        <v>93</v>
      </c>
      <c r="AW119" s="187">
        <f t="shared" si="77"/>
        <v>0.80172413793103448</v>
      </c>
      <c r="AX119" s="8">
        <v>2623</v>
      </c>
      <c r="AY119" s="8">
        <v>2073</v>
      </c>
      <c r="AZ119" s="187">
        <f t="shared" si="78"/>
        <v>0.79031643156690812</v>
      </c>
      <c r="BA119" s="8">
        <v>644</v>
      </c>
      <c r="BB119" s="8">
        <v>346</v>
      </c>
      <c r="BC119" s="187">
        <f t="shared" si="79"/>
        <v>0.53726708074534157</v>
      </c>
      <c r="BD119" s="8">
        <v>291</v>
      </c>
      <c r="BE119" s="8">
        <v>200</v>
      </c>
      <c r="BF119" s="182">
        <f t="shared" si="80"/>
        <v>0.6872852233676976</v>
      </c>
      <c r="BG119" s="8">
        <v>0</v>
      </c>
      <c r="BH119" s="8">
        <v>0</v>
      </c>
      <c r="BI119" s="182" t="str">
        <f t="shared" si="81"/>
        <v>N/A</v>
      </c>
      <c r="BJ119" s="8">
        <v>5115</v>
      </c>
      <c r="BK119" s="8">
        <v>4854</v>
      </c>
      <c r="BL119" s="187">
        <f t="shared" si="82"/>
        <v>0.94897360703812317</v>
      </c>
      <c r="BM119" s="8">
        <v>8673</v>
      </c>
      <c r="BN119" s="8">
        <v>7473</v>
      </c>
      <c r="BO119" s="187">
        <f t="shared" si="83"/>
        <v>0.86163957108267031</v>
      </c>
      <c r="BP119" s="8">
        <v>0</v>
      </c>
      <c r="BQ119" s="8">
        <v>0</v>
      </c>
      <c r="BR119" s="187" t="str">
        <f t="shared" si="84"/>
        <v>N/A</v>
      </c>
      <c r="BS119" s="8">
        <v>8804</v>
      </c>
      <c r="BT119" s="8">
        <v>7566</v>
      </c>
      <c r="BU119" s="187">
        <f t="shared" si="85"/>
        <v>0.85938209904588825</v>
      </c>
      <c r="BV119" s="8">
        <v>12314</v>
      </c>
      <c r="BW119" s="8">
        <v>10338</v>
      </c>
      <c r="BX119" s="187">
        <f t="shared" si="86"/>
        <v>0.83953223972713986</v>
      </c>
      <c r="BY119" s="8">
        <v>18880</v>
      </c>
      <c r="BZ119" s="8">
        <v>7200</v>
      </c>
      <c r="CA119" s="322">
        <f t="shared" si="87"/>
        <v>0.38135593220338981</v>
      </c>
      <c r="CB119" s="8">
        <v>22230</v>
      </c>
      <c r="CC119" s="8">
        <v>13293</v>
      </c>
      <c r="CD119" s="322">
        <f t="shared" si="88"/>
        <v>0.59797570850202431</v>
      </c>
      <c r="CE119" s="8">
        <v>5120</v>
      </c>
      <c r="CF119" s="8">
        <v>2560</v>
      </c>
      <c r="CG119" s="322">
        <f t="shared" si="89"/>
        <v>0.5</v>
      </c>
      <c r="CH119" s="8">
        <v>4510</v>
      </c>
      <c r="CI119" s="8">
        <v>862</v>
      </c>
      <c r="CJ119" s="187">
        <f t="shared" si="90"/>
        <v>0.19113082039911308</v>
      </c>
      <c r="CK119" s="8">
        <v>9630</v>
      </c>
      <c r="CL119" s="8">
        <v>3422</v>
      </c>
      <c r="CM119" s="322">
        <f t="shared" si="91"/>
        <v>0.3553478712357217</v>
      </c>
      <c r="CN119" s="8">
        <v>8595</v>
      </c>
      <c r="CO119" s="8">
        <v>6451</v>
      </c>
      <c r="CP119" s="322">
        <f t="shared" si="92"/>
        <v>0.75055264688772538</v>
      </c>
      <c r="CQ119" s="8">
        <v>450</v>
      </c>
      <c r="CR119" s="8">
        <v>148</v>
      </c>
      <c r="CS119" s="322">
        <f t="shared" si="93"/>
        <v>0.3288888888888889</v>
      </c>
      <c r="CT119" s="8">
        <v>59785</v>
      </c>
      <c r="CU119" s="8">
        <v>30514</v>
      </c>
      <c r="CV119" s="322">
        <f t="shared" si="94"/>
        <v>0.51039558417663289</v>
      </c>
      <c r="CW119" s="8">
        <v>72099</v>
      </c>
      <c r="CX119" s="8">
        <v>40852</v>
      </c>
      <c r="CY119" s="322">
        <f t="shared" si="95"/>
        <v>0.56660980041332054</v>
      </c>
      <c r="CZ119" s="8">
        <v>8948</v>
      </c>
      <c r="DA119" s="8">
        <v>6665</v>
      </c>
      <c r="DB119" s="182">
        <f t="shared" si="96"/>
        <v>0.74485918641037108</v>
      </c>
      <c r="DC119" s="8">
        <v>489</v>
      </c>
      <c r="DD119" s="8">
        <v>227</v>
      </c>
      <c r="DE119" s="182">
        <f t="shared" si="97"/>
        <v>0.46421267893660534</v>
      </c>
      <c r="DF119" s="8">
        <v>25514</v>
      </c>
      <c r="DG119" s="8">
        <v>10741</v>
      </c>
      <c r="DH119" s="322">
        <f t="shared" si="98"/>
        <v>0.4209845574978443</v>
      </c>
      <c r="DI119" s="63">
        <v>0.9</v>
      </c>
      <c r="DJ119" s="101">
        <v>0.96149584487534601</v>
      </c>
      <c r="DK119" s="101">
        <f t="shared" si="99"/>
        <v>1.0683287165281623</v>
      </c>
      <c r="DL119" s="63">
        <v>0.67</v>
      </c>
      <c r="DM119" s="101">
        <v>0.53468208092485503</v>
      </c>
      <c r="DN119" s="101">
        <f t="shared" si="100"/>
        <v>0.79803295660426121</v>
      </c>
      <c r="DO119" s="63">
        <v>0.78500000000000003</v>
      </c>
      <c r="DP119" s="101">
        <v>0.94197726671953497</v>
      </c>
      <c r="DQ119" s="101">
        <f t="shared" si="101"/>
        <v>1.1999710404070509</v>
      </c>
      <c r="DR119" s="63">
        <v>0.9</v>
      </c>
      <c r="DS119" s="101">
        <v>0.94759007955077201</v>
      </c>
      <c r="DT119" s="101">
        <f t="shared" si="102"/>
        <v>1.0528778661675244</v>
      </c>
      <c r="DU119" s="63">
        <v>0.77</v>
      </c>
      <c r="DV119" s="101">
        <v>0.78267716535433096</v>
      </c>
      <c r="DW119" s="101">
        <f t="shared" si="103"/>
        <v>1.0164638511095208</v>
      </c>
      <c r="DX119" s="63">
        <v>0.83499999999999996</v>
      </c>
      <c r="DY119" s="101">
        <v>0.90981240981240996</v>
      </c>
      <c r="DZ119" s="101">
        <f t="shared" si="104"/>
        <v>1.0895957003741437</v>
      </c>
      <c r="EA119" s="63">
        <v>0.9</v>
      </c>
      <c r="EB119" s="101">
        <v>0.958319974350753</v>
      </c>
      <c r="EC119" s="101">
        <f t="shared" si="105"/>
        <v>1.0647999715008367</v>
      </c>
      <c r="ED119" s="63">
        <v>0.72</v>
      </c>
      <c r="EE119" s="101">
        <v>0.69520897043832797</v>
      </c>
      <c r="EF119" s="101">
        <f t="shared" si="106"/>
        <v>0.96556801449767782</v>
      </c>
      <c r="EG119" s="63">
        <v>0.81</v>
      </c>
      <c r="EH119" s="101">
        <v>0.93335267943509403</v>
      </c>
      <c r="EI119" s="101">
        <f t="shared" si="107"/>
        <v>1.1522872585618444</v>
      </c>
      <c r="EJ119" s="63">
        <v>0.83</v>
      </c>
      <c r="EK119" s="101">
        <v>0.83386335164305703</v>
      </c>
      <c r="EL119" s="101">
        <f t="shared" si="108"/>
        <v>1.0046546405338037</v>
      </c>
      <c r="EM119" s="63">
        <v>0.25</v>
      </c>
      <c r="EN119" s="101">
        <v>0.34088114754098398</v>
      </c>
      <c r="EO119" s="101">
        <f t="shared" si="109"/>
        <v>1.3635245901639359</v>
      </c>
      <c r="EP119" s="63">
        <v>0.54</v>
      </c>
      <c r="EQ119" s="101">
        <v>0.67618142491970901</v>
      </c>
      <c r="ER119" s="101">
        <f t="shared" si="110"/>
        <v>1.252187823925387</v>
      </c>
      <c r="ES119" s="63">
        <v>0.86499999999999999</v>
      </c>
      <c r="ET119" s="101">
        <v>0.87253827504898496</v>
      </c>
      <c r="EU119" s="101">
        <f t="shared" si="111"/>
        <v>1.0087147688427571</v>
      </c>
      <c r="EV119" s="63">
        <v>0.48499999999999999</v>
      </c>
      <c r="EW119" s="101">
        <v>0.37324271483102101</v>
      </c>
      <c r="EX119" s="101">
        <f t="shared" si="112"/>
        <v>0.76957260789901238</v>
      </c>
      <c r="EY119" s="63">
        <v>0.67500000000000004</v>
      </c>
      <c r="EZ119" s="101">
        <v>0.74126113776559299</v>
      </c>
      <c r="FA119" s="101">
        <f t="shared" si="113"/>
        <v>1.0981646485416192</v>
      </c>
      <c r="FB119" s="63">
        <v>0.76</v>
      </c>
      <c r="FC119" s="101">
        <v>0.65197215777262196</v>
      </c>
      <c r="FD119" s="101">
        <f t="shared" si="114"/>
        <v>0.85785810233239734</v>
      </c>
      <c r="FE119" s="63">
        <v>0.27</v>
      </c>
      <c r="FF119" s="101">
        <v>0.42890624999999999</v>
      </c>
      <c r="FG119" s="101">
        <f t="shared" si="115"/>
        <v>1.5885416666666665</v>
      </c>
      <c r="FH119" s="63">
        <v>0.51500000000000001</v>
      </c>
      <c r="FI119" s="101">
        <v>0.48509643483343101</v>
      </c>
      <c r="FJ119" s="101">
        <f t="shared" si="116"/>
        <v>0.94193482491928349</v>
      </c>
      <c r="FK119" s="54">
        <v>0.9</v>
      </c>
      <c r="FL119" s="101">
        <v>0.887171792948237</v>
      </c>
      <c r="FM119" s="101">
        <f t="shared" si="117"/>
        <v>0.98574643660915218</v>
      </c>
      <c r="FN119" s="54">
        <v>0.61009999999999998</v>
      </c>
      <c r="FO119" s="101">
        <v>0.96916299559471397</v>
      </c>
      <c r="FP119" s="101">
        <f t="shared" si="118"/>
        <v>1.5885313810764039</v>
      </c>
      <c r="FQ119" s="64">
        <v>3548</v>
      </c>
      <c r="FR119" s="8">
        <v>859</v>
      </c>
      <c r="FS119" s="92">
        <f t="shared" si="119"/>
        <v>0.24210822998872605</v>
      </c>
      <c r="FT119" s="64">
        <v>700</v>
      </c>
      <c r="FU119" s="8">
        <v>294</v>
      </c>
      <c r="FV119" s="92">
        <f t="shared" si="120"/>
        <v>0.42</v>
      </c>
      <c r="FW119" s="64">
        <v>4248</v>
      </c>
      <c r="FX119" s="8">
        <v>1153</v>
      </c>
      <c r="FY119" s="92">
        <f t="shared" si="121"/>
        <v>0.27142184557438792</v>
      </c>
      <c r="FZ119" s="64">
        <v>27981</v>
      </c>
      <c r="GA119" s="8">
        <v>12900</v>
      </c>
      <c r="GB119" s="92">
        <f t="shared" si="122"/>
        <v>0.46102712554948</v>
      </c>
      <c r="GC119" s="64">
        <v>32229</v>
      </c>
      <c r="GD119" s="8">
        <v>14053</v>
      </c>
      <c r="GE119" s="92">
        <f t="shared" si="123"/>
        <v>0.43603586831735391</v>
      </c>
      <c r="GF119" s="64">
        <v>1949</v>
      </c>
      <c r="GG119" s="8">
        <v>377</v>
      </c>
      <c r="GH119" s="101">
        <f t="shared" si="124"/>
        <v>0.19343252950230888</v>
      </c>
      <c r="GI119" s="8">
        <v>7170</v>
      </c>
      <c r="GJ119" s="8">
        <v>2292</v>
      </c>
      <c r="GK119" s="101">
        <f t="shared" si="125"/>
        <v>0.31966527196652722</v>
      </c>
      <c r="GL119" s="8">
        <v>275</v>
      </c>
      <c r="GM119" s="8">
        <v>98</v>
      </c>
      <c r="GN119" s="101">
        <f t="shared" si="126"/>
        <v>0.35636363636363638</v>
      </c>
    </row>
    <row r="120" spans="1:196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745</v>
      </c>
      <c r="F120" s="8">
        <v>622</v>
      </c>
      <c r="G120" s="187">
        <f t="shared" si="127"/>
        <v>0.83489932885906037</v>
      </c>
      <c r="H120" s="8">
        <v>0</v>
      </c>
      <c r="I120" s="8">
        <v>0</v>
      </c>
      <c r="J120" s="187" t="str">
        <f t="shared" si="64"/>
        <v>N/A</v>
      </c>
      <c r="K120" s="8">
        <v>0</v>
      </c>
      <c r="L120" s="8">
        <v>0</v>
      </c>
      <c r="M120" s="187" t="str">
        <f t="shared" si="65"/>
        <v>N/A</v>
      </c>
      <c r="N120" s="8">
        <v>37</v>
      </c>
      <c r="O120" s="8">
        <v>39</v>
      </c>
      <c r="P120" s="182">
        <f t="shared" si="66"/>
        <v>1.0540540540540539</v>
      </c>
      <c r="Q120" s="8">
        <v>0</v>
      </c>
      <c r="R120" s="8">
        <v>0</v>
      </c>
      <c r="S120" s="182" t="str">
        <f t="shared" si="67"/>
        <v>N/A</v>
      </c>
      <c r="T120" s="8">
        <v>782</v>
      </c>
      <c r="U120" s="8">
        <v>661</v>
      </c>
      <c r="V120" s="187">
        <f t="shared" si="68"/>
        <v>0.84526854219948844</v>
      </c>
      <c r="W120" s="8">
        <v>782</v>
      </c>
      <c r="X120" s="8">
        <v>661</v>
      </c>
      <c r="Y120" s="187">
        <f t="shared" si="69"/>
        <v>0.84526854219948844</v>
      </c>
      <c r="Z120" s="8">
        <v>75</v>
      </c>
      <c r="AA120" s="8">
        <v>38</v>
      </c>
      <c r="AB120" s="187">
        <f t="shared" si="70"/>
        <v>0.50666666666666671</v>
      </c>
      <c r="AC120" s="8">
        <v>40</v>
      </c>
      <c r="AD120" s="8">
        <v>24</v>
      </c>
      <c r="AE120" s="182">
        <f t="shared" si="71"/>
        <v>0.6</v>
      </c>
      <c r="AF120" s="8">
        <v>0</v>
      </c>
      <c r="AG120" s="8">
        <v>0</v>
      </c>
      <c r="AH120" s="182" t="str">
        <f t="shared" si="72"/>
        <v>N/A</v>
      </c>
      <c r="AI120" s="8">
        <v>115</v>
      </c>
      <c r="AJ120" s="8">
        <v>62</v>
      </c>
      <c r="AK120" s="187">
        <f t="shared" si="73"/>
        <v>0.53913043478260869</v>
      </c>
      <c r="AL120" s="8">
        <v>80</v>
      </c>
      <c r="AM120" s="8">
        <v>30</v>
      </c>
      <c r="AN120" s="187">
        <f t="shared" si="74"/>
        <v>0.375</v>
      </c>
      <c r="AO120" s="8">
        <v>15</v>
      </c>
      <c r="AP120" s="8">
        <v>0</v>
      </c>
      <c r="AQ120" s="182">
        <f t="shared" si="75"/>
        <v>0</v>
      </c>
      <c r="AR120" s="8">
        <v>0</v>
      </c>
      <c r="AS120" s="8">
        <v>0</v>
      </c>
      <c r="AT120" s="182" t="str">
        <f t="shared" si="76"/>
        <v>N/A</v>
      </c>
      <c r="AU120" s="8">
        <v>95</v>
      </c>
      <c r="AV120" s="8">
        <v>30</v>
      </c>
      <c r="AW120" s="187">
        <f t="shared" si="77"/>
        <v>0.31578947368421051</v>
      </c>
      <c r="AX120" s="8">
        <v>1836</v>
      </c>
      <c r="AY120" s="8">
        <v>1556</v>
      </c>
      <c r="AZ120" s="187">
        <f t="shared" si="78"/>
        <v>0.84749455337690627</v>
      </c>
      <c r="BA120" s="8">
        <v>0</v>
      </c>
      <c r="BB120" s="8">
        <v>0</v>
      </c>
      <c r="BC120" s="187" t="str">
        <f t="shared" si="79"/>
        <v>N/A</v>
      </c>
      <c r="BD120" s="8">
        <v>389</v>
      </c>
      <c r="BE120" s="8">
        <v>239</v>
      </c>
      <c r="BF120" s="182">
        <f t="shared" si="80"/>
        <v>0.61439588688946012</v>
      </c>
      <c r="BG120" s="8">
        <v>0</v>
      </c>
      <c r="BH120" s="8">
        <v>0</v>
      </c>
      <c r="BI120" s="182" t="str">
        <f t="shared" si="81"/>
        <v>N/A</v>
      </c>
      <c r="BJ120" s="8">
        <v>3041</v>
      </c>
      <c r="BK120" s="8">
        <v>3547</v>
      </c>
      <c r="BL120" s="187">
        <f t="shared" si="82"/>
        <v>1.166392634001973</v>
      </c>
      <c r="BM120" s="8">
        <v>5266</v>
      </c>
      <c r="BN120" s="8">
        <v>5342</v>
      </c>
      <c r="BO120" s="187">
        <f t="shared" si="83"/>
        <v>1.0144322066084315</v>
      </c>
      <c r="BP120" s="8">
        <v>0</v>
      </c>
      <c r="BQ120" s="8">
        <v>0</v>
      </c>
      <c r="BR120" s="187" t="str">
        <f t="shared" si="84"/>
        <v>N/A</v>
      </c>
      <c r="BS120" s="8">
        <v>5476</v>
      </c>
      <c r="BT120" s="8">
        <v>5434</v>
      </c>
      <c r="BU120" s="187">
        <f t="shared" si="85"/>
        <v>0.99233016800584373</v>
      </c>
      <c r="BV120" s="8">
        <v>6258</v>
      </c>
      <c r="BW120" s="8">
        <v>6095</v>
      </c>
      <c r="BX120" s="187">
        <f t="shared" si="86"/>
        <v>0.97395333972515186</v>
      </c>
      <c r="BY120" s="8">
        <v>6400</v>
      </c>
      <c r="BZ120" s="8">
        <v>1440</v>
      </c>
      <c r="CA120" s="322">
        <f t="shared" si="87"/>
        <v>0.22500000000000001</v>
      </c>
      <c r="CB120" s="8">
        <v>9525</v>
      </c>
      <c r="CC120" s="8">
        <v>7409</v>
      </c>
      <c r="CD120" s="322">
        <f t="shared" si="88"/>
        <v>0.77784776902887143</v>
      </c>
      <c r="CE120" s="8">
        <v>3840</v>
      </c>
      <c r="CF120" s="8">
        <v>1600</v>
      </c>
      <c r="CG120" s="322">
        <f t="shared" si="89"/>
        <v>0.41666666666666669</v>
      </c>
      <c r="CH120" s="8">
        <v>650</v>
      </c>
      <c r="CI120" s="8">
        <v>721</v>
      </c>
      <c r="CJ120" s="187">
        <f t="shared" si="90"/>
        <v>1.1092307692307692</v>
      </c>
      <c r="CK120" s="8">
        <v>4490</v>
      </c>
      <c r="CL120" s="8">
        <v>2321</v>
      </c>
      <c r="CM120" s="322">
        <f t="shared" si="91"/>
        <v>0.51692650334075729</v>
      </c>
      <c r="CN120" s="8">
        <v>4650</v>
      </c>
      <c r="CO120" s="8">
        <v>2903</v>
      </c>
      <c r="CP120" s="322">
        <f t="shared" si="92"/>
        <v>0.62430107526881717</v>
      </c>
      <c r="CQ120" s="8">
        <v>300</v>
      </c>
      <c r="CR120" s="8">
        <v>282</v>
      </c>
      <c r="CS120" s="322">
        <f t="shared" si="93"/>
        <v>0.94</v>
      </c>
      <c r="CT120" s="8">
        <v>25365</v>
      </c>
      <c r="CU120" s="8">
        <v>14355</v>
      </c>
      <c r="CV120" s="322">
        <f t="shared" si="94"/>
        <v>0.56593731519810764</v>
      </c>
      <c r="CW120" s="8">
        <v>31623</v>
      </c>
      <c r="CX120" s="8">
        <v>20450</v>
      </c>
      <c r="CY120" s="322">
        <f t="shared" si="95"/>
        <v>0.6466812130411409</v>
      </c>
      <c r="CZ120" s="8">
        <v>5131</v>
      </c>
      <c r="DA120" s="8">
        <v>3205</v>
      </c>
      <c r="DB120" s="182">
        <f t="shared" si="96"/>
        <v>0.62463457415708434</v>
      </c>
      <c r="DC120" s="8">
        <v>300</v>
      </c>
      <c r="DD120" s="8">
        <v>282</v>
      </c>
      <c r="DE120" s="182">
        <f t="shared" si="97"/>
        <v>0.94</v>
      </c>
      <c r="DF120" s="8">
        <v>10240</v>
      </c>
      <c r="DG120" s="8">
        <v>3040</v>
      </c>
      <c r="DH120" s="322">
        <f t="shared" si="98"/>
        <v>0.296875</v>
      </c>
      <c r="DI120" s="63">
        <v>0.87</v>
      </c>
      <c r="DJ120" s="101">
        <v>0.94589620905410399</v>
      </c>
      <c r="DK120" s="101">
        <f t="shared" si="99"/>
        <v>1.087237021901269</v>
      </c>
      <c r="DL120" s="63" t="s">
        <v>341</v>
      </c>
      <c r="DM120" s="101">
        <v>0</v>
      </c>
      <c r="DN120" s="101" t="str">
        <f t="shared" si="100"/>
        <v>N/A</v>
      </c>
      <c r="DO120" s="63">
        <v>0.87</v>
      </c>
      <c r="DP120" s="101">
        <v>0.94589620905410399</v>
      </c>
      <c r="DQ120" s="101">
        <f t="shared" si="101"/>
        <v>1.087237021901269</v>
      </c>
      <c r="DR120" s="63">
        <v>0.91</v>
      </c>
      <c r="DS120" s="101">
        <v>0.97428139183055995</v>
      </c>
      <c r="DT120" s="101">
        <f t="shared" si="102"/>
        <v>1.0706388921214944</v>
      </c>
      <c r="DU120" s="63" t="s">
        <v>341</v>
      </c>
      <c r="DV120" s="101">
        <v>0</v>
      </c>
      <c r="DW120" s="101" t="str">
        <f t="shared" si="103"/>
        <v>N/A</v>
      </c>
      <c r="DX120" s="63">
        <v>0.91</v>
      </c>
      <c r="DY120" s="101">
        <v>0.97428139183055995</v>
      </c>
      <c r="DZ120" s="101">
        <f t="shared" si="104"/>
        <v>1.0706388921214944</v>
      </c>
      <c r="EA120" s="63">
        <v>0.89</v>
      </c>
      <c r="EB120" s="101">
        <v>0.94897456931911395</v>
      </c>
      <c r="EC120" s="101">
        <f t="shared" si="105"/>
        <v>1.0662635610327122</v>
      </c>
      <c r="ED120" s="63" t="s">
        <v>341</v>
      </c>
      <c r="EE120" s="101">
        <v>0</v>
      </c>
      <c r="EF120" s="101" t="str">
        <f t="shared" si="106"/>
        <v>N/A</v>
      </c>
      <c r="EG120" s="63">
        <v>0.89</v>
      </c>
      <c r="EH120" s="101">
        <v>0.94897456931911395</v>
      </c>
      <c r="EI120" s="101">
        <f t="shared" si="107"/>
        <v>1.0662635610327122</v>
      </c>
      <c r="EJ120" s="63">
        <v>0.91</v>
      </c>
      <c r="EK120" s="101">
        <v>0.87821475916924396</v>
      </c>
      <c r="EL120" s="101">
        <f t="shared" si="108"/>
        <v>0.96507116392224612</v>
      </c>
      <c r="EM120" s="63">
        <v>0.26</v>
      </c>
      <c r="EN120" s="101">
        <v>0.35427631578947399</v>
      </c>
      <c r="EO120" s="101">
        <f t="shared" si="109"/>
        <v>1.3626012145749</v>
      </c>
      <c r="EP120" s="63">
        <v>0.58499999999999996</v>
      </c>
      <c r="EQ120" s="101">
        <v>0.76725879484500203</v>
      </c>
      <c r="ER120" s="101">
        <f t="shared" si="110"/>
        <v>1.311553495461542</v>
      </c>
      <c r="ES120" s="63">
        <v>0.9</v>
      </c>
      <c r="ET120" s="101">
        <v>0.90298678920160802</v>
      </c>
      <c r="EU120" s="101">
        <f t="shared" si="111"/>
        <v>1.0033186546684534</v>
      </c>
      <c r="EV120" s="63">
        <v>0.26</v>
      </c>
      <c r="EW120" s="101">
        <v>0.35427631578947399</v>
      </c>
      <c r="EX120" s="101">
        <f t="shared" si="112"/>
        <v>1.3626012145749</v>
      </c>
      <c r="EY120" s="63">
        <v>0.58000000000000007</v>
      </c>
      <c r="EZ120" s="101">
        <v>0.82141809290953505</v>
      </c>
      <c r="FA120" s="101">
        <f t="shared" si="113"/>
        <v>1.4162380912233361</v>
      </c>
      <c r="FB120" s="63">
        <v>0.96</v>
      </c>
      <c r="FC120" s="101">
        <v>0.91400832177531199</v>
      </c>
      <c r="FD120" s="101">
        <f t="shared" si="114"/>
        <v>0.95209200184928333</v>
      </c>
      <c r="FE120" s="63">
        <v>0.28999999999999998</v>
      </c>
      <c r="FF120" s="101">
        <v>0.44750000000000001</v>
      </c>
      <c r="FG120" s="101">
        <f t="shared" si="115"/>
        <v>1.5431034482758621</v>
      </c>
      <c r="FH120" s="63">
        <v>0.625</v>
      </c>
      <c r="FI120" s="101">
        <v>0.59241706161137397</v>
      </c>
      <c r="FJ120" s="101">
        <f t="shared" si="116"/>
        <v>0.9478672985781984</v>
      </c>
      <c r="FK120" s="54">
        <v>0.9</v>
      </c>
      <c r="FL120" s="101">
        <v>0.94352574102964104</v>
      </c>
      <c r="FM120" s="101">
        <f t="shared" si="117"/>
        <v>1.0483619344773789</v>
      </c>
      <c r="FN120" s="54">
        <v>0.61009999999999998</v>
      </c>
      <c r="FO120" s="101">
        <v>0.73404255319148903</v>
      </c>
      <c r="FP120" s="101">
        <f t="shared" si="118"/>
        <v>1.2031512099516293</v>
      </c>
      <c r="FQ120" s="64">
        <v>2294</v>
      </c>
      <c r="FR120" s="8">
        <v>203</v>
      </c>
      <c r="FS120" s="92">
        <f t="shared" si="119"/>
        <v>8.8491717523975583E-2</v>
      </c>
      <c r="FT120" s="64">
        <v>175</v>
      </c>
      <c r="FU120" s="8">
        <v>83</v>
      </c>
      <c r="FV120" s="92">
        <f t="shared" si="120"/>
        <v>0.47428571428571431</v>
      </c>
      <c r="FW120" s="64">
        <v>2469</v>
      </c>
      <c r="FX120" s="8">
        <v>286</v>
      </c>
      <c r="FY120" s="92">
        <f t="shared" si="121"/>
        <v>0.11583637100040502</v>
      </c>
      <c r="FZ120" s="64">
        <v>12070</v>
      </c>
      <c r="GA120" s="8">
        <v>10193</v>
      </c>
      <c r="GB120" s="92">
        <f t="shared" si="122"/>
        <v>0.8444904722452361</v>
      </c>
      <c r="GC120" s="64">
        <v>14539</v>
      </c>
      <c r="GD120" s="8">
        <v>10479</v>
      </c>
      <c r="GE120" s="92">
        <f t="shared" si="123"/>
        <v>0.72075108329321136</v>
      </c>
      <c r="GF120" s="64">
        <v>1277</v>
      </c>
      <c r="GG120" s="8">
        <v>6</v>
      </c>
      <c r="GH120" s="101">
        <f t="shared" si="124"/>
        <v>4.6985121378230231E-3</v>
      </c>
      <c r="GI120" s="8">
        <v>4022</v>
      </c>
      <c r="GJ120" s="8">
        <v>2009</v>
      </c>
      <c r="GK120" s="101">
        <f t="shared" si="125"/>
        <v>0.49950273495773245</v>
      </c>
      <c r="GL120" s="8">
        <v>183</v>
      </c>
      <c r="GM120" s="8">
        <v>193</v>
      </c>
      <c r="GN120" s="101">
        <f t="shared" si="126"/>
        <v>1.0546448087431695</v>
      </c>
    </row>
    <row r="121" spans="1:196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1856</v>
      </c>
      <c r="F121" s="8">
        <v>1602</v>
      </c>
      <c r="G121" s="187">
        <f t="shared" si="127"/>
        <v>0.8631465517241379</v>
      </c>
      <c r="H121" s="8">
        <v>791</v>
      </c>
      <c r="I121" s="8">
        <v>610</v>
      </c>
      <c r="J121" s="187">
        <f t="shared" si="64"/>
        <v>0.77117572692793934</v>
      </c>
      <c r="K121" s="8">
        <v>69</v>
      </c>
      <c r="L121" s="8">
        <v>42</v>
      </c>
      <c r="M121" s="187">
        <f t="shared" si="65"/>
        <v>0.60869565217391308</v>
      </c>
      <c r="N121" s="8">
        <v>14</v>
      </c>
      <c r="O121" s="8">
        <v>14</v>
      </c>
      <c r="P121" s="182">
        <f t="shared" si="66"/>
        <v>1</v>
      </c>
      <c r="Q121" s="8">
        <v>0</v>
      </c>
      <c r="R121" s="8">
        <v>0</v>
      </c>
      <c r="S121" s="182" t="str">
        <f t="shared" si="67"/>
        <v>N/A</v>
      </c>
      <c r="T121" s="8">
        <v>2730</v>
      </c>
      <c r="U121" s="8">
        <v>2268</v>
      </c>
      <c r="V121" s="187">
        <f t="shared" si="68"/>
        <v>0.83076923076923082</v>
      </c>
      <c r="W121" s="8">
        <v>2730</v>
      </c>
      <c r="X121" s="8">
        <v>2268</v>
      </c>
      <c r="Y121" s="187">
        <f t="shared" si="69"/>
        <v>0.83076923076923082</v>
      </c>
      <c r="Z121" s="8">
        <v>105</v>
      </c>
      <c r="AA121" s="8">
        <v>84</v>
      </c>
      <c r="AB121" s="187">
        <f t="shared" si="70"/>
        <v>0.8</v>
      </c>
      <c r="AC121" s="8">
        <v>15</v>
      </c>
      <c r="AD121" s="8">
        <v>30</v>
      </c>
      <c r="AE121" s="182">
        <f t="shared" si="71"/>
        <v>2</v>
      </c>
      <c r="AF121" s="8">
        <v>0</v>
      </c>
      <c r="AG121" s="8">
        <v>0</v>
      </c>
      <c r="AH121" s="182" t="str">
        <f t="shared" si="72"/>
        <v>N/A</v>
      </c>
      <c r="AI121" s="8">
        <v>120</v>
      </c>
      <c r="AJ121" s="8">
        <v>114</v>
      </c>
      <c r="AK121" s="187">
        <f t="shared" si="73"/>
        <v>0.95</v>
      </c>
      <c r="AL121" s="8">
        <v>66</v>
      </c>
      <c r="AM121" s="8">
        <v>81</v>
      </c>
      <c r="AN121" s="187">
        <f t="shared" si="74"/>
        <v>1.2272727272727273</v>
      </c>
      <c r="AO121" s="8">
        <v>65</v>
      </c>
      <c r="AP121" s="8">
        <v>18</v>
      </c>
      <c r="AQ121" s="182">
        <f t="shared" si="75"/>
        <v>0.27692307692307694</v>
      </c>
      <c r="AR121" s="8">
        <v>0</v>
      </c>
      <c r="AS121" s="8">
        <v>0</v>
      </c>
      <c r="AT121" s="182" t="str">
        <f t="shared" si="76"/>
        <v>N/A</v>
      </c>
      <c r="AU121" s="8">
        <v>131</v>
      </c>
      <c r="AV121" s="8">
        <v>99</v>
      </c>
      <c r="AW121" s="187">
        <f t="shared" si="77"/>
        <v>0.75572519083969469</v>
      </c>
      <c r="AX121" s="8">
        <v>3217</v>
      </c>
      <c r="AY121" s="8">
        <v>2608</v>
      </c>
      <c r="AZ121" s="187">
        <f t="shared" si="78"/>
        <v>0.81069319241529381</v>
      </c>
      <c r="BA121" s="8">
        <v>425</v>
      </c>
      <c r="BB121" s="8">
        <v>291</v>
      </c>
      <c r="BC121" s="187">
        <f t="shared" si="79"/>
        <v>0.68470588235294116</v>
      </c>
      <c r="BD121" s="8">
        <v>425</v>
      </c>
      <c r="BE121" s="8">
        <v>404</v>
      </c>
      <c r="BF121" s="182">
        <f t="shared" si="80"/>
        <v>0.95058823529411762</v>
      </c>
      <c r="BG121" s="8">
        <v>64</v>
      </c>
      <c r="BH121" s="8">
        <v>55</v>
      </c>
      <c r="BI121" s="182">
        <f t="shared" si="81"/>
        <v>0.859375</v>
      </c>
      <c r="BJ121" s="8">
        <v>7374</v>
      </c>
      <c r="BK121" s="8">
        <v>7657</v>
      </c>
      <c r="BL121" s="187">
        <f t="shared" si="82"/>
        <v>1.03837808516409</v>
      </c>
      <c r="BM121" s="8">
        <v>11505</v>
      </c>
      <c r="BN121" s="8">
        <v>11015</v>
      </c>
      <c r="BO121" s="187">
        <f t="shared" si="83"/>
        <v>0.9574098218166015</v>
      </c>
      <c r="BP121" s="8">
        <v>0</v>
      </c>
      <c r="BQ121" s="8">
        <v>0</v>
      </c>
      <c r="BR121" s="187" t="str">
        <f t="shared" si="84"/>
        <v>N/A</v>
      </c>
      <c r="BS121" s="8">
        <v>11756</v>
      </c>
      <c r="BT121" s="8">
        <v>11228</v>
      </c>
      <c r="BU121" s="187">
        <f t="shared" si="85"/>
        <v>0.95508676420551208</v>
      </c>
      <c r="BV121" s="8">
        <v>14486</v>
      </c>
      <c r="BW121" s="8">
        <v>13496</v>
      </c>
      <c r="BX121" s="187">
        <f t="shared" si="86"/>
        <v>0.93165815269915786</v>
      </c>
      <c r="BY121" s="8">
        <v>7520</v>
      </c>
      <c r="BZ121" s="8">
        <v>3120</v>
      </c>
      <c r="CA121" s="322">
        <f t="shared" si="87"/>
        <v>0.41489361702127658</v>
      </c>
      <c r="CB121" s="8">
        <v>20750</v>
      </c>
      <c r="CC121" s="8">
        <v>15578</v>
      </c>
      <c r="CD121" s="322">
        <f t="shared" si="88"/>
        <v>0.75074698795180728</v>
      </c>
      <c r="CE121" s="8">
        <v>2560</v>
      </c>
      <c r="CF121" s="8">
        <v>1280</v>
      </c>
      <c r="CG121" s="322">
        <f t="shared" si="89"/>
        <v>0.5</v>
      </c>
      <c r="CH121" s="8">
        <v>0</v>
      </c>
      <c r="CI121" s="8">
        <v>0</v>
      </c>
      <c r="CJ121" s="187" t="str">
        <f t="shared" si="90"/>
        <v>N/A</v>
      </c>
      <c r="CK121" s="8">
        <v>2560</v>
      </c>
      <c r="CL121" s="8">
        <v>1280</v>
      </c>
      <c r="CM121" s="322">
        <f t="shared" si="91"/>
        <v>0.5</v>
      </c>
      <c r="CN121" s="8">
        <v>2940</v>
      </c>
      <c r="CO121" s="8">
        <v>2692</v>
      </c>
      <c r="CP121" s="322">
        <f t="shared" si="92"/>
        <v>0.91564625850340131</v>
      </c>
      <c r="CQ121" s="8">
        <v>750</v>
      </c>
      <c r="CR121" s="8">
        <v>1427</v>
      </c>
      <c r="CS121" s="322">
        <f t="shared" si="93"/>
        <v>1.9026666666666667</v>
      </c>
      <c r="CT121" s="8">
        <v>34520</v>
      </c>
      <c r="CU121" s="8">
        <v>24097</v>
      </c>
      <c r="CV121" s="322">
        <f t="shared" si="94"/>
        <v>0.69805909617612982</v>
      </c>
      <c r="CW121" s="8">
        <v>49006</v>
      </c>
      <c r="CX121" s="8">
        <v>37593</v>
      </c>
      <c r="CY121" s="322">
        <f t="shared" si="95"/>
        <v>0.7671101497775783</v>
      </c>
      <c r="CZ121" s="8">
        <v>3459</v>
      </c>
      <c r="DA121" s="8">
        <v>3158</v>
      </c>
      <c r="DB121" s="182">
        <f t="shared" si="96"/>
        <v>0.91298063023995379</v>
      </c>
      <c r="DC121" s="8">
        <v>814</v>
      </c>
      <c r="DD121" s="8">
        <v>1482</v>
      </c>
      <c r="DE121" s="182">
        <f t="shared" si="97"/>
        <v>1.8206388206388207</v>
      </c>
      <c r="DF121" s="8">
        <v>11296</v>
      </c>
      <c r="DG121" s="8">
        <v>5301</v>
      </c>
      <c r="DH121" s="322">
        <f t="shared" si="98"/>
        <v>0.46928116147308779</v>
      </c>
      <c r="DI121" s="63">
        <v>0.96</v>
      </c>
      <c r="DJ121" s="101">
        <v>0.94870622657035797</v>
      </c>
      <c r="DK121" s="101">
        <f t="shared" si="99"/>
        <v>0.98823565267745628</v>
      </c>
      <c r="DL121" s="63">
        <v>0.94</v>
      </c>
      <c r="DM121" s="101">
        <v>0.97938144329896903</v>
      </c>
      <c r="DN121" s="101">
        <f t="shared" si="100"/>
        <v>1.0418951524457118</v>
      </c>
      <c r="DO121" s="63">
        <v>0.95</v>
      </c>
      <c r="DP121" s="101">
        <v>0.94950124688279303</v>
      </c>
      <c r="DQ121" s="101">
        <f t="shared" si="101"/>
        <v>0.99947499671872952</v>
      </c>
      <c r="DR121" s="63">
        <v>0.93</v>
      </c>
      <c r="DS121" s="101">
        <v>0.94632086851628505</v>
      </c>
      <c r="DT121" s="101">
        <f t="shared" si="102"/>
        <v>1.0175493209852526</v>
      </c>
      <c r="DU121" s="63">
        <v>0.89</v>
      </c>
      <c r="DV121" s="101">
        <v>0.96885245901639305</v>
      </c>
      <c r="DW121" s="101">
        <f t="shared" si="103"/>
        <v>1.0885982685577449</v>
      </c>
      <c r="DX121" s="63">
        <v>0.91</v>
      </c>
      <c r="DY121" s="101">
        <v>0.952380952380952</v>
      </c>
      <c r="DZ121" s="101">
        <f t="shared" si="104"/>
        <v>1.0465724751439032</v>
      </c>
      <c r="EA121" s="63">
        <v>0.94500000000000006</v>
      </c>
      <c r="EB121" s="101">
        <v>0.94839221913457705</v>
      </c>
      <c r="EC121" s="101">
        <f t="shared" si="105"/>
        <v>1.0035896498778591</v>
      </c>
      <c r="ED121" s="63">
        <v>0.91500000000000004</v>
      </c>
      <c r="EE121" s="101">
        <v>0.97225305216426205</v>
      </c>
      <c r="EF121" s="101">
        <f t="shared" si="106"/>
        <v>1.0625716417095761</v>
      </c>
      <c r="EG121" s="63">
        <v>0.93</v>
      </c>
      <c r="EH121" s="101">
        <v>0.94998518079430905</v>
      </c>
      <c r="EI121" s="101">
        <f t="shared" si="107"/>
        <v>1.0214894417143108</v>
      </c>
      <c r="EJ121" s="63">
        <v>0.78</v>
      </c>
      <c r="EK121" s="101">
        <v>0.84088947555465299</v>
      </c>
      <c r="EL121" s="101">
        <f t="shared" si="108"/>
        <v>1.078063430198273</v>
      </c>
      <c r="EM121" s="63">
        <v>0.31</v>
      </c>
      <c r="EN121" s="101">
        <v>0.30613636363636398</v>
      </c>
      <c r="EO121" s="101">
        <f t="shared" si="109"/>
        <v>0.98753665689149672</v>
      </c>
      <c r="EP121" s="63">
        <v>0.54500000000000004</v>
      </c>
      <c r="EQ121" s="101">
        <v>0.74324604722579601</v>
      </c>
      <c r="ER121" s="101">
        <f t="shared" si="110"/>
        <v>1.3637542150932036</v>
      </c>
      <c r="ES121" s="63">
        <v>0.86250000000000004</v>
      </c>
      <c r="ET121" s="101">
        <v>0.88281927412362204</v>
      </c>
      <c r="EU121" s="101">
        <f t="shared" si="111"/>
        <v>1.0235585786940544</v>
      </c>
      <c r="EV121" s="63">
        <v>0.61250000000000004</v>
      </c>
      <c r="EW121" s="101">
        <v>0.41935483870967699</v>
      </c>
      <c r="EX121" s="101">
        <f t="shared" si="112"/>
        <v>0.68466096115865627</v>
      </c>
      <c r="EY121" s="63">
        <v>0.73750000000000004</v>
      </c>
      <c r="EZ121" s="101">
        <v>0.81746601760966098</v>
      </c>
      <c r="FA121" s="101">
        <f t="shared" si="113"/>
        <v>1.1084284984537776</v>
      </c>
      <c r="FB121" s="63" t="s">
        <v>341</v>
      </c>
      <c r="FC121" s="101">
        <v>0</v>
      </c>
      <c r="FD121" s="101" t="str">
        <f t="shared" si="114"/>
        <v>N/A</v>
      </c>
      <c r="FE121" s="63">
        <v>0.37</v>
      </c>
      <c r="FF121" s="101">
        <v>0.41718749999999999</v>
      </c>
      <c r="FG121" s="101">
        <f t="shared" si="115"/>
        <v>1.1275337837837838</v>
      </c>
      <c r="FH121" s="63">
        <v>0.37</v>
      </c>
      <c r="FI121" s="101">
        <v>0.41718749999999999</v>
      </c>
      <c r="FJ121" s="101">
        <f t="shared" si="116"/>
        <v>1.1275337837837838</v>
      </c>
      <c r="FK121" s="54">
        <v>0.85852855051244514</v>
      </c>
      <c r="FL121" s="101">
        <v>0.86288790373654201</v>
      </c>
      <c r="FM121" s="101">
        <f t="shared" si="117"/>
        <v>1.0050777032650746</v>
      </c>
      <c r="FN121" s="54">
        <v>0.61009999999999998</v>
      </c>
      <c r="FO121" s="101">
        <v>0.74628879892037803</v>
      </c>
      <c r="FP121" s="101">
        <f t="shared" si="118"/>
        <v>1.2232237320445469</v>
      </c>
      <c r="FQ121" s="64">
        <v>5062</v>
      </c>
      <c r="FR121" s="8">
        <v>573</v>
      </c>
      <c r="FS121" s="92">
        <f t="shared" si="119"/>
        <v>0.11319636507309364</v>
      </c>
      <c r="FT121" s="64">
        <v>608</v>
      </c>
      <c r="FU121" s="8">
        <v>198</v>
      </c>
      <c r="FV121" s="92">
        <f t="shared" si="120"/>
        <v>0.32565789473684209</v>
      </c>
      <c r="FW121" s="64">
        <v>5670</v>
      </c>
      <c r="FX121" s="8">
        <v>771</v>
      </c>
      <c r="FY121" s="92">
        <f t="shared" si="121"/>
        <v>0.13597883597883598</v>
      </c>
      <c r="FZ121" s="64">
        <v>19463</v>
      </c>
      <c r="GA121" s="8">
        <v>20761</v>
      </c>
      <c r="GB121" s="92">
        <f t="shared" si="122"/>
        <v>1.0666906437856445</v>
      </c>
      <c r="GC121" s="64">
        <v>25133</v>
      </c>
      <c r="GD121" s="8">
        <v>21532</v>
      </c>
      <c r="GE121" s="92">
        <f t="shared" si="123"/>
        <v>0.85672223769546019</v>
      </c>
      <c r="GF121" s="64">
        <v>3169</v>
      </c>
      <c r="GG121" s="8">
        <v>82</v>
      </c>
      <c r="GH121" s="101">
        <f t="shared" si="124"/>
        <v>2.5875670558535815E-2</v>
      </c>
      <c r="GI121" s="8">
        <v>2465</v>
      </c>
      <c r="GJ121" s="8">
        <v>2517</v>
      </c>
      <c r="GK121" s="101">
        <f t="shared" si="125"/>
        <v>1.0210953346855984</v>
      </c>
      <c r="GL121" s="8">
        <v>458</v>
      </c>
      <c r="GM121" s="8">
        <v>2020</v>
      </c>
      <c r="GN121" s="101">
        <f t="shared" si="126"/>
        <v>4.4104803493449785</v>
      </c>
    </row>
    <row r="122" spans="1:196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1569</v>
      </c>
      <c r="F122" s="8">
        <v>1340</v>
      </c>
      <c r="G122" s="187">
        <f t="shared" si="127"/>
        <v>0.8540471637985978</v>
      </c>
      <c r="H122" s="8">
        <v>0</v>
      </c>
      <c r="I122" s="8">
        <v>0</v>
      </c>
      <c r="J122" s="187" t="str">
        <f t="shared" si="64"/>
        <v>N/A</v>
      </c>
      <c r="K122" s="8">
        <v>177</v>
      </c>
      <c r="L122" s="8">
        <v>65</v>
      </c>
      <c r="M122" s="187">
        <f t="shared" si="65"/>
        <v>0.3672316384180791</v>
      </c>
      <c r="N122" s="8">
        <v>14</v>
      </c>
      <c r="O122" s="8">
        <v>14</v>
      </c>
      <c r="P122" s="182">
        <f t="shared" si="66"/>
        <v>1</v>
      </c>
      <c r="Q122" s="8">
        <v>0</v>
      </c>
      <c r="R122" s="8">
        <v>0</v>
      </c>
      <c r="S122" s="182" t="str">
        <f t="shared" si="67"/>
        <v>N/A</v>
      </c>
      <c r="T122" s="8">
        <v>1760</v>
      </c>
      <c r="U122" s="8">
        <v>1419</v>
      </c>
      <c r="V122" s="187">
        <f t="shared" si="68"/>
        <v>0.80625000000000002</v>
      </c>
      <c r="W122" s="8">
        <v>1760</v>
      </c>
      <c r="X122" s="8">
        <v>1419</v>
      </c>
      <c r="Y122" s="187">
        <f t="shared" si="69"/>
        <v>0.80625000000000002</v>
      </c>
      <c r="Z122" s="8">
        <v>127</v>
      </c>
      <c r="AA122" s="8">
        <v>149</v>
      </c>
      <c r="AB122" s="187">
        <f t="shared" si="70"/>
        <v>1.1732283464566928</v>
      </c>
      <c r="AC122" s="8">
        <v>15</v>
      </c>
      <c r="AD122" s="8">
        <v>0</v>
      </c>
      <c r="AE122" s="182">
        <f t="shared" si="71"/>
        <v>0</v>
      </c>
      <c r="AF122" s="8">
        <v>15</v>
      </c>
      <c r="AG122" s="8">
        <v>18</v>
      </c>
      <c r="AH122" s="182">
        <f t="shared" si="72"/>
        <v>1.2</v>
      </c>
      <c r="AI122" s="8">
        <v>157</v>
      </c>
      <c r="AJ122" s="8">
        <v>167</v>
      </c>
      <c r="AK122" s="187">
        <f t="shared" si="73"/>
        <v>1.0636942675159236</v>
      </c>
      <c r="AL122" s="8">
        <v>79</v>
      </c>
      <c r="AM122" s="8">
        <v>34</v>
      </c>
      <c r="AN122" s="187">
        <f t="shared" si="74"/>
        <v>0.43037974683544306</v>
      </c>
      <c r="AO122" s="8">
        <v>15</v>
      </c>
      <c r="AP122" s="8">
        <v>18</v>
      </c>
      <c r="AQ122" s="182">
        <f t="shared" si="75"/>
        <v>1.2</v>
      </c>
      <c r="AR122" s="8">
        <v>15</v>
      </c>
      <c r="AS122" s="8">
        <v>20</v>
      </c>
      <c r="AT122" s="182">
        <f t="shared" si="76"/>
        <v>1.3333333333333333</v>
      </c>
      <c r="AU122" s="8">
        <v>109</v>
      </c>
      <c r="AV122" s="8">
        <v>72</v>
      </c>
      <c r="AW122" s="187">
        <f t="shared" si="77"/>
        <v>0.66055045871559637</v>
      </c>
      <c r="AX122" s="8">
        <v>4760</v>
      </c>
      <c r="AY122" s="8">
        <v>3951</v>
      </c>
      <c r="AZ122" s="187">
        <f t="shared" si="78"/>
        <v>0.83004201680672274</v>
      </c>
      <c r="BA122" s="8">
        <v>0</v>
      </c>
      <c r="BB122" s="8">
        <v>0</v>
      </c>
      <c r="BC122" s="187" t="str">
        <f t="shared" si="79"/>
        <v>N/A</v>
      </c>
      <c r="BD122" s="8">
        <v>57</v>
      </c>
      <c r="BE122" s="8">
        <v>84</v>
      </c>
      <c r="BF122" s="182">
        <f t="shared" si="80"/>
        <v>1.4736842105263157</v>
      </c>
      <c r="BG122" s="8">
        <v>0</v>
      </c>
      <c r="BH122" s="8">
        <v>0</v>
      </c>
      <c r="BI122" s="182" t="str">
        <f t="shared" si="81"/>
        <v>N/A</v>
      </c>
      <c r="BJ122" s="8">
        <v>3922</v>
      </c>
      <c r="BK122" s="8">
        <v>4160</v>
      </c>
      <c r="BL122" s="187">
        <f t="shared" si="82"/>
        <v>1.0606833248342682</v>
      </c>
      <c r="BM122" s="8">
        <v>8739</v>
      </c>
      <c r="BN122" s="8">
        <v>8195</v>
      </c>
      <c r="BO122" s="187">
        <f t="shared" si="83"/>
        <v>0.93775031468131365</v>
      </c>
      <c r="BP122" s="8">
        <v>0</v>
      </c>
      <c r="BQ122" s="8">
        <v>0</v>
      </c>
      <c r="BR122" s="187" t="str">
        <f t="shared" si="84"/>
        <v>N/A</v>
      </c>
      <c r="BS122" s="8">
        <v>9005</v>
      </c>
      <c r="BT122" s="8">
        <v>8434</v>
      </c>
      <c r="BU122" s="187">
        <f t="shared" si="85"/>
        <v>0.93659078289838982</v>
      </c>
      <c r="BV122" s="8">
        <v>10765</v>
      </c>
      <c r="BW122" s="8">
        <v>9853</v>
      </c>
      <c r="BX122" s="187">
        <f t="shared" si="86"/>
        <v>0.91528100325127726</v>
      </c>
      <c r="BY122" s="8">
        <v>8800</v>
      </c>
      <c r="BZ122" s="8">
        <v>2640</v>
      </c>
      <c r="CA122" s="322">
        <f t="shared" si="87"/>
        <v>0.3</v>
      </c>
      <c r="CB122" s="8">
        <v>35200</v>
      </c>
      <c r="CC122" s="8">
        <v>31394</v>
      </c>
      <c r="CD122" s="322">
        <f t="shared" si="88"/>
        <v>0.89187499999999997</v>
      </c>
      <c r="CE122" s="8">
        <v>3840</v>
      </c>
      <c r="CF122" s="8">
        <v>2000</v>
      </c>
      <c r="CG122" s="322">
        <f t="shared" si="89"/>
        <v>0.52083333333333337</v>
      </c>
      <c r="CH122" s="8">
        <v>650</v>
      </c>
      <c r="CI122" s="8">
        <v>356</v>
      </c>
      <c r="CJ122" s="187">
        <f t="shared" si="90"/>
        <v>0.5476923076923077</v>
      </c>
      <c r="CK122" s="8">
        <v>4490</v>
      </c>
      <c r="CL122" s="8">
        <v>2356</v>
      </c>
      <c r="CM122" s="322">
        <f t="shared" si="91"/>
        <v>0.52472160356347441</v>
      </c>
      <c r="CN122" s="8">
        <v>4374</v>
      </c>
      <c r="CO122" s="8">
        <v>3162</v>
      </c>
      <c r="CP122" s="322">
        <f t="shared" si="92"/>
        <v>0.72290809327846361</v>
      </c>
      <c r="CQ122" s="8">
        <v>2000</v>
      </c>
      <c r="CR122" s="8">
        <v>1196</v>
      </c>
      <c r="CS122" s="322">
        <f t="shared" si="93"/>
        <v>0.59799999999999998</v>
      </c>
      <c r="CT122" s="8">
        <v>54864</v>
      </c>
      <c r="CU122" s="8">
        <v>40748</v>
      </c>
      <c r="CV122" s="322">
        <f t="shared" si="94"/>
        <v>0.74270924467774857</v>
      </c>
      <c r="CW122" s="8">
        <v>65629</v>
      </c>
      <c r="CX122" s="8">
        <v>50601</v>
      </c>
      <c r="CY122" s="322">
        <f t="shared" si="95"/>
        <v>0.7710158618903229</v>
      </c>
      <c r="CZ122" s="8">
        <v>4475</v>
      </c>
      <c r="DA122" s="8">
        <v>3278</v>
      </c>
      <c r="DB122" s="182">
        <f t="shared" si="96"/>
        <v>0.73251396648044698</v>
      </c>
      <c r="DC122" s="8">
        <v>2030</v>
      </c>
      <c r="DD122" s="8">
        <v>1234</v>
      </c>
      <c r="DE122" s="182">
        <f t="shared" si="97"/>
        <v>0.60788177339901472</v>
      </c>
      <c r="DF122" s="8">
        <v>12640</v>
      </c>
      <c r="DG122" s="8">
        <v>4640</v>
      </c>
      <c r="DH122" s="322">
        <f t="shared" si="98"/>
        <v>0.36708860759493672</v>
      </c>
      <c r="DI122" s="63">
        <v>0.82</v>
      </c>
      <c r="DJ122" s="101">
        <v>0.95541854398861803</v>
      </c>
      <c r="DK122" s="101">
        <f t="shared" si="99"/>
        <v>1.1651445658397781</v>
      </c>
      <c r="DL122" s="63" t="s">
        <v>341</v>
      </c>
      <c r="DM122" s="101">
        <v>0</v>
      </c>
      <c r="DN122" s="101" t="str">
        <f t="shared" si="100"/>
        <v>N/A</v>
      </c>
      <c r="DO122" s="63">
        <v>0.82</v>
      </c>
      <c r="DP122" s="101">
        <v>0.95541854398861803</v>
      </c>
      <c r="DQ122" s="101">
        <f t="shared" si="101"/>
        <v>1.1651445658397781</v>
      </c>
      <c r="DR122" s="63">
        <v>0.82</v>
      </c>
      <c r="DS122" s="101">
        <v>0.95983086680761098</v>
      </c>
      <c r="DT122" s="101">
        <f t="shared" si="102"/>
        <v>1.1705254473263549</v>
      </c>
      <c r="DU122" s="63" t="s">
        <v>341</v>
      </c>
      <c r="DV122" s="101">
        <v>0</v>
      </c>
      <c r="DW122" s="101" t="str">
        <f t="shared" si="103"/>
        <v>N/A</v>
      </c>
      <c r="DX122" s="63">
        <v>0.82</v>
      </c>
      <c r="DY122" s="101">
        <v>0.95983086680761098</v>
      </c>
      <c r="DZ122" s="101">
        <f t="shared" si="104"/>
        <v>1.1705254473263549</v>
      </c>
      <c r="EA122" s="63">
        <v>0.82</v>
      </c>
      <c r="EB122" s="101">
        <v>0.95605399370749999</v>
      </c>
      <c r="EC122" s="101">
        <f t="shared" si="105"/>
        <v>1.1659195045213415</v>
      </c>
      <c r="ED122" s="63" t="s">
        <v>341</v>
      </c>
      <c r="EE122" s="101">
        <v>0</v>
      </c>
      <c r="EF122" s="101" t="str">
        <f t="shared" si="106"/>
        <v>N/A</v>
      </c>
      <c r="EG122" s="63">
        <v>0.82</v>
      </c>
      <c r="EH122" s="101">
        <v>0.95605399370749999</v>
      </c>
      <c r="EI122" s="101">
        <f t="shared" si="107"/>
        <v>1.1659195045213415</v>
      </c>
      <c r="EJ122" s="63">
        <v>0.8</v>
      </c>
      <c r="EK122" s="101">
        <v>0.86520992577822098</v>
      </c>
      <c r="EL122" s="101">
        <f t="shared" si="108"/>
        <v>1.0815124072227762</v>
      </c>
      <c r="EM122" s="63">
        <v>0.28000000000000003</v>
      </c>
      <c r="EN122" s="101">
        <v>0.36745689655172398</v>
      </c>
      <c r="EO122" s="101">
        <f t="shared" si="109"/>
        <v>1.3123460591132998</v>
      </c>
      <c r="EP122" s="63">
        <v>0.54</v>
      </c>
      <c r="EQ122" s="101">
        <v>0.80853048002355898</v>
      </c>
      <c r="ER122" s="101">
        <f t="shared" si="110"/>
        <v>1.4972786667102944</v>
      </c>
      <c r="ES122" s="63">
        <v>0.81</v>
      </c>
      <c r="ET122" s="101">
        <v>0.88468484149605098</v>
      </c>
      <c r="EU122" s="101">
        <f t="shared" si="111"/>
        <v>1.092203508019816</v>
      </c>
      <c r="EV122" s="63">
        <v>0.28000000000000003</v>
      </c>
      <c r="EW122" s="101">
        <v>0.36745689655172398</v>
      </c>
      <c r="EX122" s="101">
        <f t="shared" si="112"/>
        <v>1.3123460591132998</v>
      </c>
      <c r="EY122" s="63">
        <v>0.54500000000000004</v>
      </c>
      <c r="EZ122" s="101">
        <v>0.83725618070789098</v>
      </c>
      <c r="FA122" s="101">
        <f t="shared" si="113"/>
        <v>1.5362498728585154</v>
      </c>
      <c r="FB122" s="63">
        <v>0.73</v>
      </c>
      <c r="FC122" s="101">
        <v>0.70505617977528101</v>
      </c>
      <c r="FD122" s="101">
        <f t="shared" si="114"/>
        <v>0.96583038325380965</v>
      </c>
      <c r="FE122" s="63">
        <v>0.24</v>
      </c>
      <c r="FF122" s="101">
        <v>0.42699999999999999</v>
      </c>
      <c r="FG122" s="101">
        <f t="shared" si="115"/>
        <v>1.7791666666666668</v>
      </c>
      <c r="FH122" s="63">
        <v>0.48499999999999999</v>
      </c>
      <c r="FI122" s="101">
        <v>0.469015280135823</v>
      </c>
      <c r="FJ122" s="101">
        <f t="shared" si="116"/>
        <v>0.96704181471303718</v>
      </c>
      <c r="FK122" s="54">
        <v>0.84572619874913135</v>
      </c>
      <c r="FL122" s="101">
        <v>0.97712019524100102</v>
      </c>
      <c r="FM122" s="101">
        <f t="shared" si="117"/>
        <v>1.1553623343893185</v>
      </c>
      <c r="FN122" s="54">
        <v>0.61009999999999998</v>
      </c>
      <c r="FO122" s="101">
        <v>0.94489465153970797</v>
      </c>
      <c r="FP122" s="101">
        <f t="shared" si="118"/>
        <v>1.5487537314205999</v>
      </c>
      <c r="FQ122" s="64">
        <v>3287</v>
      </c>
      <c r="FR122" s="8">
        <v>629</v>
      </c>
      <c r="FS122" s="92">
        <f t="shared" si="119"/>
        <v>0.1913599026467904</v>
      </c>
      <c r="FT122" s="64">
        <v>380</v>
      </c>
      <c r="FU122" s="8">
        <v>184</v>
      </c>
      <c r="FV122" s="92">
        <f t="shared" si="120"/>
        <v>0.48421052631578948</v>
      </c>
      <c r="FW122" s="64">
        <v>3667</v>
      </c>
      <c r="FX122" s="8">
        <v>813</v>
      </c>
      <c r="FY122" s="92">
        <f t="shared" si="121"/>
        <v>0.22170711753476957</v>
      </c>
      <c r="FZ122" s="64">
        <v>32021</v>
      </c>
      <c r="GA122" s="8">
        <v>26547</v>
      </c>
      <c r="GB122" s="92">
        <f t="shared" si="122"/>
        <v>0.8290496861434683</v>
      </c>
      <c r="GC122" s="64">
        <v>35688</v>
      </c>
      <c r="GD122" s="8">
        <v>27360</v>
      </c>
      <c r="GE122" s="92">
        <f t="shared" si="123"/>
        <v>0.76664425016812376</v>
      </c>
      <c r="GF122" s="64">
        <v>1496</v>
      </c>
      <c r="GG122" s="8">
        <v>0</v>
      </c>
      <c r="GH122" s="101">
        <f t="shared" si="124"/>
        <v>0</v>
      </c>
      <c r="GI122" s="8">
        <v>3339</v>
      </c>
      <c r="GJ122" s="8">
        <v>1776</v>
      </c>
      <c r="GK122" s="101">
        <f t="shared" si="125"/>
        <v>0.53189577717879599</v>
      </c>
      <c r="GL122" s="8">
        <v>1220</v>
      </c>
      <c r="GM122" s="8">
        <v>668</v>
      </c>
      <c r="GN122" s="101">
        <f t="shared" si="126"/>
        <v>0.54754098360655734</v>
      </c>
    </row>
    <row r="123" spans="1:196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518</v>
      </c>
      <c r="F123" s="8">
        <v>377</v>
      </c>
      <c r="G123" s="187">
        <f t="shared" si="127"/>
        <v>0.72779922779922779</v>
      </c>
      <c r="H123" s="8">
        <v>1321</v>
      </c>
      <c r="I123" s="8">
        <v>1159</v>
      </c>
      <c r="J123" s="187">
        <f t="shared" si="64"/>
        <v>0.87736563209689633</v>
      </c>
      <c r="K123" s="8">
        <v>0</v>
      </c>
      <c r="L123" s="8">
        <v>0</v>
      </c>
      <c r="M123" s="187" t="str">
        <f t="shared" si="65"/>
        <v>N/A</v>
      </c>
      <c r="N123" s="8">
        <v>0</v>
      </c>
      <c r="O123" s="8">
        <v>0</v>
      </c>
      <c r="P123" s="182" t="str">
        <f t="shared" si="66"/>
        <v>N/A</v>
      </c>
      <c r="Q123" s="8">
        <v>46</v>
      </c>
      <c r="R123" s="8">
        <v>45</v>
      </c>
      <c r="S123" s="182">
        <f t="shared" si="67"/>
        <v>0.97826086956521741</v>
      </c>
      <c r="T123" s="8">
        <v>1885</v>
      </c>
      <c r="U123" s="8">
        <v>1581</v>
      </c>
      <c r="V123" s="187">
        <f t="shared" si="68"/>
        <v>0.83872679045092835</v>
      </c>
      <c r="W123" s="8">
        <v>1885</v>
      </c>
      <c r="X123" s="8">
        <v>1581</v>
      </c>
      <c r="Y123" s="187">
        <f t="shared" si="69"/>
        <v>0.83872679045092835</v>
      </c>
      <c r="Z123" s="8">
        <v>50</v>
      </c>
      <c r="AA123" s="8">
        <v>55</v>
      </c>
      <c r="AB123" s="187">
        <f t="shared" si="70"/>
        <v>1.1000000000000001</v>
      </c>
      <c r="AC123" s="8">
        <v>15</v>
      </c>
      <c r="AD123" s="8">
        <v>0</v>
      </c>
      <c r="AE123" s="182">
        <f t="shared" si="71"/>
        <v>0</v>
      </c>
      <c r="AF123" s="8">
        <v>0</v>
      </c>
      <c r="AG123" s="8">
        <v>0</v>
      </c>
      <c r="AH123" s="182" t="str">
        <f t="shared" si="72"/>
        <v>N/A</v>
      </c>
      <c r="AI123" s="8">
        <v>65</v>
      </c>
      <c r="AJ123" s="8">
        <v>55</v>
      </c>
      <c r="AK123" s="187">
        <f t="shared" si="73"/>
        <v>0.84615384615384615</v>
      </c>
      <c r="AL123" s="8">
        <v>75</v>
      </c>
      <c r="AM123" s="8">
        <v>0</v>
      </c>
      <c r="AN123" s="187">
        <f t="shared" si="74"/>
        <v>0</v>
      </c>
      <c r="AO123" s="8">
        <v>0</v>
      </c>
      <c r="AP123" s="8">
        <v>0</v>
      </c>
      <c r="AQ123" s="182" t="str">
        <f t="shared" si="75"/>
        <v>N/A</v>
      </c>
      <c r="AR123" s="8">
        <v>0</v>
      </c>
      <c r="AS123" s="8">
        <v>0</v>
      </c>
      <c r="AT123" s="182" t="str">
        <f t="shared" si="76"/>
        <v>N/A</v>
      </c>
      <c r="AU123" s="8">
        <v>75</v>
      </c>
      <c r="AV123" s="8">
        <v>0</v>
      </c>
      <c r="AW123" s="187">
        <f t="shared" si="77"/>
        <v>0</v>
      </c>
      <c r="AX123" s="8">
        <v>439</v>
      </c>
      <c r="AY123" s="8">
        <v>359</v>
      </c>
      <c r="AZ123" s="187">
        <f t="shared" si="78"/>
        <v>0.8177676537585421</v>
      </c>
      <c r="BA123" s="8">
        <v>693</v>
      </c>
      <c r="BB123" s="8">
        <v>524</v>
      </c>
      <c r="BC123" s="187">
        <f t="shared" si="79"/>
        <v>0.7561327561327561</v>
      </c>
      <c r="BD123" s="8">
        <v>30</v>
      </c>
      <c r="BE123" s="8">
        <v>30</v>
      </c>
      <c r="BF123" s="182">
        <f t="shared" si="80"/>
        <v>1</v>
      </c>
      <c r="BG123" s="8">
        <v>103</v>
      </c>
      <c r="BH123" s="8">
        <v>100</v>
      </c>
      <c r="BI123" s="182">
        <f t="shared" si="81"/>
        <v>0.970873786407767</v>
      </c>
      <c r="BJ123" s="8">
        <v>650</v>
      </c>
      <c r="BK123" s="8">
        <v>670</v>
      </c>
      <c r="BL123" s="187">
        <f t="shared" si="82"/>
        <v>1.0307692307692307</v>
      </c>
      <c r="BM123" s="8">
        <v>1915</v>
      </c>
      <c r="BN123" s="8">
        <v>1683</v>
      </c>
      <c r="BO123" s="187">
        <f t="shared" si="83"/>
        <v>0.87885117493472587</v>
      </c>
      <c r="BP123" s="8">
        <v>0</v>
      </c>
      <c r="BQ123" s="8">
        <v>0</v>
      </c>
      <c r="BR123" s="187" t="str">
        <f t="shared" si="84"/>
        <v>N/A</v>
      </c>
      <c r="BS123" s="8">
        <v>2055</v>
      </c>
      <c r="BT123" s="8">
        <v>1738</v>
      </c>
      <c r="BU123" s="187">
        <f t="shared" si="85"/>
        <v>0.84574209245742094</v>
      </c>
      <c r="BV123" s="8">
        <v>3940</v>
      </c>
      <c r="BW123" s="8">
        <v>3319</v>
      </c>
      <c r="BX123" s="187">
        <f t="shared" si="86"/>
        <v>0.84238578680203047</v>
      </c>
      <c r="BY123" s="8">
        <v>13120</v>
      </c>
      <c r="BZ123" s="8">
        <v>4880</v>
      </c>
      <c r="CA123" s="322">
        <f t="shared" si="87"/>
        <v>0.37195121951219512</v>
      </c>
      <c r="CB123" s="8">
        <v>16275</v>
      </c>
      <c r="CC123" s="8">
        <v>5051</v>
      </c>
      <c r="CD123" s="322">
        <f t="shared" si="88"/>
        <v>0.31035330261136712</v>
      </c>
      <c r="CE123" s="8">
        <v>261120</v>
      </c>
      <c r="CF123" s="8">
        <v>124476</v>
      </c>
      <c r="CG123" s="322">
        <f t="shared" si="89"/>
        <v>0.47670036764705881</v>
      </c>
      <c r="CH123" s="8">
        <v>650</v>
      </c>
      <c r="CI123" s="8">
        <v>375</v>
      </c>
      <c r="CJ123" s="187">
        <f t="shared" si="90"/>
        <v>0.57692307692307687</v>
      </c>
      <c r="CK123" s="8">
        <v>261770</v>
      </c>
      <c r="CL123" s="8">
        <v>124851</v>
      </c>
      <c r="CM123" s="322">
        <f t="shared" si="91"/>
        <v>0.47694923024028729</v>
      </c>
      <c r="CN123" s="8">
        <v>810</v>
      </c>
      <c r="CO123" s="8">
        <v>516</v>
      </c>
      <c r="CP123" s="322">
        <f t="shared" si="92"/>
        <v>0.63703703703703707</v>
      </c>
      <c r="CQ123" s="8">
        <v>1000</v>
      </c>
      <c r="CR123" s="8">
        <v>1420</v>
      </c>
      <c r="CS123" s="322">
        <f t="shared" si="93"/>
        <v>1.42</v>
      </c>
      <c r="CT123" s="8">
        <v>292975</v>
      </c>
      <c r="CU123" s="8">
        <v>136718</v>
      </c>
      <c r="CV123" s="322">
        <f t="shared" si="94"/>
        <v>0.46665415137810395</v>
      </c>
      <c r="CW123" s="8">
        <v>296915</v>
      </c>
      <c r="CX123" s="8">
        <v>140037</v>
      </c>
      <c r="CY123" s="322">
        <f t="shared" si="95"/>
        <v>0.47164003165889229</v>
      </c>
      <c r="CZ123" s="8">
        <v>855</v>
      </c>
      <c r="DA123" s="8">
        <v>546</v>
      </c>
      <c r="DB123" s="182">
        <f t="shared" si="96"/>
        <v>0.63859649122807016</v>
      </c>
      <c r="DC123" s="8">
        <v>1149</v>
      </c>
      <c r="DD123" s="8">
        <v>1565</v>
      </c>
      <c r="DE123" s="182">
        <f t="shared" si="97"/>
        <v>1.3620539599651871</v>
      </c>
      <c r="DF123" s="8">
        <v>276254</v>
      </c>
      <c r="DG123" s="8">
        <v>131039</v>
      </c>
      <c r="DH123" s="322">
        <f t="shared" si="98"/>
        <v>0.47434245295995714</v>
      </c>
      <c r="DI123" s="63">
        <v>0.96</v>
      </c>
      <c r="DJ123" s="101">
        <v>0.939044481054366</v>
      </c>
      <c r="DK123" s="101">
        <f t="shared" si="99"/>
        <v>0.97817133443163129</v>
      </c>
      <c r="DL123" s="63">
        <v>0.93</v>
      </c>
      <c r="DM123" s="101">
        <v>0.93893129770992301</v>
      </c>
      <c r="DN123" s="101">
        <f t="shared" si="100"/>
        <v>1.0096035459246484</v>
      </c>
      <c r="DO123" s="63">
        <v>0.94500000000000006</v>
      </c>
      <c r="DP123" s="101">
        <v>0.93901035673187605</v>
      </c>
      <c r="DQ123" s="101">
        <f t="shared" si="101"/>
        <v>0.99366175315542438</v>
      </c>
      <c r="DR123" s="63">
        <v>0.89</v>
      </c>
      <c r="DS123" s="101">
        <v>0.94312796208530802</v>
      </c>
      <c r="DT123" s="101">
        <f t="shared" si="102"/>
        <v>1.0596943394216944</v>
      </c>
      <c r="DU123" s="63">
        <v>0.91</v>
      </c>
      <c r="DV123" s="101">
        <v>0.73511647972390004</v>
      </c>
      <c r="DW123" s="101">
        <f t="shared" si="103"/>
        <v>0.80782030738890109</v>
      </c>
      <c r="DX123" s="63">
        <v>0.9</v>
      </c>
      <c r="DY123" s="101">
        <v>0.79063883617963304</v>
      </c>
      <c r="DZ123" s="101">
        <f t="shared" si="104"/>
        <v>0.87848759575514779</v>
      </c>
      <c r="EA123" s="63">
        <v>0.92500000000000004</v>
      </c>
      <c r="EB123" s="101">
        <v>0.94009779951100203</v>
      </c>
      <c r="EC123" s="101">
        <f t="shared" si="105"/>
        <v>1.0163219454172994</v>
      </c>
      <c r="ED123" s="63">
        <v>0.92</v>
      </c>
      <c r="EE123" s="101">
        <v>0.79857397504456296</v>
      </c>
      <c r="EF123" s="101">
        <f t="shared" si="106"/>
        <v>0.8680151902658293</v>
      </c>
      <c r="EG123" s="63">
        <v>0.9225000000000001</v>
      </c>
      <c r="EH123" s="101">
        <v>0.868333835492618</v>
      </c>
      <c r="EI123" s="101">
        <f t="shared" si="107"/>
        <v>0.94128329050690285</v>
      </c>
      <c r="EJ123" s="63">
        <v>0.78</v>
      </c>
      <c r="EK123" s="101">
        <v>0.84759576202119002</v>
      </c>
      <c r="EL123" s="101">
        <f t="shared" si="108"/>
        <v>1.0866612333604999</v>
      </c>
      <c r="EM123" s="63">
        <v>0.3</v>
      </c>
      <c r="EN123" s="101">
        <v>0.43914468598286899</v>
      </c>
      <c r="EO123" s="101">
        <f t="shared" si="109"/>
        <v>1.4638156199428967</v>
      </c>
      <c r="EP123" s="63">
        <v>0.54</v>
      </c>
      <c r="EQ123" s="101">
        <v>0.46113898681958498</v>
      </c>
      <c r="ER123" s="101">
        <f t="shared" si="110"/>
        <v>0.85396108670293513</v>
      </c>
      <c r="ES123" s="63">
        <v>0.85250000000000004</v>
      </c>
      <c r="ET123" s="101">
        <v>0.86441431429206494</v>
      </c>
      <c r="EU123" s="101">
        <f t="shared" si="111"/>
        <v>1.0139757352399588</v>
      </c>
      <c r="EV123" s="63">
        <v>0.61</v>
      </c>
      <c r="EW123" s="101">
        <v>0.44376101771228399</v>
      </c>
      <c r="EX123" s="101">
        <f t="shared" si="112"/>
        <v>0.72747707821685903</v>
      </c>
      <c r="EY123" s="63">
        <v>0.73124999999999996</v>
      </c>
      <c r="EZ123" s="101">
        <v>0.47078986267914902</v>
      </c>
      <c r="FA123" s="101">
        <f t="shared" si="113"/>
        <v>0.64381519682618671</v>
      </c>
      <c r="FB123" s="63">
        <v>0.82</v>
      </c>
      <c r="FC123" s="101">
        <v>0.80533333333333301</v>
      </c>
      <c r="FD123" s="101">
        <f t="shared" si="114"/>
        <v>0.982113821138211</v>
      </c>
      <c r="FE123" s="63">
        <v>0.33</v>
      </c>
      <c r="FF123" s="101">
        <v>0.43369806227706498</v>
      </c>
      <c r="FG123" s="101">
        <f t="shared" si="115"/>
        <v>1.3142365523547423</v>
      </c>
      <c r="FH123" s="63">
        <v>0.57499999999999996</v>
      </c>
      <c r="FI123" s="101">
        <v>0.43481429864398402</v>
      </c>
      <c r="FJ123" s="101">
        <f t="shared" si="116"/>
        <v>0.7561987802504071</v>
      </c>
      <c r="FK123" s="54">
        <v>0.89270452062932371</v>
      </c>
      <c r="FL123" s="101">
        <v>0.95787545787545803</v>
      </c>
      <c r="FM123" s="101">
        <f t="shared" si="117"/>
        <v>1.0730039287805906</v>
      </c>
      <c r="FN123" s="54">
        <v>0.61009999999999998</v>
      </c>
      <c r="FO123" s="101">
        <v>0.76357827476038298</v>
      </c>
      <c r="FP123" s="101">
        <f t="shared" si="118"/>
        <v>1.2515624893630275</v>
      </c>
      <c r="FQ123" s="64">
        <v>954</v>
      </c>
      <c r="FR123" s="8">
        <v>104</v>
      </c>
      <c r="FS123" s="92">
        <f t="shared" si="119"/>
        <v>0.1090146750524109</v>
      </c>
      <c r="FT123" s="64">
        <v>616</v>
      </c>
      <c r="FU123" s="8">
        <v>103</v>
      </c>
      <c r="FV123" s="92">
        <f t="shared" si="120"/>
        <v>0.16720779220779219</v>
      </c>
      <c r="FW123" s="64">
        <v>1570</v>
      </c>
      <c r="FX123" s="8">
        <v>207</v>
      </c>
      <c r="FY123" s="92">
        <f t="shared" si="121"/>
        <v>0.13184713375796178</v>
      </c>
      <c r="FZ123" s="64">
        <v>103334</v>
      </c>
      <c r="GA123" s="8">
        <v>26329</v>
      </c>
      <c r="GB123" s="92">
        <f t="shared" si="122"/>
        <v>0.2547951303539977</v>
      </c>
      <c r="GC123" s="64">
        <v>104904</v>
      </c>
      <c r="GD123" s="8">
        <v>26536</v>
      </c>
      <c r="GE123" s="92">
        <f t="shared" si="123"/>
        <v>0.25295508274231676</v>
      </c>
      <c r="GF123" s="64">
        <v>269</v>
      </c>
      <c r="GG123" s="8">
        <v>3</v>
      </c>
      <c r="GH123" s="101">
        <f t="shared" si="124"/>
        <v>1.1152416356877323E-2</v>
      </c>
      <c r="GI123" s="8">
        <v>651</v>
      </c>
      <c r="GJ123" s="8">
        <v>151</v>
      </c>
      <c r="GK123" s="101">
        <f t="shared" si="125"/>
        <v>0.23195084485407066</v>
      </c>
      <c r="GL123" s="8">
        <v>610</v>
      </c>
      <c r="GM123" s="8">
        <v>657</v>
      </c>
      <c r="GN123" s="101">
        <f t="shared" si="126"/>
        <v>1.0770491803278688</v>
      </c>
    </row>
    <row r="124" spans="1:196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283</v>
      </c>
      <c r="F124" s="8">
        <v>252</v>
      </c>
      <c r="G124" s="187">
        <f t="shared" si="127"/>
        <v>0.89045936395759717</v>
      </c>
      <c r="H124" s="8">
        <v>328</v>
      </c>
      <c r="I124" s="8">
        <v>334</v>
      </c>
      <c r="J124" s="187">
        <f t="shared" si="64"/>
        <v>1.0182926829268293</v>
      </c>
      <c r="K124" s="8">
        <v>0</v>
      </c>
      <c r="L124" s="8">
        <v>0</v>
      </c>
      <c r="M124" s="187" t="str">
        <f t="shared" si="65"/>
        <v>N/A</v>
      </c>
      <c r="N124" s="8">
        <v>0</v>
      </c>
      <c r="O124" s="8">
        <v>0</v>
      </c>
      <c r="P124" s="182" t="str">
        <f t="shared" si="66"/>
        <v>N/A</v>
      </c>
      <c r="Q124" s="8">
        <v>0</v>
      </c>
      <c r="R124" s="8">
        <v>0</v>
      </c>
      <c r="S124" s="182" t="str">
        <f t="shared" si="67"/>
        <v>N/A</v>
      </c>
      <c r="T124" s="8">
        <v>611</v>
      </c>
      <c r="U124" s="8">
        <v>586</v>
      </c>
      <c r="V124" s="187">
        <f t="shared" si="68"/>
        <v>0.95908346972176761</v>
      </c>
      <c r="W124" s="8">
        <v>611</v>
      </c>
      <c r="X124" s="8">
        <v>586</v>
      </c>
      <c r="Y124" s="187">
        <f t="shared" si="69"/>
        <v>0.95908346972176761</v>
      </c>
      <c r="Z124" s="8">
        <v>158</v>
      </c>
      <c r="AA124" s="8">
        <v>126</v>
      </c>
      <c r="AB124" s="187">
        <f t="shared" si="70"/>
        <v>0.79746835443037978</v>
      </c>
      <c r="AC124" s="8">
        <v>0</v>
      </c>
      <c r="AD124" s="8">
        <v>0</v>
      </c>
      <c r="AE124" s="182" t="str">
        <f t="shared" si="71"/>
        <v>N/A</v>
      </c>
      <c r="AF124" s="8">
        <v>0</v>
      </c>
      <c r="AG124" s="8">
        <v>0</v>
      </c>
      <c r="AH124" s="182" t="str">
        <f t="shared" si="72"/>
        <v>N/A</v>
      </c>
      <c r="AI124" s="8">
        <v>158</v>
      </c>
      <c r="AJ124" s="8">
        <v>126</v>
      </c>
      <c r="AK124" s="187">
        <f t="shared" si="73"/>
        <v>0.79746835443037978</v>
      </c>
      <c r="AL124" s="8">
        <v>50</v>
      </c>
      <c r="AM124" s="8">
        <v>43</v>
      </c>
      <c r="AN124" s="187">
        <f t="shared" si="74"/>
        <v>0.86</v>
      </c>
      <c r="AO124" s="8">
        <v>0</v>
      </c>
      <c r="AP124" s="8">
        <v>0</v>
      </c>
      <c r="AQ124" s="182" t="str">
        <f t="shared" si="75"/>
        <v>N/A</v>
      </c>
      <c r="AR124" s="8">
        <v>0</v>
      </c>
      <c r="AS124" s="8">
        <v>0</v>
      </c>
      <c r="AT124" s="182" t="str">
        <f t="shared" si="76"/>
        <v>N/A</v>
      </c>
      <c r="AU124" s="8">
        <v>50</v>
      </c>
      <c r="AV124" s="8">
        <v>43</v>
      </c>
      <c r="AW124" s="187">
        <f t="shared" si="77"/>
        <v>0.86</v>
      </c>
      <c r="AX124" s="8">
        <v>1157</v>
      </c>
      <c r="AY124" s="8">
        <v>1008</v>
      </c>
      <c r="AZ124" s="187">
        <f t="shared" si="78"/>
        <v>0.87121866897147793</v>
      </c>
      <c r="BA124" s="8">
        <v>0</v>
      </c>
      <c r="BB124" s="8">
        <v>0</v>
      </c>
      <c r="BC124" s="187" t="str">
        <f t="shared" si="79"/>
        <v>N/A</v>
      </c>
      <c r="BD124" s="8">
        <v>0</v>
      </c>
      <c r="BE124" s="8">
        <v>0</v>
      </c>
      <c r="BF124" s="182" t="str">
        <f t="shared" si="80"/>
        <v>N/A</v>
      </c>
      <c r="BG124" s="8">
        <v>0</v>
      </c>
      <c r="BH124" s="8">
        <v>0</v>
      </c>
      <c r="BI124" s="182" t="str">
        <f t="shared" si="81"/>
        <v>N/A</v>
      </c>
      <c r="BJ124" s="8">
        <v>974</v>
      </c>
      <c r="BK124" s="8">
        <v>901</v>
      </c>
      <c r="BL124" s="187">
        <f t="shared" si="82"/>
        <v>0.92505133470225875</v>
      </c>
      <c r="BM124" s="8">
        <v>2131</v>
      </c>
      <c r="BN124" s="8">
        <v>1909</v>
      </c>
      <c r="BO124" s="187">
        <f t="shared" si="83"/>
        <v>0.89582355701548566</v>
      </c>
      <c r="BP124" s="8">
        <v>0</v>
      </c>
      <c r="BQ124" s="8">
        <v>0</v>
      </c>
      <c r="BR124" s="187" t="str">
        <f t="shared" si="84"/>
        <v>N/A</v>
      </c>
      <c r="BS124" s="8">
        <v>2339</v>
      </c>
      <c r="BT124" s="8">
        <v>2078</v>
      </c>
      <c r="BU124" s="187">
        <f t="shared" si="85"/>
        <v>0.88841385207353574</v>
      </c>
      <c r="BV124" s="8">
        <v>2950</v>
      </c>
      <c r="BW124" s="8">
        <v>2664</v>
      </c>
      <c r="BX124" s="187">
        <f t="shared" si="86"/>
        <v>0.90305084745762709</v>
      </c>
      <c r="BY124" s="8">
        <v>10800</v>
      </c>
      <c r="BZ124" s="8">
        <v>4880</v>
      </c>
      <c r="CA124" s="322">
        <f t="shared" si="87"/>
        <v>0.45185185185185184</v>
      </c>
      <c r="CB124" s="8">
        <v>7025</v>
      </c>
      <c r="CC124" s="8">
        <v>3611</v>
      </c>
      <c r="CD124" s="322">
        <f t="shared" si="88"/>
        <v>0.51402135231316726</v>
      </c>
      <c r="CE124" s="8">
        <v>3840</v>
      </c>
      <c r="CF124" s="8">
        <v>1920</v>
      </c>
      <c r="CG124" s="322">
        <f t="shared" si="89"/>
        <v>0.5</v>
      </c>
      <c r="CH124" s="8">
        <v>1050</v>
      </c>
      <c r="CI124" s="8">
        <v>437</v>
      </c>
      <c r="CJ124" s="187">
        <f t="shared" si="90"/>
        <v>0.41619047619047617</v>
      </c>
      <c r="CK124" s="8">
        <v>4890</v>
      </c>
      <c r="CL124" s="8">
        <v>2357</v>
      </c>
      <c r="CM124" s="322">
        <f t="shared" si="91"/>
        <v>0.48200408997955008</v>
      </c>
      <c r="CN124" s="8">
        <v>945</v>
      </c>
      <c r="CO124" s="8">
        <v>404</v>
      </c>
      <c r="CP124" s="322">
        <f t="shared" si="92"/>
        <v>0.42751322751322751</v>
      </c>
      <c r="CQ124" s="8">
        <v>300</v>
      </c>
      <c r="CR124" s="8">
        <v>48</v>
      </c>
      <c r="CS124" s="322">
        <f t="shared" si="93"/>
        <v>0.16</v>
      </c>
      <c r="CT124" s="8">
        <v>23960</v>
      </c>
      <c r="CU124" s="8">
        <v>11300</v>
      </c>
      <c r="CV124" s="322">
        <f t="shared" si="94"/>
        <v>0.47161936560934892</v>
      </c>
      <c r="CW124" s="8">
        <v>26910</v>
      </c>
      <c r="CX124" s="8">
        <v>13964</v>
      </c>
      <c r="CY124" s="322">
        <f t="shared" si="95"/>
        <v>0.51891490152359721</v>
      </c>
      <c r="CZ124" s="8">
        <v>945</v>
      </c>
      <c r="DA124" s="8">
        <v>404</v>
      </c>
      <c r="DB124" s="182">
        <f t="shared" si="96"/>
        <v>0.42751322751322751</v>
      </c>
      <c r="DC124" s="8">
        <v>300</v>
      </c>
      <c r="DD124" s="8">
        <v>48</v>
      </c>
      <c r="DE124" s="182">
        <f t="shared" si="97"/>
        <v>0.16</v>
      </c>
      <c r="DF124" s="8">
        <v>14968</v>
      </c>
      <c r="DG124" s="8">
        <v>7134</v>
      </c>
      <c r="DH124" s="322">
        <f t="shared" si="98"/>
        <v>0.47661678246926775</v>
      </c>
      <c r="DI124" s="63">
        <v>0.86</v>
      </c>
      <c r="DJ124" s="101">
        <v>0.905197305101059</v>
      </c>
      <c r="DK124" s="101">
        <f t="shared" si="99"/>
        <v>1.0525550059314639</v>
      </c>
      <c r="DL124" s="63" t="s">
        <v>341</v>
      </c>
      <c r="DM124" s="101">
        <v>0</v>
      </c>
      <c r="DN124" s="101" t="str">
        <f t="shared" si="100"/>
        <v>N/A</v>
      </c>
      <c r="DO124" s="63">
        <v>0.86</v>
      </c>
      <c r="DP124" s="101">
        <v>0.905197305101059</v>
      </c>
      <c r="DQ124" s="101">
        <f t="shared" si="101"/>
        <v>1.0525550059314639</v>
      </c>
      <c r="DR124" s="63">
        <v>0.76</v>
      </c>
      <c r="DS124" s="101">
        <v>0.93650793650793696</v>
      </c>
      <c r="DT124" s="101">
        <f t="shared" si="102"/>
        <v>1.2322472848788644</v>
      </c>
      <c r="DU124" s="63">
        <v>0.18</v>
      </c>
      <c r="DV124" s="101">
        <v>0.97305389221556904</v>
      </c>
      <c r="DW124" s="101">
        <f t="shared" si="103"/>
        <v>5.4058549567531617</v>
      </c>
      <c r="DX124" s="63">
        <v>0.47</v>
      </c>
      <c r="DY124" s="101">
        <v>0.95733788395904396</v>
      </c>
      <c r="DZ124" s="101">
        <f t="shared" si="104"/>
        <v>2.0368891148064767</v>
      </c>
      <c r="EA124" s="63">
        <v>0.81</v>
      </c>
      <c r="EB124" s="101">
        <v>0.90858369098712399</v>
      </c>
      <c r="EC124" s="101">
        <f t="shared" si="105"/>
        <v>1.1217082604779307</v>
      </c>
      <c r="ED124" s="63">
        <v>0.18</v>
      </c>
      <c r="EE124" s="101">
        <v>0.97305389221556904</v>
      </c>
      <c r="EF124" s="101">
        <f t="shared" si="106"/>
        <v>5.4058549567531617</v>
      </c>
      <c r="EG124" s="63">
        <v>0.495</v>
      </c>
      <c r="EH124" s="101">
        <v>0.91666666666666596</v>
      </c>
      <c r="EI124" s="101">
        <f t="shared" si="107"/>
        <v>1.8518518518518505</v>
      </c>
      <c r="EJ124" s="63">
        <v>0.8</v>
      </c>
      <c r="EK124" s="101">
        <v>0.77800000000000002</v>
      </c>
      <c r="EL124" s="101">
        <f t="shared" si="108"/>
        <v>0.97250000000000003</v>
      </c>
      <c r="EM124" s="63">
        <v>0.23</v>
      </c>
      <c r="EN124" s="101">
        <v>0.32705882352941201</v>
      </c>
      <c r="EO124" s="101">
        <f t="shared" si="109"/>
        <v>1.4219948849104869</v>
      </c>
      <c r="EP124" s="63">
        <v>0.51500000000000001</v>
      </c>
      <c r="EQ124" s="101">
        <v>0.50663716814159299</v>
      </c>
      <c r="ER124" s="101">
        <f t="shared" si="110"/>
        <v>0.98376149153707371</v>
      </c>
      <c r="ES124" s="63">
        <v>0.80500000000000005</v>
      </c>
      <c r="ET124" s="101">
        <v>0.82254758418740903</v>
      </c>
      <c r="EU124" s="101">
        <f t="shared" si="111"/>
        <v>1.0217982412265949</v>
      </c>
      <c r="EV124" s="63">
        <v>0.20500000000000002</v>
      </c>
      <c r="EW124" s="101">
        <v>0.35730305578917898</v>
      </c>
      <c r="EX124" s="101">
        <f t="shared" si="112"/>
        <v>1.7429417355569705</v>
      </c>
      <c r="EY124" s="63">
        <v>0.505</v>
      </c>
      <c r="EZ124" s="101">
        <v>0.58486107132626797</v>
      </c>
      <c r="FA124" s="101">
        <f t="shared" si="113"/>
        <v>1.1581407352995405</v>
      </c>
      <c r="FB124" s="63">
        <v>0.77</v>
      </c>
      <c r="FC124" s="101">
        <v>0.64988558352402703</v>
      </c>
      <c r="FD124" s="101">
        <f t="shared" si="114"/>
        <v>0.84400725132990517</v>
      </c>
      <c r="FE124" s="63">
        <v>0.3</v>
      </c>
      <c r="FF124" s="101">
        <v>0.49687500000000001</v>
      </c>
      <c r="FG124" s="101">
        <f t="shared" si="115"/>
        <v>1.65625</v>
      </c>
      <c r="FH124" s="63">
        <v>0.53500000000000003</v>
      </c>
      <c r="FI124" s="101">
        <v>0.52524395417904102</v>
      </c>
      <c r="FJ124" s="101">
        <f t="shared" si="116"/>
        <v>0.98176440033465606</v>
      </c>
      <c r="FK124" s="54">
        <v>0.85773195876288655</v>
      </c>
      <c r="FL124" s="101">
        <v>0.86881188118811903</v>
      </c>
      <c r="FM124" s="101">
        <f t="shared" si="117"/>
        <v>1.0129176980198022</v>
      </c>
      <c r="FN124" s="54">
        <v>0.61009999999999998</v>
      </c>
      <c r="FO124" s="101">
        <v>1</v>
      </c>
      <c r="FP124" s="101">
        <f t="shared" si="118"/>
        <v>1.6390755613833798</v>
      </c>
      <c r="FQ124" s="64">
        <v>993</v>
      </c>
      <c r="FR124" s="8">
        <v>175</v>
      </c>
      <c r="FS124" s="92">
        <f t="shared" si="119"/>
        <v>0.17623363544813697</v>
      </c>
      <c r="FT124" s="64">
        <v>43</v>
      </c>
      <c r="FU124" s="8">
        <v>40</v>
      </c>
      <c r="FV124" s="92">
        <f t="shared" si="120"/>
        <v>0.93023255813953487</v>
      </c>
      <c r="FW124" s="64">
        <v>1036</v>
      </c>
      <c r="FX124" s="8">
        <v>215</v>
      </c>
      <c r="FY124" s="92">
        <f t="shared" si="121"/>
        <v>0.20752895752895753</v>
      </c>
      <c r="FZ124" s="64">
        <v>10065</v>
      </c>
      <c r="GA124" s="8">
        <v>3435</v>
      </c>
      <c r="GB124" s="92">
        <f t="shared" si="122"/>
        <v>0.3412816691505216</v>
      </c>
      <c r="GC124" s="64">
        <v>11101</v>
      </c>
      <c r="GD124" s="8">
        <v>3650</v>
      </c>
      <c r="GE124" s="92">
        <f t="shared" si="123"/>
        <v>0.32879920727862355</v>
      </c>
      <c r="GF124" s="64">
        <v>284</v>
      </c>
      <c r="GG124" s="8">
        <v>3</v>
      </c>
      <c r="GH124" s="101">
        <f t="shared" si="124"/>
        <v>1.0563380281690141E-2</v>
      </c>
      <c r="GI124" s="8">
        <v>730</v>
      </c>
      <c r="GJ124" s="8">
        <v>193</v>
      </c>
      <c r="GK124" s="101">
        <f t="shared" si="125"/>
        <v>0.26438356164383564</v>
      </c>
      <c r="GL124" s="8">
        <v>183</v>
      </c>
      <c r="GM124" s="8">
        <v>0</v>
      </c>
      <c r="GN124" s="101">
        <f t="shared" si="126"/>
        <v>0</v>
      </c>
    </row>
    <row r="125" spans="1:196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368</v>
      </c>
      <c r="F125" s="8">
        <v>287</v>
      </c>
      <c r="G125" s="187">
        <f t="shared" si="127"/>
        <v>0.77989130434782605</v>
      </c>
      <c r="H125" s="8">
        <v>393</v>
      </c>
      <c r="I125" s="8">
        <v>332</v>
      </c>
      <c r="J125" s="187">
        <f t="shared" si="64"/>
        <v>0.84478371501272265</v>
      </c>
      <c r="K125" s="8">
        <v>0</v>
      </c>
      <c r="L125" s="8">
        <v>0</v>
      </c>
      <c r="M125" s="187" t="str">
        <f t="shared" si="65"/>
        <v>N/A</v>
      </c>
      <c r="N125" s="8">
        <v>0</v>
      </c>
      <c r="O125" s="8">
        <v>0</v>
      </c>
      <c r="P125" s="182" t="str">
        <f t="shared" si="66"/>
        <v>N/A</v>
      </c>
      <c r="Q125" s="8">
        <v>0</v>
      </c>
      <c r="R125" s="8">
        <v>0</v>
      </c>
      <c r="S125" s="182" t="str">
        <f t="shared" si="67"/>
        <v>N/A</v>
      </c>
      <c r="T125" s="8">
        <v>761</v>
      </c>
      <c r="U125" s="8">
        <v>619</v>
      </c>
      <c r="V125" s="187">
        <f t="shared" si="68"/>
        <v>0.81340341655716164</v>
      </c>
      <c r="W125" s="8">
        <v>761</v>
      </c>
      <c r="X125" s="8">
        <v>619</v>
      </c>
      <c r="Y125" s="187">
        <f t="shared" si="69"/>
        <v>0.81340341655716164</v>
      </c>
      <c r="Z125" s="8">
        <v>124</v>
      </c>
      <c r="AA125" s="8">
        <v>106</v>
      </c>
      <c r="AB125" s="187">
        <f t="shared" si="70"/>
        <v>0.85483870967741937</v>
      </c>
      <c r="AC125" s="8">
        <v>0</v>
      </c>
      <c r="AD125" s="8">
        <v>0</v>
      </c>
      <c r="AE125" s="182" t="str">
        <f t="shared" si="71"/>
        <v>N/A</v>
      </c>
      <c r="AF125" s="8">
        <v>0</v>
      </c>
      <c r="AG125" s="8">
        <v>0</v>
      </c>
      <c r="AH125" s="182" t="str">
        <f t="shared" si="72"/>
        <v>N/A</v>
      </c>
      <c r="AI125" s="8">
        <v>124</v>
      </c>
      <c r="AJ125" s="8">
        <v>106</v>
      </c>
      <c r="AK125" s="187">
        <f t="shared" si="73"/>
        <v>0.85483870967741937</v>
      </c>
      <c r="AL125" s="8">
        <v>0</v>
      </c>
      <c r="AM125" s="8">
        <v>0</v>
      </c>
      <c r="AN125" s="187" t="str">
        <f t="shared" si="74"/>
        <v>N/A</v>
      </c>
      <c r="AO125" s="8">
        <v>0</v>
      </c>
      <c r="AP125" s="8">
        <v>0</v>
      </c>
      <c r="AQ125" s="182" t="str">
        <f t="shared" si="75"/>
        <v>N/A</v>
      </c>
      <c r="AR125" s="8">
        <v>0</v>
      </c>
      <c r="AS125" s="8">
        <v>0</v>
      </c>
      <c r="AT125" s="182" t="str">
        <f t="shared" si="76"/>
        <v>N/A</v>
      </c>
      <c r="AU125" s="8">
        <v>0</v>
      </c>
      <c r="AV125" s="8">
        <v>0</v>
      </c>
      <c r="AW125" s="187" t="str">
        <f t="shared" si="77"/>
        <v>N/A</v>
      </c>
      <c r="AX125" s="8">
        <v>930</v>
      </c>
      <c r="AY125" s="8">
        <v>738</v>
      </c>
      <c r="AZ125" s="187">
        <f t="shared" si="78"/>
        <v>0.79354838709677422</v>
      </c>
      <c r="BA125" s="8">
        <v>0</v>
      </c>
      <c r="BB125" s="8">
        <v>0</v>
      </c>
      <c r="BC125" s="187" t="str">
        <f t="shared" si="79"/>
        <v>N/A</v>
      </c>
      <c r="BD125" s="8">
        <v>0</v>
      </c>
      <c r="BE125" s="8">
        <v>0</v>
      </c>
      <c r="BF125" s="182" t="str">
        <f t="shared" si="80"/>
        <v>N/A</v>
      </c>
      <c r="BG125" s="8">
        <v>0</v>
      </c>
      <c r="BH125" s="8">
        <v>0</v>
      </c>
      <c r="BI125" s="182" t="str">
        <f t="shared" si="81"/>
        <v>N/A</v>
      </c>
      <c r="BJ125" s="8">
        <v>756</v>
      </c>
      <c r="BK125" s="8">
        <v>889</v>
      </c>
      <c r="BL125" s="187">
        <f t="shared" si="82"/>
        <v>1.1759259259259258</v>
      </c>
      <c r="BM125" s="8">
        <v>1686</v>
      </c>
      <c r="BN125" s="8">
        <v>1627</v>
      </c>
      <c r="BO125" s="187">
        <f t="shared" si="83"/>
        <v>0.96500593119810196</v>
      </c>
      <c r="BP125" s="8">
        <v>0</v>
      </c>
      <c r="BQ125" s="8">
        <v>0</v>
      </c>
      <c r="BR125" s="187" t="str">
        <f t="shared" si="84"/>
        <v>N/A</v>
      </c>
      <c r="BS125" s="8">
        <v>1810</v>
      </c>
      <c r="BT125" s="8">
        <v>1733</v>
      </c>
      <c r="BU125" s="187">
        <f t="shared" si="85"/>
        <v>0.95745856353591163</v>
      </c>
      <c r="BV125" s="8">
        <v>2571</v>
      </c>
      <c r="BW125" s="8">
        <v>2352</v>
      </c>
      <c r="BX125" s="187">
        <f t="shared" si="86"/>
        <v>0.91481913652275382</v>
      </c>
      <c r="BY125" s="8">
        <v>7200</v>
      </c>
      <c r="BZ125" s="8">
        <v>1120</v>
      </c>
      <c r="CA125" s="322">
        <f t="shared" si="87"/>
        <v>0.15555555555555556</v>
      </c>
      <c r="CB125" s="8">
        <v>7075</v>
      </c>
      <c r="CC125" s="8">
        <v>2417</v>
      </c>
      <c r="CD125" s="322">
        <f t="shared" si="88"/>
        <v>0.34162544169611309</v>
      </c>
      <c r="CE125" s="8">
        <v>3840</v>
      </c>
      <c r="CF125" s="8">
        <v>1280</v>
      </c>
      <c r="CG125" s="322">
        <f t="shared" si="89"/>
        <v>0.33333333333333331</v>
      </c>
      <c r="CH125" s="8">
        <v>0</v>
      </c>
      <c r="CI125" s="8">
        <v>0</v>
      </c>
      <c r="CJ125" s="187" t="str">
        <f t="shared" si="90"/>
        <v>N/A</v>
      </c>
      <c r="CK125" s="8">
        <v>3840</v>
      </c>
      <c r="CL125" s="8">
        <v>1280</v>
      </c>
      <c r="CM125" s="217">
        <f t="shared" si="91"/>
        <v>0.33333333333333331</v>
      </c>
      <c r="CN125" s="8">
        <v>795</v>
      </c>
      <c r="CO125" s="8">
        <v>515</v>
      </c>
      <c r="CP125" s="322">
        <f t="shared" si="92"/>
        <v>0.64779874213836475</v>
      </c>
      <c r="CQ125" s="8">
        <v>300</v>
      </c>
      <c r="CR125" s="8">
        <v>22</v>
      </c>
      <c r="CS125" s="322">
        <f t="shared" si="93"/>
        <v>7.3333333333333334E-2</v>
      </c>
      <c r="CT125" s="8">
        <v>19210</v>
      </c>
      <c r="CU125" s="8">
        <v>5354</v>
      </c>
      <c r="CV125" s="322">
        <f t="shared" si="94"/>
        <v>0.27870900572618429</v>
      </c>
      <c r="CW125" s="8">
        <v>21781</v>
      </c>
      <c r="CX125" s="8">
        <v>7706</v>
      </c>
      <c r="CY125" s="322">
        <f t="shared" si="95"/>
        <v>0.35379459161654653</v>
      </c>
      <c r="CZ125" s="8">
        <v>795</v>
      </c>
      <c r="DA125" s="8">
        <v>515</v>
      </c>
      <c r="DB125" s="182">
        <f t="shared" si="96"/>
        <v>0.64779874213836475</v>
      </c>
      <c r="DC125" s="8">
        <v>300</v>
      </c>
      <c r="DD125" s="8">
        <v>22</v>
      </c>
      <c r="DE125" s="182">
        <f t="shared" si="97"/>
        <v>7.3333333333333334E-2</v>
      </c>
      <c r="DF125" s="8">
        <v>11433</v>
      </c>
      <c r="DG125" s="8">
        <v>2732</v>
      </c>
      <c r="DH125" s="322">
        <f t="shared" si="98"/>
        <v>0.2389574040059477</v>
      </c>
      <c r="DI125" s="63">
        <v>0.93</v>
      </c>
      <c r="DJ125" s="101">
        <v>0.92960184650894395</v>
      </c>
      <c r="DK125" s="101">
        <f t="shared" si="99"/>
        <v>0.99957187796660629</v>
      </c>
      <c r="DL125" s="63" t="s">
        <v>341</v>
      </c>
      <c r="DM125" s="101">
        <v>0</v>
      </c>
      <c r="DN125" s="101" t="str">
        <f t="shared" si="100"/>
        <v>N/A</v>
      </c>
      <c r="DO125" s="63">
        <v>0.93</v>
      </c>
      <c r="DP125" s="101">
        <v>0.92960184650894395</v>
      </c>
      <c r="DQ125" s="101">
        <f t="shared" si="101"/>
        <v>0.99957187796660629</v>
      </c>
      <c r="DR125" s="63">
        <v>0.79</v>
      </c>
      <c r="DS125" s="101">
        <v>0.83275261324041805</v>
      </c>
      <c r="DT125" s="101">
        <f t="shared" si="102"/>
        <v>1.0541172319498961</v>
      </c>
      <c r="DU125" s="63">
        <v>0.63</v>
      </c>
      <c r="DV125" s="101">
        <v>0.64759036144578297</v>
      </c>
      <c r="DW125" s="101">
        <f t="shared" si="103"/>
        <v>1.0279212086440999</v>
      </c>
      <c r="DX125" s="63">
        <v>0.71</v>
      </c>
      <c r="DY125" s="101">
        <v>0.73344103392568705</v>
      </c>
      <c r="DZ125" s="101">
        <f t="shared" si="104"/>
        <v>1.0330155407404042</v>
      </c>
      <c r="EA125" s="63">
        <v>0.8600000000000001</v>
      </c>
      <c r="EB125" s="101">
        <v>0.91584158415841599</v>
      </c>
      <c r="EC125" s="101">
        <f t="shared" si="105"/>
        <v>1.0649320746028093</v>
      </c>
      <c r="ED125" s="63">
        <v>0.63</v>
      </c>
      <c r="EE125" s="101">
        <v>0.64759036144578297</v>
      </c>
      <c r="EF125" s="101">
        <f t="shared" si="106"/>
        <v>1.0279212086440999</v>
      </c>
      <c r="EG125" s="63">
        <v>0.74500000000000011</v>
      </c>
      <c r="EH125" s="101">
        <v>0.87797619047619002</v>
      </c>
      <c r="EI125" s="101">
        <f t="shared" si="107"/>
        <v>1.1784915308405233</v>
      </c>
      <c r="EJ125" s="63">
        <v>0.69</v>
      </c>
      <c r="EK125" s="101">
        <v>0.896750169262018</v>
      </c>
      <c r="EL125" s="101">
        <f t="shared" si="108"/>
        <v>1.2996379264666928</v>
      </c>
      <c r="EM125" s="63">
        <v>0.22</v>
      </c>
      <c r="EN125" s="101">
        <v>0.50749999999999995</v>
      </c>
      <c r="EO125" s="101">
        <f t="shared" si="109"/>
        <v>2.3068181818181817</v>
      </c>
      <c r="EP125" s="63">
        <v>0.45499999999999996</v>
      </c>
      <c r="EQ125" s="101">
        <v>0.72226372805379202</v>
      </c>
      <c r="ER125" s="101">
        <f t="shared" si="110"/>
        <v>1.5873928089094331</v>
      </c>
      <c r="ES125" s="63">
        <v>0.77500000000000002</v>
      </c>
      <c r="ET125" s="101">
        <v>0.90450341777241605</v>
      </c>
      <c r="EU125" s="101">
        <f t="shared" si="111"/>
        <v>1.1671011842224723</v>
      </c>
      <c r="EV125" s="63">
        <v>0.42499999999999999</v>
      </c>
      <c r="EW125" s="101">
        <v>0.52452415812591502</v>
      </c>
      <c r="EX125" s="101">
        <f t="shared" si="112"/>
        <v>1.2341744897080353</v>
      </c>
      <c r="EY125" s="63">
        <v>0.6</v>
      </c>
      <c r="EZ125" s="101">
        <v>0.76978977420192096</v>
      </c>
      <c r="FA125" s="101">
        <f t="shared" si="113"/>
        <v>1.2829829570032016</v>
      </c>
      <c r="FB125" s="63" t="s">
        <v>341</v>
      </c>
      <c r="FC125" s="101">
        <v>0</v>
      </c>
      <c r="FD125" s="101" t="str">
        <f t="shared" si="114"/>
        <v>N/A</v>
      </c>
      <c r="FE125" s="63">
        <v>0.28000000000000003</v>
      </c>
      <c r="FF125" s="101">
        <v>0.50703125000000004</v>
      </c>
      <c r="FG125" s="101">
        <f t="shared" si="115"/>
        <v>1.8108258928571428</v>
      </c>
      <c r="FH125" s="63">
        <v>0.28000000000000003</v>
      </c>
      <c r="FI125" s="101">
        <v>0.50703125000000004</v>
      </c>
      <c r="FJ125" s="101">
        <f t="shared" si="116"/>
        <v>1.8108258928571428</v>
      </c>
      <c r="FK125" s="54">
        <v>0.9</v>
      </c>
      <c r="FL125" s="101">
        <v>1</v>
      </c>
      <c r="FM125" s="101">
        <f t="shared" si="117"/>
        <v>1.1111111111111112</v>
      </c>
      <c r="FN125" s="54">
        <v>0.61009999999999998</v>
      </c>
      <c r="FO125" s="101">
        <v>1</v>
      </c>
      <c r="FP125" s="101">
        <f t="shared" si="118"/>
        <v>1.6390755613833798</v>
      </c>
      <c r="FQ125" s="64">
        <v>862</v>
      </c>
      <c r="FR125" s="8">
        <v>107</v>
      </c>
      <c r="FS125" s="92">
        <f t="shared" si="119"/>
        <v>0.12412993039443156</v>
      </c>
      <c r="FT125" s="64">
        <v>141</v>
      </c>
      <c r="FU125" s="8">
        <v>24</v>
      </c>
      <c r="FV125" s="92">
        <f t="shared" si="120"/>
        <v>0.1702127659574468</v>
      </c>
      <c r="FW125" s="64">
        <v>1003</v>
      </c>
      <c r="FX125" s="8">
        <v>131</v>
      </c>
      <c r="FY125" s="92">
        <f t="shared" si="121"/>
        <v>0.13060817547357925</v>
      </c>
      <c r="FZ125" s="64">
        <v>7541</v>
      </c>
      <c r="GA125" s="8">
        <v>1507</v>
      </c>
      <c r="GB125" s="92">
        <f t="shared" si="122"/>
        <v>0.19984086991115238</v>
      </c>
      <c r="GC125" s="64">
        <v>8544</v>
      </c>
      <c r="GD125" s="8">
        <v>1638</v>
      </c>
      <c r="GE125" s="92">
        <f t="shared" si="123"/>
        <v>0.19171348314606743</v>
      </c>
      <c r="GF125" s="64">
        <v>339</v>
      </c>
      <c r="GG125" s="8">
        <v>9</v>
      </c>
      <c r="GH125" s="101">
        <f t="shared" si="124"/>
        <v>2.6548672566371681E-2</v>
      </c>
      <c r="GI125" s="8">
        <v>699</v>
      </c>
      <c r="GJ125" s="8">
        <v>24</v>
      </c>
      <c r="GK125" s="101">
        <f t="shared" si="125"/>
        <v>3.4334763948497854E-2</v>
      </c>
      <c r="GL125" s="8">
        <v>183</v>
      </c>
      <c r="GM125" s="8">
        <v>22</v>
      </c>
      <c r="GN125" s="101">
        <f t="shared" si="126"/>
        <v>0.12021857923497267</v>
      </c>
    </row>
    <row r="126" spans="1:196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1183</v>
      </c>
      <c r="F126" s="8">
        <v>814</v>
      </c>
      <c r="G126" s="187">
        <f t="shared" si="127"/>
        <v>0.6880811496196112</v>
      </c>
      <c r="H126" s="8">
        <v>463</v>
      </c>
      <c r="I126" s="8">
        <v>432</v>
      </c>
      <c r="J126" s="187">
        <f t="shared" si="64"/>
        <v>0.93304535637149033</v>
      </c>
      <c r="K126" s="8">
        <v>40</v>
      </c>
      <c r="L126" s="8">
        <v>41</v>
      </c>
      <c r="M126" s="187">
        <f t="shared" si="65"/>
        <v>1.0249999999999999</v>
      </c>
      <c r="N126" s="8">
        <v>26</v>
      </c>
      <c r="O126" s="8">
        <v>68</v>
      </c>
      <c r="P126" s="182">
        <f t="shared" si="66"/>
        <v>2.6153846153846154</v>
      </c>
      <c r="Q126" s="8">
        <v>0</v>
      </c>
      <c r="R126" s="8">
        <v>0</v>
      </c>
      <c r="S126" s="182" t="str">
        <f t="shared" si="67"/>
        <v>N/A</v>
      </c>
      <c r="T126" s="8">
        <v>1712</v>
      </c>
      <c r="U126" s="8">
        <v>1355</v>
      </c>
      <c r="V126" s="187">
        <f t="shared" si="68"/>
        <v>0.7914719626168224</v>
      </c>
      <c r="W126" s="8">
        <v>1712</v>
      </c>
      <c r="X126" s="8">
        <v>1355</v>
      </c>
      <c r="Y126" s="187">
        <f t="shared" si="69"/>
        <v>0.7914719626168224</v>
      </c>
      <c r="Z126" s="8">
        <v>119</v>
      </c>
      <c r="AA126" s="8">
        <v>94</v>
      </c>
      <c r="AB126" s="187">
        <f t="shared" si="70"/>
        <v>0.78991596638655459</v>
      </c>
      <c r="AC126" s="8">
        <v>30</v>
      </c>
      <c r="AD126" s="8">
        <v>18</v>
      </c>
      <c r="AE126" s="182">
        <f t="shared" si="71"/>
        <v>0.6</v>
      </c>
      <c r="AF126" s="8">
        <v>0</v>
      </c>
      <c r="AG126" s="8">
        <v>0</v>
      </c>
      <c r="AH126" s="182" t="str">
        <f t="shared" si="72"/>
        <v>N/A</v>
      </c>
      <c r="AI126" s="8">
        <v>149</v>
      </c>
      <c r="AJ126" s="8">
        <v>112</v>
      </c>
      <c r="AK126" s="187">
        <f t="shared" si="73"/>
        <v>0.75167785234899331</v>
      </c>
      <c r="AL126" s="8">
        <v>41</v>
      </c>
      <c r="AM126" s="8">
        <v>16</v>
      </c>
      <c r="AN126" s="187">
        <f t="shared" si="74"/>
        <v>0.3902439024390244</v>
      </c>
      <c r="AO126" s="8">
        <v>20</v>
      </c>
      <c r="AP126" s="8">
        <v>0</v>
      </c>
      <c r="AQ126" s="182">
        <f t="shared" si="75"/>
        <v>0</v>
      </c>
      <c r="AR126" s="8">
        <v>0</v>
      </c>
      <c r="AS126" s="8">
        <v>0</v>
      </c>
      <c r="AT126" s="182" t="str">
        <f t="shared" si="76"/>
        <v>N/A</v>
      </c>
      <c r="AU126" s="8">
        <v>61</v>
      </c>
      <c r="AV126" s="8">
        <v>16</v>
      </c>
      <c r="AW126" s="187">
        <f t="shared" si="77"/>
        <v>0.26229508196721313</v>
      </c>
      <c r="AX126" s="8">
        <v>620</v>
      </c>
      <c r="AY126" s="8">
        <v>595</v>
      </c>
      <c r="AZ126" s="187">
        <f t="shared" si="78"/>
        <v>0.95967741935483875</v>
      </c>
      <c r="BA126" s="8">
        <v>145</v>
      </c>
      <c r="BB126" s="8">
        <v>96</v>
      </c>
      <c r="BC126" s="187">
        <f t="shared" si="79"/>
        <v>0.66206896551724137</v>
      </c>
      <c r="BD126" s="8">
        <v>84</v>
      </c>
      <c r="BE126" s="8">
        <v>66</v>
      </c>
      <c r="BF126" s="182">
        <f t="shared" si="80"/>
        <v>0.7857142857142857</v>
      </c>
      <c r="BG126" s="8">
        <v>0</v>
      </c>
      <c r="BH126" s="8">
        <v>0</v>
      </c>
      <c r="BI126" s="182" t="str">
        <f t="shared" si="81"/>
        <v>N/A</v>
      </c>
      <c r="BJ126" s="8">
        <v>1603</v>
      </c>
      <c r="BK126" s="8">
        <v>1585</v>
      </c>
      <c r="BL126" s="187">
        <f t="shared" si="82"/>
        <v>0.98877105427323764</v>
      </c>
      <c r="BM126" s="8">
        <v>2452</v>
      </c>
      <c r="BN126" s="8">
        <v>2342</v>
      </c>
      <c r="BO126" s="187">
        <f t="shared" si="83"/>
        <v>0.95513866231647637</v>
      </c>
      <c r="BP126" s="8">
        <v>0</v>
      </c>
      <c r="BQ126" s="8">
        <v>0</v>
      </c>
      <c r="BR126" s="187" t="str">
        <f t="shared" si="84"/>
        <v>N/A</v>
      </c>
      <c r="BS126" s="8">
        <v>2662</v>
      </c>
      <c r="BT126" s="8">
        <v>2470</v>
      </c>
      <c r="BU126" s="187">
        <f t="shared" si="85"/>
        <v>0.92787377911344848</v>
      </c>
      <c r="BV126" s="8">
        <v>4374</v>
      </c>
      <c r="BW126" s="8">
        <v>3825</v>
      </c>
      <c r="BX126" s="187">
        <f t="shared" si="86"/>
        <v>0.87448559670781889</v>
      </c>
      <c r="BY126" s="8">
        <v>11040</v>
      </c>
      <c r="BZ126" s="8">
        <v>5520</v>
      </c>
      <c r="CA126" s="322">
        <f t="shared" si="87"/>
        <v>0.5</v>
      </c>
      <c r="CB126" s="8">
        <v>14075</v>
      </c>
      <c r="CC126" s="8">
        <v>7139</v>
      </c>
      <c r="CD126" s="322">
        <f t="shared" si="88"/>
        <v>0.50721136767317943</v>
      </c>
      <c r="CE126" s="8">
        <v>0</v>
      </c>
      <c r="CF126" s="8">
        <v>0</v>
      </c>
      <c r="CG126" s="322" t="str">
        <f t="shared" si="89"/>
        <v>N/A</v>
      </c>
      <c r="CH126" s="8">
        <v>650</v>
      </c>
      <c r="CI126" s="8">
        <v>176</v>
      </c>
      <c r="CJ126" s="187">
        <f t="shared" si="90"/>
        <v>0.27076923076923076</v>
      </c>
      <c r="CK126" s="8">
        <v>650</v>
      </c>
      <c r="CL126" s="8">
        <v>176</v>
      </c>
      <c r="CM126" s="322">
        <f t="shared" si="91"/>
        <v>0.27076923076923076</v>
      </c>
      <c r="CN126" s="8">
        <v>4290</v>
      </c>
      <c r="CO126" s="8">
        <v>2564</v>
      </c>
      <c r="CP126" s="322">
        <f t="shared" si="92"/>
        <v>0.59766899766899761</v>
      </c>
      <c r="CQ126" s="8">
        <v>900</v>
      </c>
      <c r="CR126" s="8">
        <v>593</v>
      </c>
      <c r="CS126" s="322">
        <f t="shared" si="93"/>
        <v>0.65888888888888886</v>
      </c>
      <c r="CT126" s="8">
        <v>30955</v>
      </c>
      <c r="CU126" s="8">
        <v>15992</v>
      </c>
      <c r="CV126" s="322">
        <f t="shared" si="94"/>
        <v>0.51662090130835081</v>
      </c>
      <c r="CW126" s="8">
        <v>35329</v>
      </c>
      <c r="CX126" s="8">
        <v>19817</v>
      </c>
      <c r="CY126" s="322">
        <f t="shared" si="95"/>
        <v>0.56092728353477317</v>
      </c>
      <c r="CZ126" s="8">
        <v>4450</v>
      </c>
      <c r="DA126" s="8">
        <v>2716</v>
      </c>
      <c r="DB126" s="182">
        <f t="shared" si="96"/>
        <v>0.61033707865168541</v>
      </c>
      <c r="DC126" s="8">
        <v>900</v>
      </c>
      <c r="DD126" s="8">
        <v>593</v>
      </c>
      <c r="DE126" s="182">
        <f t="shared" si="97"/>
        <v>0.65888888888888886</v>
      </c>
      <c r="DF126" s="8">
        <v>11648</v>
      </c>
      <c r="DG126" s="8">
        <v>6048</v>
      </c>
      <c r="DH126" s="322">
        <f t="shared" si="98"/>
        <v>0.51923076923076927</v>
      </c>
      <c r="DI126" s="63">
        <v>0.82</v>
      </c>
      <c r="DJ126" s="101">
        <v>0.96840775063184503</v>
      </c>
      <c r="DK126" s="101">
        <f t="shared" si="99"/>
        <v>1.1809850617461526</v>
      </c>
      <c r="DL126" s="63">
        <v>0.6</v>
      </c>
      <c r="DM126" s="101">
        <v>0.5</v>
      </c>
      <c r="DN126" s="101">
        <f t="shared" si="100"/>
        <v>0.83333333333333337</v>
      </c>
      <c r="DO126" s="63">
        <v>0.71</v>
      </c>
      <c r="DP126" s="101">
        <v>0.95020242914979802</v>
      </c>
      <c r="DQ126" s="101">
        <f t="shared" si="101"/>
        <v>1.3383132804926734</v>
      </c>
      <c r="DR126" s="63">
        <v>0.81</v>
      </c>
      <c r="DS126" s="101">
        <v>0.92741061755146303</v>
      </c>
      <c r="DT126" s="101">
        <f t="shared" si="102"/>
        <v>1.1449513796931641</v>
      </c>
      <c r="DU126" s="63">
        <v>0.69</v>
      </c>
      <c r="DV126" s="101">
        <v>0.72453703703703698</v>
      </c>
      <c r="DW126" s="101">
        <f t="shared" si="103"/>
        <v>1.0500536768652711</v>
      </c>
      <c r="DX126" s="63">
        <v>0.75</v>
      </c>
      <c r="DY126" s="101">
        <v>0.86273062730627303</v>
      </c>
      <c r="DZ126" s="101">
        <f t="shared" si="104"/>
        <v>1.1503075030750307</v>
      </c>
      <c r="EA126" s="63">
        <v>0.81499999999999995</v>
      </c>
      <c r="EB126" s="101">
        <v>0.95693054291780399</v>
      </c>
      <c r="EC126" s="101">
        <f t="shared" si="105"/>
        <v>1.1741479054206185</v>
      </c>
      <c r="ED126" s="63">
        <v>0.64500000000000002</v>
      </c>
      <c r="EE126" s="101">
        <v>0.68371212121212099</v>
      </c>
      <c r="EF126" s="101">
        <f t="shared" si="106"/>
        <v>1.0600187925769318</v>
      </c>
      <c r="EG126" s="63">
        <v>0.73</v>
      </c>
      <c r="EH126" s="101">
        <v>0.91921568627451</v>
      </c>
      <c r="EI126" s="101">
        <f t="shared" si="107"/>
        <v>1.2591995702390548</v>
      </c>
      <c r="EJ126" s="63">
        <v>0.77</v>
      </c>
      <c r="EK126" s="101">
        <v>0.85647440794499596</v>
      </c>
      <c r="EL126" s="101">
        <f t="shared" si="108"/>
        <v>1.112304425902592</v>
      </c>
      <c r="EM126" s="63">
        <v>0.27</v>
      </c>
      <c r="EN126" s="101">
        <v>0.29764492753623201</v>
      </c>
      <c r="EO126" s="101">
        <f t="shared" si="109"/>
        <v>1.102388620504563</v>
      </c>
      <c r="EP126" s="63">
        <v>0.52</v>
      </c>
      <c r="EQ126" s="101">
        <v>0.663581790895448</v>
      </c>
      <c r="ER126" s="101">
        <f t="shared" si="110"/>
        <v>1.2761188286450922</v>
      </c>
      <c r="ES126" s="63">
        <v>0.79249999999999998</v>
      </c>
      <c r="ET126" s="101">
        <v>0.88052872394509396</v>
      </c>
      <c r="EU126" s="101">
        <f t="shared" si="111"/>
        <v>1.111077254189393</v>
      </c>
      <c r="EV126" s="63">
        <v>0.45750000000000002</v>
      </c>
      <c r="EW126" s="101">
        <v>0.331349206349206</v>
      </c>
      <c r="EX126" s="101">
        <f t="shared" si="112"/>
        <v>0.72426056032613328</v>
      </c>
      <c r="EY126" s="63">
        <v>0.625</v>
      </c>
      <c r="EZ126" s="101">
        <v>0.71292324771660698</v>
      </c>
      <c r="FA126" s="101">
        <f t="shared" si="113"/>
        <v>1.1406771963465712</v>
      </c>
      <c r="FB126" s="63">
        <v>0.78</v>
      </c>
      <c r="FC126" s="101">
        <v>0.77840909090909105</v>
      </c>
      <c r="FD126" s="101">
        <f t="shared" si="114"/>
        <v>0.9979603729603731</v>
      </c>
      <c r="FE126" s="63" t="s">
        <v>341</v>
      </c>
      <c r="FF126" s="101">
        <v>0</v>
      </c>
      <c r="FG126" s="101" t="str">
        <f t="shared" si="115"/>
        <v>N/A</v>
      </c>
      <c r="FH126" s="63">
        <v>0.78</v>
      </c>
      <c r="FI126" s="101">
        <v>0.77840909090909105</v>
      </c>
      <c r="FJ126" s="101">
        <f t="shared" si="116"/>
        <v>0.9979603729603731</v>
      </c>
      <c r="FK126" s="54">
        <v>0.83979406420351299</v>
      </c>
      <c r="FL126" s="101">
        <v>0.87187039764359398</v>
      </c>
      <c r="FM126" s="101">
        <f t="shared" si="117"/>
        <v>1.0381954753044167</v>
      </c>
      <c r="FN126" s="54">
        <v>0.61009999999999998</v>
      </c>
      <c r="FO126" s="101">
        <v>0.77740303541315303</v>
      </c>
      <c r="FP126" s="101">
        <f t="shared" si="118"/>
        <v>1.2742223166909574</v>
      </c>
      <c r="FQ126" s="64">
        <v>1014</v>
      </c>
      <c r="FR126" s="8">
        <v>98</v>
      </c>
      <c r="FS126" s="92">
        <f t="shared" si="119"/>
        <v>9.6646942800788949E-2</v>
      </c>
      <c r="FT126" s="64">
        <v>234</v>
      </c>
      <c r="FU126" s="8">
        <v>169</v>
      </c>
      <c r="FV126" s="92">
        <f t="shared" si="120"/>
        <v>0.72222222222222221</v>
      </c>
      <c r="FW126" s="64">
        <v>1248</v>
      </c>
      <c r="FX126" s="8">
        <v>267</v>
      </c>
      <c r="FY126" s="92">
        <f t="shared" si="121"/>
        <v>0.21394230769230768</v>
      </c>
      <c r="FZ126" s="64">
        <v>14326</v>
      </c>
      <c r="GA126" s="8">
        <v>6595</v>
      </c>
      <c r="GB126" s="92">
        <f t="shared" si="122"/>
        <v>0.46035180790171715</v>
      </c>
      <c r="GC126" s="64">
        <v>15574</v>
      </c>
      <c r="GD126" s="8">
        <v>6862</v>
      </c>
      <c r="GE126" s="92">
        <f t="shared" si="123"/>
        <v>0.44060613843585461</v>
      </c>
      <c r="GF126" s="64">
        <v>568</v>
      </c>
      <c r="GG126" s="8">
        <v>1</v>
      </c>
      <c r="GH126" s="101">
        <f t="shared" si="124"/>
        <v>1.7605633802816902E-3</v>
      </c>
      <c r="GI126" s="8">
        <v>3270</v>
      </c>
      <c r="GJ126" s="8">
        <v>919</v>
      </c>
      <c r="GK126" s="101">
        <f t="shared" si="125"/>
        <v>0.28103975535168196</v>
      </c>
      <c r="GL126" s="8">
        <v>549</v>
      </c>
      <c r="GM126" s="8">
        <v>320</v>
      </c>
      <c r="GN126" s="101">
        <f t="shared" si="126"/>
        <v>0.58287795992714031</v>
      </c>
    </row>
    <row r="127" spans="1:196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49</v>
      </c>
      <c r="F127" s="8">
        <v>24</v>
      </c>
      <c r="G127" s="187">
        <f t="shared" si="127"/>
        <v>0.48979591836734693</v>
      </c>
      <c r="H127" s="8">
        <v>0</v>
      </c>
      <c r="I127" s="8">
        <v>0</v>
      </c>
      <c r="J127" s="187" t="str">
        <f t="shared" si="64"/>
        <v>N/A</v>
      </c>
      <c r="K127" s="8">
        <v>0</v>
      </c>
      <c r="L127" s="8">
        <v>0</v>
      </c>
      <c r="M127" s="187" t="str">
        <f t="shared" si="65"/>
        <v>N/A</v>
      </c>
      <c r="N127" s="8">
        <v>0</v>
      </c>
      <c r="O127" s="8">
        <v>0</v>
      </c>
      <c r="P127" s="182" t="str">
        <f t="shared" si="66"/>
        <v>N/A</v>
      </c>
      <c r="Q127" s="8">
        <v>0</v>
      </c>
      <c r="R127" s="8">
        <v>0</v>
      </c>
      <c r="S127" s="182" t="str">
        <f t="shared" si="67"/>
        <v>N/A</v>
      </c>
      <c r="T127" s="8">
        <v>49</v>
      </c>
      <c r="U127" s="8">
        <v>24</v>
      </c>
      <c r="V127" s="187">
        <f t="shared" si="68"/>
        <v>0.48979591836734693</v>
      </c>
      <c r="W127" s="8">
        <v>49</v>
      </c>
      <c r="X127" s="8">
        <v>24</v>
      </c>
      <c r="Y127" s="187">
        <f t="shared" si="69"/>
        <v>0.48979591836734693</v>
      </c>
      <c r="Z127" s="8">
        <v>75</v>
      </c>
      <c r="AA127" s="8">
        <v>43</v>
      </c>
      <c r="AB127" s="187">
        <f t="shared" si="70"/>
        <v>0.57333333333333336</v>
      </c>
      <c r="AC127" s="8">
        <v>0</v>
      </c>
      <c r="AD127" s="8">
        <v>0</v>
      </c>
      <c r="AE127" s="182" t="str">
        <f t="shared" si="71"/>
        <v>N/A</v>
      </c>
      <c r="AF127" s="8">
        <v>0</v>
      </c>
      <c r="AG127" s="8">
        <v>0</v>
      </c>
      <c r="AH127" s="182" t="str">
        <f t="shared" si="72"/>
        <v>N/A</v>
      </c>
      <c r="AI127" s="8">
        <v>75</v>
      </c>
      <c r="AJ127" s="8">
        <v>43</v>
      </c>
      <c r="AK127" s="187">
        <f t="shared" si="73"/>
        <v>0.57333333333333336</v>
      </c>
      <c r="AL127" s="8">
        <v>50</v>
      </c>
      <c r="AM127" s="8">
        <v>18</v>
      </c>
      <c r="AN127" s="187">
        <f t="shared" si="74"/>
        <v>0.36</v>
      </c>
      <c r="AO127" s="8">
        <v>0</v>
      </c>
      <c r="AP127" s="8">
        <v>0</v>
      </c>
      <c r="AQ127" s="182" t="str">
        <f t="shared" si="75"/>
        <v>N/A</v>
      </c>
      <c r="AR127" s="8">
        <v>0</v>
      </c>
      <c r="AS127" s="8">
        <v>0</v>
      </c>
      <c r="AT127" s="182" t="str">
        <f t="shared" si="76"/>
        <v>N/A</v>
      </c>
      <c r="AU127" s="8">
        <v>50</v>
      </c>
      <c r="AV127" s="8">
        <v>18</v>
      </c>
      <c r="AW127" s="187">
        <f t="shared" si="77"/>
        <v>0.36</v>
      </c>
      <c r="AX127" s="8">
        <v>200</v>
      </c>
      <c r="AY127" s="8">
        <v>193</v>
      </c>
      <c r="AZ127" s="187">
        <f t="shared" si="78"/>
        <v>0.96499999999999997</v>
      </c>
      <c r="BA127" s="8">
        <v>0</v>
      </c>
      <c r="BB127" s="8">
        <v>0</v>
      </c>
      <c r="BC127" s="187" t="str">
        <f t="shared" si="79"/>
        <v>N/A</v>
      </c>
      <c r="BD127" s="8">
        <v>0</v>
      </c>
      <c r="BE127" s="8">
        <v>0</v>
      </c>
      <c r="BF127" s="182" t="str">
        <f t="shared" si="80"/>
        <v>N/A</v>
      </c>
      <c r="BG127" s="8">
        <v>15</v>
      </c>
      <c r="BH127" s="8">
        <v>0</v>
      </c>
      <c r="BI127" s="182">
        <f t="shared" si="81"/>
        <v>0</v>
      </c>
      <c r="BJ127" s="8">
        <v>235</v>
      </c>
      <c r="BK127" s="8">
        <v>230</v>
      </c>
      <c r="BL127" s="187">
        <f t="shared" si="82"/>
        <v>0.97872340425531912</v>
      </c>
      <c r="BM127" s="8">
        <v>450</v>
      </c>
      <c r="BN127" s="8">
        <v>423</v>
      </c>
      <c r="BO127" s="187">
        <f t="shared" si="83"/>
        <v>0.94</v>
      </c>
      <c r="BP127" s="8">
        <v>0</v>
      </c>
      <c r="BQ127" s="8">
        <v>0</v>
      </c>
      <c r="BR127" s="187" t="str">
        <f t="shared" si="84"/>
        <v>N/A</v>
      </c>
      <c r="BS127" s="8">
        <v>575</v>
      </c>
      <c r="BT127" s="8">
        <v>484</v>
      </c>
      <c r="BU127" s="187">
        <f t="shared" si="85"/>
        <v>0.84173913043478266</v>
      </c>
      <c r="BV127" s="8">
        <v>624</v>
      </c>
      <c r="BW127" s="8">
        <v>508</v>
      </c>
      <c r="BX127" s="187">
        <f t="shared" si="86"/>
        <v>0.8141025641025641</v>
      </c>
      <c r="BY127" s="8">
        <v>1600</v>
      </c>
      <c r="BZ127" s="8">
        <v>480</v>
      </c>
      <c r="CA127" s="322">
        <f t="shared" si="87"/>
        <v>0.3</v>
      </c>
      <c r="CB127" s="8">
        <v>1550</v>
      </c>
      <c r="CC127" s="8">
        <v>1608</v>
      </c>
      <c r="CD127" s="322">
        <f t="shared" si="88"/>
        <v>1.0374193548387096</v>
      </c>
      <c r="CE127" s="8">
        <v>640</v>
      </c>
      <c r="CF127" s="8">
        <v>0</v>
      </c>
      <c r="CG127" s="322">
        <f t="shared" si="89"/>
        <v>0</v>
      </c>
      <c r="CH127" s="8">
        <v>0</v>
      </c>
      <c r="CI127" s="8">
        <v>0</v>
      </c>
      <c r="CJ127" s="187" t="str">
        <f t="shared" si="90"/>
        <v>N/A</v>
      </c>
      <c r="CK127" s="8">
        <v>640</v>
      </c>
      <c r="CL127" s="8">
        <v>0</v>
      </c>
      <c r="CM127" s="322">
        <f t="shared" si="91"/>
        <v>0</v>
      </c>
      <c r="CN127" s="8">
        <v>510</v>
      </c>
      <c r="CO127" s="8">
        <v>385</v>
      </c>
      <c r="CP127" s="322">
        <f t="shared" si="92"/>
        <v>0.75490196078431371</v>
      </c>
      <c r="CQ127" s="8">
        <v>0</v>
      </c>
      <c r="CR127" s="8">
        <v>21</v>
      </c>
      <c r="CS127" s="347" t="str">
        <f t="shared" si="93"/>
        <v>N/A</v>
      </c>
      <c r="CT127" s="8">
        <v>4300</v>
      </c>
      <c r="CU127" s="8">
        <v>2494</v>
      </c>
      <c r="CV127" s="322">
        <f t="shared" si="94"/>
        <v>0.57999999999999996</v>
      </c>
      <c r="CW127" s="8">
        <v>4924</v>
      </c>
      <c r="CX127" s="8">
        <v>3002</v>
      </c>
      <c r="CY127" s="322">
        <f t="shared" si="95"/>
        <v>0.60966693744922829</v>
      </c>
      <c r="CZ127" s="8">
        <v>510</v>
      </c>
      <c r="DA127" s="8">
        <v>385</v>
      </c>
      <c r="DB127" s="182">
        <f t="shared" si="96"/>
        <v>0.75490196078431371</v>
      </c>
      <c r="DC127" s="8">
        <v>15</v>
      </c>
      <c r="DD127" s="8">
        <v>21</v>
      </c>
      <c r="DE127" s="182">
        <f t="shared" si="97"/>
        <v>1.4</v>
      </c>
      <c r="DF127" s="8">
        <v>2240</v>
      </c>
      <c r="DG127" s="8">
        <v>480</v>
      </c>
      <c r="DH127" s="322">
        <f t="shared" si="98"/>
        <v>0.21428571428571427</v>
      </c>
      <c r="DI127" s="63">
        <v>0.97</v>
      </c>
      <c r="DJ127" s="101">
        <v>0.97314049586776896</v>
      </c>
      <c r="DK127" s="101">
        <f t="shared" si="99"/>
        <v>1.0032376246059473</v>
      </c>
      <c r="DL127" s="63" t="s">
        <v>341</v>
      </c>
      <c r="DM127" s="101">
        <v>0</v>
      </c>
      <c r="DN127" s="101" t="str">
        <f t="shared" si="100"/>
        <v>N/A</v>
      </c>
      <c r="DO127" s="63">
        <v>0.97</v>
      </c>
      <c r="DP127" s="101">
        <v>0.97314049586776896</v>
      </c>
      <c r="DQ127" s="101">
        <f t="shared" si="101"/>
        <v>1.0032376246059473</v>
      </c>
      <c r="DR127" s="63">
        <v>0.89</v>
      </c>
      <c r="DS127" s="101">
        <v>0.95833333333333304</v>
      </c>
      <c r="DT127" s="101">
        <f t="shared" si="102"/>
        <v>1.0767790262172281</v>
      </c>
      <c r="DU127" s="63" t="s">
        <v>341</v>
      </c>
      <c r="DV127" s="101">
        <v>0</v>
      </c>
      <c r="DW127" s="101" t="str">
        <f t="shared" si="103"/>
        <v>N/A</v>
      </c>
      <c r="DX127" s="63">
        <v>0.89</v>
      </c>
      <c r="DY127" s="101">
        <v>0.95833333333333304</v>
      </c>
      <c r="DZ127" s="101">
        <f t="shared" si="104"/>
        <v>1.0767790262172281</v>
      </c>
      <c r="EA127" s="63">
        <v>0.92999999999999994</v>
      </c>
      <c r="EB127" s="101">
        <v>0.97244094488189003</v>
      </c>
      <c r="EC127" s="101">
        <f t="shared" si="105"/>
        <v>1.0456354246041828</v>
      </c>
      <c r="ED127" s="63" t="s">
        <v>341</v>
      </c>
      <c r="EE127" s="101">
        <v>0</v>
      </c>
      <c r="EF127" s="101" t="str">
        <f t="shared" si="106"/>
        <v>N/A</v>
      </c>
      <c r="EG127" s="63">
        <v>0.92999999999999994</v>
      </c>
      <c r="EH127" s="101">
        <v>0.97244094488189003</v>
      </c>
      <c r="EI127" s="101">
        <f t="shared" si="107"/>
        <v>1.0456354246041828</v>
      </c>
      <c r="EJ127" s="63">
        <v>0.8</v>
      </c>
      <c r="EK127" s="101">
        <v>0.84309831181727901</v>
      </c>
      <c r="EL127" s="101">
        <f t="shared" si="108"/>
        <v>1.0538728897715988</v>
      </c>
      <c r="EM127" s="63">
        <v>0.27</v>
      </c>
      <c r="EN127" s="101">
        <v>0.31874999999999998</v>
      </c>
      <c r="EO127" s="101">
        <f t="shared" si="109"/>
        <v>1.1805555555555554</v>
      </c>
      <c r="EP127" s="63">
        <v>0.53500000000000003</v>
      </c>
      <c r="EQ127" s="101">
        <v>0.74218123496391297</v>
      </c>
      <c r="ER127" s="101">
        <f t="shared" si="110"/>
        <v>1.3872546447923606</v>
      </c>
      <c r="ES127" s="63">
        <v>0.86499999999999999</v>
      </c>
      <c r="ET127" s="101">
        <v>0.869151467089612</v>
      </c>
      <c r="EU127" s="101">
        <f t="shared" si="111"/>
        <v>1.0047993839186267</v>
      </c>
      <c r="EV127" s="63">
        <v>0.27</v>
      </c>
      <c r="EW127" s="101">
        <v>0.31874999999999998</v>
      </c>
      <c r="EX127" s="101">
        <f t="shared" si="112"/>
        <v>1.1805555555555554</v>
      </c>
      <c r="EY127" s="63">
        <v>0.5675</v>
      </c>
      <c r="EZ127" s="101">
        <v>0.78114590273151197</v>
      </c>
      <c r="FA127" s="101">
        <f t="shared" si="113"/>
        <v>1.3764685510687436</v>
      </c>
      <c r="FB127" s="63" t="s">
        <v>341</v>
      </c>
      <c r="FC127" s="101">
        <v>0</v>
      </c>
      <c r="FD127" s="101" t="str">
        <f t="shared" si="114"/>
        <v>N/A</v>
      </c>
      <c r="FE127" s="63">
        <v>0.31</v>
      </c>
      <c r="FF127" s="101">
        <v>0</v>
      </c>
      <c r="FG127" s="101">
        <f t="shared" si="115"/>
        <v>0</v>
      </c>
      <c r="FH127" s="63">
        <v>0.31</v>
      </c>
      <c r="FI127" s="101">
        <v>0</v>
      </c>
      <c r="FJ127" s="101">
        <f t="shared" si="116"/>
        <v>0</v>
      </c>
      <c r="FK127" s="54">
        <v>0.9</v>
      </c>
      <c r="FL127" s="101">
        <v>0.98441558441558497</v>
      </c>
      <c r="FM127" s="101">
        <f t="shared" si="117"/>
        <v>1.0937950937950944</v>
      </c>
      <c r="FN127" s="54">
        <v>0.61009999999999998</v>
      </c>
      <c r="FO127" s="101">
        <v>0.57142857142857095</v>
      </c>
      <c r="FP127" s="101">
        <f t="shared" si="118"/>
        <v>0.93661460650478767</v>
      </c>
      <c r="FQ127" s="64">
        <v>333</v>
      </c>
      <c r="FR127" s="8">
        <v>32</v>
      </c>
      <c r="FS127" s="92">
        <f t="shared" si="119"/>
        <v>9.6096096096096095E-2</v>
      </c>
      <c r="FT127" s="64">
        <v>21</v>
      </c>
      <c r="FU127" s="8">
        <v>1</v>
      </c>
      <c r="FV127" s="92">
        <f t="shared" si="120"/>
        <v>4.7619047619047616E-2</v>
      </c>
      <c r="FW127" s="64">
        <v>354</v>
      </c>
      <c r="FX127" s="8">
        <v>33</v>
      </c>
      <c r="FY127" s="92">
        <f t="shared" si="121"/>
        <v>9.3220338983050849E-2</v>
      </c>
      <c r="FZ127" s="64">
        <v>1870</v>
      </c>
      <c r="GA127" s="8">
        <v>524</v>
      </c>
      <c r="GB127" s="92">
        <f t="shared" si="122"/>
        <v>0.28021390374331551</v>
      </c>
      <c r="GC127" s="64">
        <v>2224</v>
      </c>
      <c r="GD127" s="8">
        <v>557</v>
      </c>
      <c r="GE127" s="92">
        <f t="shared" si="123"/>
        <v>0.25044964028776978</v>
      </c>
      <c r="GF127" s="64">
        <v>87</v>
      </c>
      <c r="GG127" s="8">
        <v>0</v>
      </c>
      <c r="GH127" s="101">
        <f t="shared" si="124"/>
        <v>0</v>
      </c>
      <c r="GI127" s="8">
        <v>446</v>
      </c>
      <c r="GJ127" s="8">
        <v>108</v>
      </c>
      <c r="GK127" s="101">
        <f t="shared" si="125"/>
        <v>0.24215246636771301</v>
      </c>
      <c r="GL127" s="8">
        <v>0</v>
      </c>
      <c r="GM127" s="8">
        <v>0</v>
      </c>
      <c r="GN127" s="101" t="str">
        <f t="shared" si="126"/>
        <v>N/A</v>
      </c>
    </row>
    <row r="128" spans="1:196" s="1" customFormat="1" ht="15" customHeight="1" x14ac:dyDescent="0.55000000000000004">
      <c r="A128" s="16">
        <v>99</v>
      </c>
      <c r="B128" s="17" t="s">
        <v>162</v>
      </c>
      <c r="C128" s="18">
        <v>9531</v>
      </c>
      <c r="D128" s="17" t="s">
        <v>163</v>
      </c>
      <c r="E128" s="8">
        <v>394</v>
      </c>
      <c r="F128" s="8">
        <v>280</v>
      </c>
      <c r="G128" s="187">
        <f t="shared" si="127"/>
        <v>0.71065989847715738</v>
      </c>
      <c r="H128" s="8">
        <v>369</v>
      </c>
      <c r="I128" s="8">
        <v>414</v>
      </c>
      <c r="J128" s="187">
        <f t="shared" si="64"/>
        <v>1.1219512195121952</v>
      </c>
      <c r="K128" s="8">
        <v>0</v>
      </c>
      <c r="L128" s="8">
        <v>0</v>
      </c>
      <c r="M128" s="187" t="str">
        <f t="shared" si="65"/>
        <v>N/A</v>
      </c>
      <c r="N128" s="8">
        <v>0</v>
      </c>
      <c r="O128" s="8">
        <v>0</v>
      </c>
      <c r="P128" s="182" t="str">
        <f t="shared" si="66"/>
        <v>N/A</v>
      </c>
      <c r="Q128" s="8">
        <v>0</v>
      </c>
      <c r="R128" s="8">
        <v>0</v>
      </c>
      <c r="S128" s="182" t="str">
        <f t="shared" si="67"/>
        <v>N/A</v>
      </c>
      <c r="T128" s="8">
        <v>763</v>
      </c>
      <c r="U128" s="8">
        <v>694</v>
      </c>
      <c r="V128" s="187">
        <f t="shared" si="68"/>
        <v>0.90956749672346004</v>
      </c>
      <c r="W128" s="8">
        <v>763</v>
      </c>
      <c r="X128" s="8">
        <v>694</v>
      </c>
      <c r="Y128" s="187">
        <f t="shared" si="69"/>
        <v>0.90956749672346004</v>
      </c>
      <c r="Z128" s="8">
        <v>0</v>
      </c>
      <c r="AA128" s="8">
        <v>0</v>
      </c>
      <c r="AB128" s="187" t="str">
        <f t="shared" si="70"/>
        <v>N/A</v>
      </c>
      <c r="AC128" s="8">
        <v>0</v>
      </c>
      <c r="AD128" s="8">
        <v>0</v>
      </c>
      <c r="AE128" s="182" t="str">
        <f t="shared" si="71"/>
        <v>N/A</v>
      </c>
      <c r="AF128" s="8">
        <v>0</v>
      </c>
      <c r="AG128" s="8">
        <v>0</v>
      </c>
      <c r="AH128" s="182" t="str">
        <f t="shared" si="72"/>
        <v>N/A</v>
      </c>
      <c r="AI128" s="8">
        <v>0</v>
      </c>
      <c r="AJ128" s="8">
        <v>0</v>
      </c>
      <c r="AK128" s="187" t="str">
        <f t="shared" si="73"/>
        <v>N/A</v>
      </c>
      <c r="AL128" s="8">
        <v>25</v>
      </c>
      <c r="AM128" s="8">
        <v>0</v>
      </c>
      <c r="AN128" s="187">
        <f t="shared" si="74"/>
        <v>0</v>
      </c>
      <c r="AO128" s="8">
        <v>0</v>
      </c>
      <c r="AP128" s="8">
        <v>0</v>
      </c>
      <c r="AQ128" s="182" t="str">
        <f t="shared" si="75"/>
        <v>N/A</v>
      </c>
      <c r="AR128" s="8">
        <v>0</v>
      </c>
      <c r="AS128" s="8">
        <v>0</v>
      </c>
      <c r="AT128" s="182" t="str">
        <f t="shared" si="76"/>
        <v>N/A</v>
      </c>
      <c r="AU128" s="8">
        <v>25</v>
      </c>
      <c r="AV128" s="8">
        <v>0</v>
      </c>
      <c r="AW128" s="187">
        <f t="shared" si="77"/>
        <v>0</v>
      </c>
      <c r="AX128" s="8">
        <v>516</v>
      </c>
      <c r="AY128" s="8">
        <v>353</v>
      </c>
      <c r="AZ128" s="187">
        <f t="shared" si="78"/>
        <v>0.68410852713178294</v>
      </c>
      <c r="BA128" s="8">
        <v>274</v>
      </c>
      <c r="BB128" s="8">
        <v>165</v>
      </c>
      <c r="BC128" s="187">
        <f t="shared" si="79"/>
        <v>0.6021897810218978</v>
      </c>
      <c r="BD128" s="8">
        <v>0</v>
      </c>
      <c r="BE128" s="8">
        <v>17</v>
      </c>
      <c r="BF128" s="182" t="str">
        <f t="shared" si="80"/>
        <v>N/A</v>
      </c>
      <c r="BG128" s="8">
        <v>0</v>
      </c>
      <c r="BH128" s="8">
        <v>0</v>
      </c>
      <c r="BI128" s="182" t="str">
        <f t="shared" si="81"/>
        <v>N/A</v>
      </c>
      <c r="BJ128" s="8">
        <v>750</v>
      </c>
      <c r="BK128" s="8">
        <v>821</v>
      </c>
      <c r="BL128" s="187">
        <f t="shared" si="82"/>
        <v>1.0946666666666667</v>
      </c>
      <c r="BM128" s="8">
        <v>1540</v>
      </c>
      <c r="BN128" s="8">
        <v>1356</v>
      </c>
      <c r="BO128" s="187">
        <f t="shared" si="83"/>
        <v>0.88051948051948048</v>
      </c>
      <c r="BP128" s="8">
        <v>0</v>
      </c>
      <c r="BQ128" s="8">
        <v>0</v>
      </c>
      <c r="BR128" s="187" t="str">
        <f t="shared" si="84"/>
        <v>N/A</v>
      </c>
      <c r="BS128" s="8">
        <v>1565</v>
      </c>
      <c r="BT128" s="8">
        <v>1356</v>
      </c>
      <c r="BU128" s="187">
        <f t="shared" si="85"/>
        <v>0.86645367412140573</v>
      </c>
      <c r="BV128" s="8">
        <v>2328</v>
      </c>
      <c r="BW128" s="8">
        <v>2050</v>
      </c>
      <c r="BX128" s="187">
        <f t="shared" si="86"/>
        <v>0.88058419243986252</v>
      </c>
      <c r="BY128" s="8">
        <v>5760</v>
      </c>
      <c r="BZ128" s="8">
        <v>2400</v>
      </c>
      <c r="CA128" s="322">
        <f t="shared" si="87"/>
        <v>0.41666666666666669</v>
      </c>
      <c r="CB128" s="8">
        <v>6200</v>
      </c>
      <c r="CC128" s="8">
        <v>4191</v>
      </c>
      <c r="CD128" s="322">
        <f t="shared" si="88"/>
        <v>0.67596774193548392</v>
      </c>
      <c r="CE128" s="8">
        <v>1280</v>
      </c>
      <c r="CF128" s="8">
        <v>560</v>
      </c>
      <c r="CG128" s="322">
        <f t="shared" si="89"/>
        <v>0.4375</v>
      </c>
      <c r="CH128" s="8">
        <v>650</v>
      </c>
      <c r="CI128" s="8">
        <v>117</v>
      </c>
      <c r="CJ128" s="187">
        <f t="shared" si="90"/>
        <v>0.18</v>
      </c>
      <c r="CK128" s="8">
        <v>1930</v>
      </c>
      <c r="CL128" s="8">
        <v>677</v>
      </c>
      <c r="CM128" s="322">
        <f t="shared" si="91"/>
        <v>0.35077720207253887</v>
      </c>
      <c r="CN128" s="8">
        <v>1005</v>
      </c>
      <c r="CO128" s="8">
        <v>622</v>
      </c>
      <c r="CP128" s="322">
        <f t="shared" si="92"/>
        <v>0.61890547263681595</v>
      </c>
      <c r="CQ128" s="8">
        <v>0</v>
      </c>
      <c r="CR128" s="8">
        <v>174</v>
      </c>
      <c r="CS128" s="347" t="str">
        <f t="shared" si="93"/>
        <v>N/A</v>
      </c>
      <c r="CT128" s="8">
        <v>14895</v>
      </c>
      <c r="CU128" s="8">
        <v>8064</v>
      </c>
      <c r="CV128" s="322">
        <f t="shared" si="94"/>
        <v>0.54138972809667674</v>
      </c>
      <c r="CW128" s="8">
        <v>17223</v>
      </c>
      <c r="CX128" s="8">
        <v>10114</v>
      </c>
      <c r="CY128" s="322">
        <f t="shared" si="95"/>
        <v>0.58723799570341984</v>
      </c>
      <c r="CZ128" s="8">
        <v>1005</v>
      </c>
      <c r="DA128" s="8">
        <v>639</v>
      </c>
      <c r="DB128" s="182">
        <f t="shared" si="96"/>
        <v>0.63582089552238807</v>
      </c>
      <c r="DC128" s="8">
        <v>0</v>
      </c>
      <c r="DD128" s="8">
        <v>174</v>
      </c>
      <c r="DE128" s="182" t="str">
        <f t="shared" si="97"/>
        <v>N/A</v>
      </c>
      <c r="DF128" s="8">
        <v>7683</v>
      </c>
      <c r="DG128" s="8">
        <v>3539</v>
      </c>
      <c r="DH128" s="322">
        <f t="shared" si="98"/>
        <v>0.46062735910451647</v>
      </c>
      <c r="DI128" s="63">
        <v>0.93</v>
      </c>
      <c r="DJ128" s="101">
        <v>0.99160369437447504</v>
      </c>
      <c r="DK128" s="101">
        <f t="shared" si="99"/>
        <v>1.0662405315854571</v>
      </c>
      <c r="DL128" s="63">
        <v>0.83</v>
      </c>
      <c r="DM128" s="101">
        <v>0.93333333333333302</v>
      </c>
      <c r="DN128" s="101">
        <f t="shared" si="100"/>
        <v>1.1244979919678713</v>
      </c>
      <c r="DO128" s="63">
        <v>0.88</v>
      </c>
      <c r="DP128" s="101">
        <v>0.984513274336283</v>
      </c>
      <c r="DQ128" s="101">
        <f t="shared" si="101"/>
        <v>1.1187650844730488</v>
      </c>
      <c r="DR128" s="63">
        <v>0.83</v>
      </c>
      <c r="DS128" s="101">
        <v>0.95357142857142796</v>
      </c>
      <c r="DT128" s="101">
        <f t="shared" si="102"/>
        <v>1.1488812392426844</v>
      </c>
      <c r="DU128" s="63">
        <v>0.93</v>
      </c>
      <c r="DV128" s="101">
        <v>0.98309178743961301</v>
      </c>
      <c r="DW128" s="101">
        <f t="shared" si="103"/>
        <v>1.0570879434834548</v>
      </c>
      <c r="DX128" s="63">
        <v>0.88</v>
      </c>
      <c r="DY128" s="101">
        <v>0.97118155619596502</v>
      </c>
      <c r="DZ128" s="101">
        <f t="shared" si="104"/>
        <v>1.1036154047681421</v>
      </c>
      <c r="EA128" s="63">
        <v>0.88</v>
      </c>
      <c r="EB128" s="101">
        <v>0.98436437797416698</v>
      </c>
      <c r="EC128" s="101">
        <f t="shared" si="105"/>
        <v>1.1185958840615533</v>
      </c>
      <c r="ED128" s="63">
        <v>0.88</v>
      </c>
      <c r="EE128" s="101">
        <v>0.96891191709844504</v>
      </c>
      <c r="EF128" s="101">
        <f t="shared" si="106"/>
        <v>1.1010362694300513</v>
      </c>
      <c r="EG128" s="63">
        <v>0.88</v>
      </c>
      <c r="EH128" s="101">
        <v>0.98</v>
      </c>
      <c r="EI128" s="101">
        <f t="shared" si="107"/>
        <v>1.1136363636363635</v>
      </c>
      <c r="EJ128" s="63">
        <v>0.87</v>
      </c>
      <c r="EK128" s="101">
        <v>0.94494514106583105</v>
      </c>
      <c r="EL128" s="101">
        <f t="shared" si="108"/>
        <v>1.086143840305553</v>
      </c>
      <c r="EM128" s="63">
        <v>0.21</v>
      </c>
      <c r="EN128" s="101">
        <v>0.37297297297297299</v>
      </c>
      <c r="EO128" s="101">
        <f t="shared" si="109"/>
        <v>1.7760617760617763</v>
      </c>
      <c r="EP128" s="63">
        <v>0.54</v>
      </c>
      <c r="EQ128" s="101">
        <v>0.73499503968253999</v>
      </c>
      <c r="ER128" s="101">
        <f t="shared" si="110"/>
        <v>1.361101925338037</v>
      </c>
      <c r="ES128" s="63">
        <v>0.875</v>
      </c>
      <c r="ET128" s="101">
        <v>0.95376425855513303</v>
      </c>
      <c r="EU128" s="101">
        <f t="shared" si="111"/>
        <v>1.0900162954915806</v>
      </c>
      <c r="EV128" s="63">
        <v>0.54500000000000004</v>
      </c>
      <c r="EW128" s="101">
        <v>0.47047188471319601</v>
      </c>
      <c r="EX128" s="101">
        <f t="shared" si="112"/>
        <v>0.86325116461136875</v>
      </c>
      <c r="EY128" s="63">
        <v>0.71</v>
      </c>
      <c r="EZ128" s="101">
        <v>0.78465493375519102</v>
      </c>
      <c r="FA128" s="101">
        <f t="shared" si="113"/>
        <v>1.1051477940213958</v>
      </c>
      <c r="FB128" s="63">
        <v>0.81</v>
      </c>
      <c r="FC128" s="101">
        <v>1</v>
      </c>
      <c r="FD128" s="101">
        <f t="shared" si="114"/>
        <v>1.2345679012345678</v>
      </c>
      <c r="FE128" s="63">
        <v>0.67</v>
      </c>
      <c r="FF128" s="101">
        <v>0.46607142857142903</v>
      </c>
      <c r="FG128" s="101">
        <f t="shared" si="115"/>
        <v>0.69562899786780452</v>
      </c>
      <c r="FH128" s="63">
        <v>0.74</v>
      </c>
      <c r="FI128" s="101">
        <v>0.55834564254062002</v>
      </c>
      <c r="FJ128" s="101">
        <f t="shared" si="116"/>
        <v>0.75452113856840541</v>
      </c>
      <c r="FK128" s="54">
        <v>0.88461478439133734</v>
      </c>
      <c r="FL128" s="101">
        <v>0.982785602503912</v>
      </c>
      <c r="FM128" s="101">
        <f t="shared" si="117"/>
        <v>1.110975782730244</v>
      </c>
      <c r="FN128" s="54">
        <v>0.61009999999999998</v>
      </c>
      <c r="FO128" s="101">
        <v>0.78160919540229901</v>
      </c>
      <c r="FP128" s="101">
        <f t="shared" si="118"/>
        <v>1.2811165307364352</v>
      </c>
      <c r="FQ128" s="64">
        <v>854</v>
      </c>
      <c r="FR128" s="8">
        <v>101</v>
      </c>
      <c r="FS128" s="92">
        <f t="shared" si="119"/>
        <v>0.11826697892271663</v>
      </c>
      <c r="FT128" s="64">
        <v>313</v>
      </c>
      <c r="FU128" s="8">
        <v>45</v>
      </c>
      <c r="FV128" s="92">
        <f t="shared" si="120"/>
        <v>0.14376996805111822</v>
      </c>
      <c r="FW128" s="64">
        <v>1167</v>
      </c>
      <c r="FX128" s="8">
        <v>146</v>
      </c>
      <c r="FY128" s="92">
        <f t="shared" si="121"/>
        <v>0.12510711225364182</v>
      </c>
      <c r="FZ128" s="64">
        <v>7989</v>
      </c>
      <c r="GA128" s="8">
        <v>2886</v>
      </c>
      <c r="GB128" s="92">
        <f t="shared" si="122"/>
        <v>0.36124671423206911</v>
      </c>
      <c r="GC128" s="64">
        <v>9156</v>
      </c>
      <c r="GD128" s="8">
        <v>3032</v>
      </c>
      <c r="GE128" s="92">
        <f t="shared" si="123"/>
        <v>0.33114897335080823</v>
      </c>
      <c r="GF128" s="64">
        <v>340</v>
      </c>
      <c r="GG128" s="8">
        <v>0</v>
      </c>
      <c r="GH128" s="101">
        <f t="shared" si="124"/>
        <v>0</v>
      </c>
      <c r="GI128" s="8">
        <v>800</v>
      </c>
      <c r="GJ128" s="8">
        <v>194</v>
      </c>
      <c r="GK128" s="101">
        <f t="shared" si="125"/>
        <v>0.24249999999999999</v>
      </c>
      <c r="GL128" s="8">
        <v>0</v>
      </c>
      <c r="GM128" s="8">
        <v>83</v>
      </c>
      <c r="GN128" s="101" t="str">
        <f t="shared" si="126"/>
        <v>N/A</v>
      </c>
    </row>
    <row r="129" spans="1:196" s="7" customFormat="1" ht="20.25" customHeight="1" x14ac:dyDescent="0.55000000000000004">
      <c r="A129" s="28" t="s">
        <v>164</v>
      </c>
      <c r="B129" s="28"/>
      <c r="C129" s="27"/>
      <c r="D129" s="27"/>
      <c r="E129" s="24">
        <v>277973</v>
      </c>
      <c r="F129" s="24">
        <f>SUM(F11:F128)</f>
        <v>230621</v>
      </c>
      <c r="G129" s="321">
        <f t="shared" si="127"/>
        <v>0.82965252020879721</v>
      </c>
      <c r="H129" s="24">
        <v>165569</v>
      </c>
      <c r="I129" s="24">
        <f>SUM(I11:I128)</f>
        <v>141926</v>
      </c>
      <c r="J129" s="321">
        <f t="shared" si="64"/>
        <v>0.85720152927178395</v>
      </c>
      <c r="K129" s="24">
        <v>15000</v>
      </c>
      <c r="L129" s="24">
        <f>SUM(L11:L128)</f>
        <v>7152</v>
      </c>
      <c r="M129" s="321">
        <f t="shared" si="65"/>
        <v>0.4768</v>
      </c>
      <c r="N129" s="24">
        <v>2399</v>
      </c>
      <c r="O129" s="24">
        <f>SUM(O11:O128)</f>
        <v>2640</v>
      </c>
      <c r="P129" s="335">
        <f t="shared" si="66"/>
        <v>1.1004585243851606</v>
      </c>
      <c r="Q129" s="24">
        <v>678</v>
      </c>
      <c r="R129" s="24">
        <f>SUM(R11:R128)</f>
        <v>883</v>
      </c>
      <c r="S129" s="335">
        <f t="shared" si="67"/>
        <v>1.3023598820058997</v>
      </c>
      <c r="T129" s="24">
        <v>461619</v>
      </c>
      <c r="U129" s="24">
        <f>SUM(U11:U128)</f>
        <v>383222</v>
      </c>
      <c r="V129" s="321">
        <f t="shared" si="68"/>
        <v>0.83016946876103448</v>
      </c>
      <c r="W129" s="115">
        <v>461619</v>
      </c>
      <c r="X129" s="24">
        <f>SUM(X11:X128)</f>
        <v>383222</v>
      </c>
      <c r="Y129" s="321">
        <f t="shared" si="69"/>
        <v>0.83016946876103448</v>
      </c>
      <c r="Z129" s="24">
        <v>18889</v>
      </c>
      <c r="AA129" s="24">
        <f>SUM(AA11:AA128)</f>
        <v>12364</v>
      </c>
      <c r="AB129" s="321">
        <f t="shared" si="70"/>
        <v>0.65456085552437926</v>
      </c>
      <c r="AC129" s="24">
        <v>1920</v>
      </c>
      <c r="AD129" s="24">
        <f>SUM(AD11:AD128)</f>
        <v>2113</v>
      </c>
      <c r="AE129" s="335">
        <f t="shared" si="71"/>
        <v>1.1005208333333334</v>
      </c>
      <c r="AF129" s="24">
        <v>1504</v>
      </c>
      <c r="AG129" s="24">
        <f>SUM(AG11:AG128)</f>
        <v>1648</v>
      </c>
      <c r="AH129" s="335">
        <f t="shared" si="72"/>
        <v>1.0957446808510638</v>
      </c>
      <c r="AI129" s="24">
        <v>22313</v>
      </c>
      <c r="AJ129" s="24">
        <f>SUM(AJ11:AJ128)</f>
        <v>16125</v>
      </c>
      <c r="AK129" s="321">
        <f t="shared" si="73"/>
        <v>0.72267288127997131</v>
      </c>
      <c r="AL129" s="24">
        <v>7067</v>
      </c>
      <c r="AM129" s="24">
        <f>SUM(AM11:AM128)</f>
        <v>3700</v>
      </c>
      <c r="AN129" s="321">
        <f t="shared" si="74"/>
        <v>0.52356020942408377</v>
      </c>
      <c r="AO129" s="24">
        <v>945</v>
      </c>
      <c r="AP129" s="24">
        <f>SUM(AP11:AP128)</f>
        <v>558</v>
      </c>
      <c r="AQ129" s="335">
        <f t="shared" si="75"/>
        <v>0.59047619047619049</v>
      </c>
      <c r="AR129" s="24">
        <v>1091</v>
      </c>
      <c r="AS129" s="24">
        <f>SUM(AS11:AS128)</f>
        <v>715</v>
      </c>
      <c r="AT129" s="335">
        <f t="shared" si="76"/>
        <v>0.6553620531622365</v>
      </c>
      <c r="AU129" s="24">
        <v>9103</v>
      </c>
      <c r="AV129" s="24">
        <f>SUM(AV11:AV128)</f>
        <v>4973</v>
      </c>
      <c r="AW129" s="321">
        <f t="shared" si="77"/>
        <v>0.54630341645611336</v>
      </c>
      <c r="AX129" s="24">
        <v>260961</v>
      </c>
      <c r="AY129" s="24">
        <f>SUM(AY11:AY128)</f>
        <v>200650</v>
      </c>
      <c r="AZ129" s="321">
        <f t="shared" si="78"/>
        <v>0.76888883779568595</v>
      </c>
      <c r="BA129" s="24">
        <v>57855</v>
      </c>
      <c r="BB129" s="24">
        <f>SUM(BB11:BB128)</f>
        <v>42286</v>
      </c>
      <c r="BC129" s="321">
        <f t="shared" si="79"/>
        <v>0.73089620603232219</v>
      </c>
      <c r="BD129" s="24">
        <v>24795</v>
      </c>
      <c r="BE129" s="24">
        <f>SUM(BE11:BE128)</f>
        <v>22207</v>
      </c>
      <c r="BF129" s="335">
        <f t="shared" si="80"/>
        <v>0.89562411776567852</v>
      </c>
      <c r="BG129" s="24">
        <v>3881</v>
      </c>
      <c r="BH129" s="24">
        <f>SUM(BH11:BH128)</f>
        <v>4125</v>
      </c>
      <c r="BI129" s="335">
        <f t="shared" si="81"/>
        <v>1.0628703942282918</v>
      </c>
      <c r="BJ129" s="24">
        <v>475067</v>
      </c>
      <c r="BK129" s="24">
        <f>SUM(BK11:BK128)</f>
        <v>476155</v>
      </c>
      <c r="BL129" s="321">
        <f t="shared" si="82"/>
        <v>1.0022902032765904</v>
      </c>
      <c r="BM129" s="24">
        <v>822559</v>
      </c>
      <c r="BN129" s="24">
        <f>SUM(BN11:BN128)</f>
        <v>745423</v>
      </c>
      <c r="BO129" s="321">
        <f t="shared" si="83"/>
        <v>0.90622435594285633</v>
      </c>
      <c r="BP129" s="24">
        <v>1320</v>
      </c>
      <c r="BQ129" s="24">
        <f>SUM(BQ11:BQ128)</f>
        <v>569</v>
      </c>
      <c r="BR129" s="321">
        <f t="shared" si="84"/>
        <v>0.43106060606060603</v>
      </c>
      <c r="BS129" s="24">
        <v>855295</v>
      </c>
      <c r="BT129" s="24">
        <f>SUM(BT11:BT128)</f>
        <v>767090</v>
      </c>
      <c r="BU129" s="321">
        <f t="shared" si="85"/>
        <v>0.89687183954074323</v>
      </c>
      <c r="BV129" s="24">
        <v>1316914</v>
      </c>
      <c r="BW129" s="24">
        <f>SUM(BW11:BW128)</f>
        <v>1150312</v>
      </c>
      <c r="BX129" s="321">
        <f t="shared" si="86"/>
        <v>0.87349059999362144</v>
      </c>
      <c r="BY129" s="24">
        <v>2420160</v>
      </c>
      <c r="BZ129" s="24">
        <f>SUM(BZ11:BZ128)</f>
        <v>1151073</v>
      </c>
      <c r="CA129" s="217">
        <f t="shared" si="87"/>
        <v>0.47561855414518051</v>
      </c>
      <c r="CB129" s="24">
        <v>2786954</v>
      </c>
      <c r="CC129" s="24">
        <f>SUM(CC11:CC128)</f>
        <v>1528453</v>
      </c>
      <c r="CD129" s="217">
        <f t="shared" si="88"/>
        <v>0.54843136987549845</v>
      </c>
      <c r="CE129" s="24">
        <v>917760</v>
      </c>
      <c r="CF129" s="24">
        <f>SUM(CF11:CF128)</f>
        <v>495225</v>
      </c>
      <c r="CG129" s="217">
        <f t="shared" si="89"/>
        <v>0.53960185669456062</v>
      </c>
      <c r="CH129" s="24">
        <v>111822</v>
      </c>
      <c r="CI129" s="24">
        <f>SUM(CI11:CI128)</f>
        <v>63942</v>
      </c>
      <c r="CJ129" s="321">
        <f t="shared" si="90"/>
        <v>0.57181949884638084</v>
      </c>
      <c r="CK129" s="24">
        <v>1029582</v>
      </c>
      <c r="CL129" s="24">
        <f>SUM(CL11:CL128)</f>
        <v>559167</v>
      </c>
      <c r="CM129" s="217">
        <f t="shared" si="91"/>
        <v>0.54310098661398509</v>
      </c>
      <c r="CN129" s="24">
        <v>589134</v>
      </c>
      <c r="CO129" s="24">
        <f>SUM(CO11:CO128)</f>
        <v>395572</v>
      </c>
      <c r="CP129" s="217">
        <f t="shared" si="92"/>
        <v>0.67144656393961311</v>
      </c>
      <c r="CQ129" s="24">
        <v>89200</v>
      </c>
      <c r="CR129" s="24">
        <f>SUM(CR11:CR128)</f>
        <v>83009</v>
      </c>
      <c r="CS129" s="217">
        <f t="shared" si="93"/>
        <v>0.9305941704035875</v>
      </c>
      <c r="CT129" s="24">
        <v>6915030</v>
      </c>
      <c r="CU129" s="24">
        <f>SUM(CU11:CU128)</f>
        <v>3717274</v>
      </c>
      <c r="CV129" s="217">
        <f t="shared" si="94"/>
        <v>0.53756440680662265</v>
      </c>
      <c r="CW129" s="24">
        <v>8231944</v>
      </c>
      <c r="CX129" s="24">
        <f>SUM(CX11:CX128)</f>
        <v>4867586</v>
      </c>
      <c r="CY129" s="217">
        <f>CX129/CW129</f>
        <v>0.59130455697949358</v>
      </c>
      <c r="CZ129" s="24">
        <v>619193</v>
      </c>
      <c r="DA129" s="24">
        <f>SUM(DA11:DA128)</f>
        <v>423090</v>
      </c>
      <c r="DB129" s="335">
        <f t="shared" si="96"/>
        <v>0.68329260828207039</v>
      </c>
      <c r="DC129" s="24">
        <v>96354</v>
      </c>
      <c r="DD129" s="24">
        <f>SUM(DD11:DD128)</f>
        <v>90380</v>
      </c>
      <c r="DE129" s="335">
        <f t="shared" si="97"/>
        <v>0.93799946032339088</v>
      </c>
      <c r="DF129" s="24">
        <v>3561344</v>
      </c>
      <c r="DG129" s="24">
        <f>SUM(DG11:DG128)</f>
        <v>1830510</v>
      </c>
      <c r="DH129" s="217">
        <f>DG129/DF129</f>
        <v>0.5139941550156345</v>
      </c>
      <c r="DI129" s="62">
        <v>0.87457627118644077</v>
      </c>
      <c r="DJ129" s="62">
        <v>0.95226157692286462</v>
      </c>
      <c r="DK129" s="60">
        <f>DJ129/DI129</f>
        <v>1.0888262216753684</v>
      </c>
      <c r="DL129" s="62">
        <v>0.75172727272727258</v>
      </c>
      <c r="DM129" s="62">
        <v>0.85236248403727</v>
      </c>
      <c r="DN129" s="62">
        <f t="shared" si="100"/>
        <v>1.1338719705417792</v>
      </c>
      <c r="DO129" s="62">
        <v>0.81805084745762713</v>
      </c>
      <c r="DP129" s="60">
        <v>0.94675461810217831</v>
      </c>
      <c r="DQ129" s="60">
        <f>DP129/DO129</f>
        <v>1.1573297931840572</v>
      </c>
      <c r="DR129" s="62">
        <v>0.86703389830508459</v>
      </c>
      <c r="DS129" s="60">
        <v>0.93798073735163434</v>
      </c>
      <c r="DT129" s="60">
        <f>DS129/DR129</f>
        <v>1.0818270648762864</v>
      </c>
      <c r="DU129" s="62">
        <v>0.79678571428571454</v>
      </c>
      <c r="DV129" s="60">
        <v>0.8535293040034948</v>
      </c>
      <c r="DW129" s="60">
        <f t="shared" si="103"/>
        <v>1.0712156213401096</v>
      </c>
      <c r="DX129" s="62">
        <v>0.83406779661016883</v>
      </c>
      <c r="DY129" s="60">
        <v>0.90670420800475959</v>
      </c>
      <c r="DZ129" s="60">
        <f>DY129/DX129</f>
        <v>1.0870869390831306</v>
      </c>
      <c r="EA129" s="62">
        <v>0.87080508474576268</v>
      </c>
      <c r="EB129" s="60">
        <v>0.94869475209605614</v>
      </c>
      <c r="EC129" s="60">
        <f>EB129/EA129</f>
        <v>1.0894455816975781</v>
      </c>
      <c r="ED129" s="62">
        <v>0.77245614035087695</v>
      </c>
      <c r="EE129" s="60">
        <v>0.85326145962260858</v>
      </c>
      <c r="EF129" s="60">
        <f t="shared" si="106"/>
        <v>1.1046082943104407</v>
      </c>
      <c r="EG129" s="62">
        <v>0.82349576271186475</v>
      </c>
      <c r="EH129" s="60">
        <v>0.93341197866318004</v>
      </c>
      <c r="EI129" s="60">
        <f>EH129/EG129</f>
        <v>1.1334751445342581</v>
      </c>
      <c r="EJ129" s="62">
        <v>0.83499999999999996</v>
      </c>
      <c r="EK129" s="60">
        <v>0.88671814641985225</v>
      </c>
      <c r="EL129" s="60">
        <f>EK129/EJ129</f>
        <v>1.0619378999040148</v>
      </c>
      <c r="EM129" s="62">
        <v>0.26974358974358975</v>
      </c>
      <c r="EN129" s="60">
        <v>0.36476749652857493</v>
      </c>
      <c r="EO129" s="60">
        <f t="shared" si="109"/>
        <v>1.3522749396021314</v>
      </c>
      <c r="EP129" s="62">
        <v>0.55499999999999972</v>
      </c>
      <c r="EQ129" s="60">
        <v>0.65555780929788876</v>
      </c>
      <c r="ER129" s="60">
        <f>EQ129/EP129</f>
        <v>1.1811852419781785</v>
      </c>
      <c r="ES129" s="62">
        <v>0.85290254237288088</v>
      </c>
      <c r="ET129" s="60">
        <v>0.90643302966405848</v>
      </c>
      <c r="EU129" s="60">
        <f>ET129/ES129</f>
        <v>1.0627627244986855</v>
      </c>
      <c r="EV129" s="62">
        <v>0.51514830508474563</v>
      </c>
      <c r="EW129" s="60">
        <v>0.41392671987588164</v>
      </c>
      <c r="EX129" s="60">
        <f>EW129/EV129</f>
        <v>0.80350981608643302</v>
      </c>
      <c r="EY129" s="62">
        <v>0.68402542372881336</v>
      </c>
      <c r="EZ129" s="60">
        <v>0.72122053929812435</v>
      </c>
      <c r="FA129" s="60">
        <f>EZ129/EY129</f>
        <v>1.0543768027897999</v>
      </c>
      <c r="FB129" s="62">
        <v>0.794175824175824</v>
      </c>
      <c r="FC129" s="60">
        <v>0.78610303087172739</v>
      </c>
      <c r="FD129" s="60">
        <f t="shared" si="114"/>
        <v>0.9898350049720106</v>
      </c>
      <c r="FE129" s="62">
        <v>0.31239316239316245</v>
      </c>
      <c r="FF129" s="60">
        <v>0.46373870462920874</v>
      </c>
      <c r="FG129" s="60">
        <f t="shared" si="115"/>
        <v>1.4844713663917213</v>
      </c>
      <c r="FH129" s="62">
        <v>0.50114406779661036</v>
      </c>
      <c r="FI129" s="60">
        <v>0.50060178801681798</v>
      </c>
      <c r="FJ129" s="60">
        <f>FI129/FH129</f>
        <v>0.99891791639442795</v>
      </c>
      <c r="FK129" s="62">
        <v>0.85041383432098916</v>
      </c>
      <c r="FL129" s="60">
        <v>0.9270415278073223</v>
      </c>
      <c r="FM129" s="60">
        <f t="shared" si="117"/>
        <v>1.0901063580974271</v>
      </c>
      <c r="FN129" s="62">
        <v>0.6101000000000012</v>
      </c>
      <c r="FO129" s="60">
        <v>0.88506306705023219</v>
      </c>
      <c r="FP129" s="60">
        <f>FO129/FN129</f>
        <v>1.4506852434850523</v>
      </c>
      <c r="FQ129" s="24">
        <v>352425</v>
      </c>
      <c r="FR129" s="24">
        <f>SUM(FR11:FR128)</f>
        <v>51926</v>
      </c>
      <c r="FS129" s="333">
        <f>FR129/FQ129</f>
        <v>0.14733915017379584</v>
      </c>
      <c r="FT129" s="24">
        <v>94127</v>
      </c>
      <c r="FU129" s="24">
        <f>SUM(FU11:FU128)</f>
        <v>35876</v>
      </c>
      <c r="FV129" s="333">
        <f>FU129/FT129</f>
        <v>0.38114462375301456</v>
      </c>
      <c r="FW129" s="24">
        <v>446552</v>
      </c>
      <c r="FX129" s="24">
        <f>SUM(FX11:FX128)</f>
        <v>87802</v>
      </c>
      <c r="FY129" s="333">
        <f>FX129/FW129</f>
        <v>0.19662211791683834</v>
      </c>
      <c r="FZ129" s="24">
        <v>3420411</v>
      </c>
      <c r="GA129" s="24">
        <f>SUM(GA11:GA128)</f>
        <v>1608527</v>
      </c>
      <c r="GB129" s="333">
        <f>GA129/FZ129</f>
        <v>0.47027301689767692</v>
      </c>
      <c r="GC129" s="24">
        <v>3866963</v>
      </c>
      <c r="GD129" s="24">
        <f>SUM(GD11:GD128)</f>
        <v>1696329</v>
      </c>
      <c r="GE129" s="333">
        <f>GD129/GC129</f>
        <v>0.438672156935559</v>
      </c>
      <c r="GF129" s="24">
        <v>184643</v>
      </c>
      <c r="GG129" s="24">
        <f>SUM(GG11:GG128)</f>
        <v>6903</v>
      </c>
      <c r="GH129" s="60">
        <f t="shared" si="124"/>
        <v>3.7385657728698084E-2</v>
      </c>
      <c r="GI129" s="24">
        <v>481818</v>
      </c>
      <c r="GJ129" s="24">
        <f>SUM(GJ11:GJ128)</f>
        <v>198217</v>
      </c>
      <c r="GK129" s="60">
        <f t="shared" si="125"/>
        <v>0.41139392882789766</v>
      </c>
      <c r="GL129" s="24">
        <v>54421</v>
      </c>
      <c r="GM129" s="24">
        <f>SUM(GM11:GM128)</f>
        <v>50046</v>
      </c>
      <c r="GN129" s="60">
        <f t="shared" si="126"/>
        <v>0.91960823946638248</v>
      </c>
    </row>
    <row r="130" spans="1:196" x14ac:dyDescent="0.55000000000000004"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4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56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31"/>
      <c r="DJ130" s="31"/>
      <c r="DK130" s="31"/>
      <c r="DL130" s="31"/>
      <c r="DM130" s="31"/>
      <c r="DN130" s="3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</row>
    <row r="131" spans="1:196" x14ac:dyDescent="0.55000000000000004">
      <c r="E131" s="11"/>
      <c r="F131" s="11"/>
      <c r="G131" s="56"/>
      <c r="H131" s="11"/>
      <c r="I131" s="11"/>
      <c r="J131" s="56"/>
      <c r="K131" s="11"/>
      <c r="L131" s="11"/>
      <c r="M131" s="56"/>
      <c r="N131" s="11"/>
      <c r="O131" s="11"/>
      <c r="P131" s="56"/>
      <c r="Q131" s="11"/>
      <c r="R131" s="11"/>
      <c r="S131" s="56"/>
      <c r="T131" s="11"/>
      <c r="U131" s="11"/>
      <c r="V131" s="56"/>
      <c r="W131" s="11"/>
      <c r="X131" s="11"/>
      <c r="Y131" s="56"/>
      <c r="Z131" s="11"/>
      <c r="AA131" s="11"/>
      <c r="AB131" s="56"/>
      <c r="AC131" s="11"/>
      <c r="AD131" s="11"/>
      <c r="AE131" s="56"/>
      <c r="AF131" s="11"/>
      <c r="AG131" s="11"/>
      <c r="AH131" s="56"/>
      <c r="AI131" s="11"/>
      <c r="AJ131" s="11"/>
      <c r="AK131" s="56"/>
      <c r="AL131" s="11"/>
      <c r="AM131" s="11"/>
      <c r="AN131" s="56"/>
      <c r="AO131" s="11"/>
      <c r="AP131" s="11"/>
      <c r="AQ131" s="56"/>
      <c r="AR131" s="11"/>
      <c r="AS131" s="11"/>
      <c r="AT131" s="56"/>
      <c r="AU131" s="11"/>
      <c r="AV131" s="11"/>
      <c r="AW131" s="56"/>
      <c r="AX131" s="11"/>
      <c r="AY131" s="11"/>
      <c r="AZ131" s="56"/>
      <c r="BA131" s="11"/>
      <c r="BB131" s="11"/>
      <c r="BC131" s="56"/>
      <c r="BD131" s="11"/>
      <c r="BE131" s="11"/>
      <c r="BF131" s="56"/>
      <c r="BG131" s="11"/>
      <c r="BH131" s="11"/>
      <c r="BI131" s="56"/>
      <c r="BJ131" s="11"/>
      <c r="BK131" s="11"/>
      <c r="BL131" s="11"/>
      <c r="BM131" s="11"/>
      <c r="BN131" s="11"/>
      <c r="BO131" s="56"/>
      <c r="BP131" s="11"/>
      <c r="BQ131" s="11"/>
      <c r="BR131" s="56"/>
      <c r="BS131" s="11"/>
      <c r="BT131" s="11"/>
      <c r="BU131" s="56"/>
      <c r="BV131" s="11"/>
      <c r="BW131" s="11"/>
      <c r="BX131" s="56"/>
      <c r="BY131" s="11"/>
      <c r="BZ131" s="11"/>
      <c r="CA131" s="56"/>
      <c r="CB131" s="11"/>
      <c r="CC131" s="11"/>
      <c r="CD131" s="56"/>
      <c r="CE131" s="11"/>
      <c r="CF131" s="11"/>
      <c r="CG131" s="56"/>
      <c r="CH131" s="11"/>
      <c r="CI131" s="11"/>
      <c r="CJ131" s="56"/>
      <c r="CK131" s="11"/>
      <c r="CL131" s="11"/>
      <c r="CM131" s="56"/>
      <c r="CN131" s="11"/>
      <c r="CO131" s="11"/>
      <c r="CP131" s="56"/>
      <c r="CQ131" s="11"/>
      <c r="CR131" s="11"/>
      <c r="CS131" s="56"/>
      <c r="CT131" s="11"/>
      <c r="CU131" s="11"/>
      <c r="CV131" s="56"/>
      <c r="CW131" s="11"/>
      <c r="CX131" s="11"/>
      <c r="CY131" s="56"/>
      <c r="CZ131" s="11"/>
      <c r="DA131" s="11"/>
      <c r="DB131" s="11"/>
      <c r="DC131" s="11"/>
      <c r="DD131" s="11"/>
      <c r="DE131" s="56"/>
      <c r="DF131" s="11"/>
      <c r="DG131" s="11"/>
      <c r="DH131" s="56"/>
      <c r="DI131" s="11"/>
      <c r="DJ131" s="11"/>
      <c r="DK131" s="56"/>
      <c r="DL131" s="11"/>
      <c r="DM131" s="11"/>
      <c r="DN131" s="56"/>
      <c r="DO131" s="11"/>
      <c r="DP131" s="11"/>
      <c r="DQ131" s="11"/>
      <c r="DR131" s="11"/>
      <c r="DS131" s="11"/>
      <c r="DT131" s="56"/>
      <c r="DU131" s="11"/>
      <c r="DV131" s="11"/>
      <c r="DW131" s="11"/>
      <c r="DX131" s="11"/>
      <c r="DY131" s="11"/>
      <c r="DZ131" s="11"/>
      <c r="EA131" s="11"/>
      <c r="EB131" s="11"/>
      <c r="EC131" s="11"/>
      <c r="ED131" s="11"/>
      <c r="EE131" s="11"/>
      <c r="EF131" s="11"/>
      <c r="EG131" s="11"/>
      <c r="EH131" s="11"/>
      <c r="EI131" s="11"/>
      <c r="EJ131" s="11"/>
      <c r="EK131" s="11"/>
      <c r="EL131" s="11"/>
      <c r="EM131" s="11"/>
      <c r="EN131" s="11"/>
      <c r="EO131" s="11"/>
      <c r="EP131" s="11"/>
      <c r="EQ131" s="11"/>
      <c r="ER131" s="11"/>
      <c r="ES131" s="11"/>
      <c r="ET131" s="11"/>
      <c r="EU131" s="11"/>
      <c r="EV131" s="11"/>
      <c r="EW131" s="11"/>
      <c r="EX131" s="11"/>
      <c r="EY131" s="11"/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/>
      <c r="FR131" s="11"/>
      <c r="FS131" s="11"/>
      <c r="FT131" s="11"/>
      <c r="FU131" s="11"/>
      <c r="FV131" s="11"/>
      <c r="FW131" s="11"/>
      <c r="FX131" s="11"/>
      <c r="FY131" s="11"/>
      <c r="FZ131" s="11"/>
      <c r="GA131" s="11"/>
      <c r="GB131" s="56"/>
      <c r="GC131" s="11"/>
      <c r="GD131" s="11"/>
      <c r="GE131" s="56"/>
      <c r="GF131" s="11"/>
      <c r="GG131" s="11"/>
      <c r="GH131" s="56"/>
      <c r="GI131" s="11"/>
      <c r="GJ131" s="11"/>
      <c r="GK131" s="56"/>
      <c r="GL131" s="11"/>
      <c r="GM131" s="11"/>
      <c r="GN131" s="56"/>
    </row>
    <row r="132" spans="1:196" s="131" customFormat="1" x14ac:dyDescent="0.55000000000000004">
      <c r="A132" s="5" t="s">
        <v>691</v>
      </c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  <c r="AA132" s="173"/>
      <c r="AB132" s="173"/>
      <c r="AC132" s="173"/>
      <c r="AD132" s="173"/>
      <c r="AE132" s="173"/>
      <c r="AF132" s="173"/>
      <c r="AG132" s="173"/>
      <c r="AH132" s="173"/>
      <c r="AI132" s="173"/>
      <c r="AJ132" s="173"/>
      <c r="AK132" s="173"/>
      <c r="AL132" s="173"/>
      <c r="AM132" s="173"/>
      <c r="AN132" s="173"/>
      <c r="AO132" s="173"/>
      <c r="AP132" s="173"/>
      <c r="AQ132" s="173"/>
      <c r="AR132" s="173"/>
      <c r="AS132" s="173"/>
      <c r="AT132" s="173"/>
      <c r="AU132" s="173"/>
      <c r="AV132" s="173"/>
      <c r="AW132" s="173"/>
      <c r="AX132" s="173"/>
      <c r="AY132" s="173"/>
      <c r="AZ132" s="173"/>
      <c r="BA132" s="173"/>
      <c r="BB132" s="173"/>
      <c r="BC132" s="173"/>
      <c r="BD132" s="173"/>
      <c r="BE132" s="173"/>
      <c r="BF132" s="173"/>
      <c r="BG132" s="173"/>
      <c r="BH132" s="173"/>
      <c r="BI132" s="173"/>
      <c r="BJ132" s="173"/>
      <c r="BK132" s="173"/>
      <c r="BL132" s="173"/>
      <c r="BM132" s="173"/>
      <c r="BN132" s="173"/>
      <c r="BO132" s="173"/>
      <c r="BP132" s="173"/>
      <c r="BQ132" s="173"/>
      <c r="BR132" s="173"/>
      <c r="BS132" s="173"/>
      <c r="BT132" s="173"/>
      <c r="BU132" s="173"/>
      <c r="BV132" s="173"/>
      <c r="BW132" s="173"/>
      <c r="BX132" s="173"/>
      <c r="BY132" s="173"/>
      <c r="BZ132" s="173"/>
      <c r="CA132" s="173"/>
      <c r="CB132" s="173"/>
      <c r="CC132" s="173"/>
      <c r="CD132" s="173"/>
      <c r="CE132" s="173"/>
      <c r="CF132" s="173"/>
      <c r="CG132" s="173"/>
      <c r="CH132" s="173"/>
      <c r="CI132" s="173"/>
      <c r="CJ132" s="173"/>
      <c r="CK132" s="173"/>
      <c r="CL132" s="173"/>
      <c r="CM132" s="173"/>
      <c r="CN132" s="173"/>
      <c r="CO132" s="173"/>
      <c r="CP132" s="173"/>
      <c r="CQ132" s="173"/>
      <c r="CR132" s="173"/>
      <c r="CS132" s="173"/>
      <c r="CT132" s="173"/>
      <c r="CU132" s="173"/>
      <c r="CV132" s="173"/>
      <c r="CW132" s="173"/>
      <c r="CX132" s="173"/>
      <c r="CY132" s="173"/>
      <c r="CZ132" s="173"/>
      <c r="DA132" s="173"/>
      <c r="DB132" s="173"/>
      <c r="DC132" s="173"/>
      <c r="DD132" s="173"/>
      <c r="DE132" s="173"/>
      <c r="DF132" s="173"/>
      <c r="DG132" s="173"/>
      <c r="DH132" s="173"/>
      <c r="DI132" s="173"/>
      <c r="DJ132" s="173"/>
      <c r="DK132" s="173"/>
      <c r="DL132" s="173"/>
      <c r="DM132" s="173"/>
      <c r="DN132" s="173"/>
      <c r="DO132" s="173"/>
      <c r="DP132" s="173"/>
      <c r="DQ132" s="173"/>
      <c r="DR132" s="173"/>
      <c r="DS132" s="173"/>
      <c r="DT132" s="173"/>
      <c r="DU132" s="173"/>
      <c r="DV132" s="173"/>
      <c r="DW132" s="173"/>
      <c r="DX132" s="173"/>
      <c r="DY132" s="173"/>
      <c r="DZ132" s="173"/>
      <c r="EA132" s="173"/>
      <c r="EB132" s="173"/>
      <c r="EC132" s="173"/>
      <c r="ED132" s="173"/>
      <c r="EE132" s="173"/>
      <c r="EF132" s="173"/>
      <c r="EG132" s="173"/>
      <c r="EH132" s="173"/>
      <c r="EI132" s="173"/>
      <c r="EJ132" s="173"/>
      <c r="EK132" s="173"/>
      <c r="EL132" s="173"/>
      <c r="EM132" s="173"/>
      <c r="EN132" s="173"/>
      <c r="EO132" s="173"/>
      <c r="EP132" s="173"/>
      <c r="EQ132" s="173"/>
      <c r="ER132" s="173"/>
      <c r="ES132" s="173"/>
      <c r="ET132" s="173"/>
      <c r="EU132" s="173"/>
      <c r="EV132" s="173"/>
      <c r="EW132" s="173"/>
      <c r="EX132" s="173"/>
      <c r="EY132" s="173"/>
      <c r="EZ132" s="173"/>
      <c r="FA132" s="173"/>
      <c r="FB132" s="173"/>
      <c r="FC132" s="173"/>
      <c r="FD132" s="173"/>
      <c r="FE132" s="173"/>
      <c r="FF132" s="173"/>
      <c r="FG132" s="173"/>
      <c r="FH132" s="173"/>
      <c r="FI132" s="173"/>
      <c r="FJ132" s="173"/>
      <c r="FK132" s="173"/>
      <c r="FL132" s="173"/>
      <c r="FM132" s="173"/>
      <c r="FN132" s="173"/>
      <c r="FO132" s="173"/>
      <c r="FP132" s="173"/>
      <c r="FQ132" s="173"/>
      <c r="FR132" s="173"/>
      <c r="FS132" s="173"/>
      <c r="FT132" s="173"/>
      <c r="FU132" s="173"/>
      <c r="FV132" s="173"/>
      <c r="FW132" s="173"/>
      <c r="FX132" s="173"/>
      <c r="FY132" s="173"/>
      <c r="FZ132" s="173"/>
      <c r="GA132" s="173"/>
      <c r="GB132" s="173"/>
      <c r="GC132" s="173"/>
      <c r="GD132" s="173"/>
      <c r="GE132" s="173"/>
      <c r="GF132" s="173"/>
      <c r="GG132" s="173"/>
      <c r="GH132" s="173"/>
      <c r="GI132" s="173"/>
      <c r="GJ132" s="173"/>
      <c r="GK132" s="173"/>
      <c r="GL132" s="173"/>
      <c r="GM132" s="173"/>
      <c r="GN132" s="173"/>
    </row>
    <row r="133" spans="1:196" x14ac:dyDescent="0.55000000000000004">
      <c r="T133" s="12"/>
      <c r="U133" s="12"/>
      <c r="V133" s="12"/>
      <c r="W133" s="11"/>
      <c r="X133" s="41"/>
      <c r="Y133" s="11"/>
      <c r="BV133" s="12"/>
      <c r="BW133" s="12"/>
      <c r="BX133" s="12"/>
      <c r="CN133" s="12"/>
      <c r="CO133" s="12"/>
      <c r="CP133" s="12"/>
      <c r="CQ133" s="12"/>
      <c r="CR133" s="12"/>
      <c r="CS133" s="12"/>
      <c r="CT133" s="12"/>
      <c r="CU133" s="12"/>
      <c r="CV133" s="12"/>
      <c r="CW133" s="12"/>
      <c r="CX133" s="12"/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</row>
    <row r="134" spans="1:19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41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5"/>
      <c r="GB134" s="15"/>
      <c r="GC134" s="15"/>
      <c r="GD134" s="15"/>
      <c r="GE134" s="15"/>
      <c r="GF134" s="15"/>
      <c r="GG134" s="15"/>
      <c r="GH134" s="15"/>
    </row>
    <row r="135" spans="1:196" x14ac:dyDescent="0.55000000000000004">
      <c r="X135" s="41"/>
      <c r="CH135" s="12"/>
      <c r="CI135" s="12"/>
      <c r="CJ135" s="12"/>
      <c r="CK135" s="12"/>
      <c r="CL135" s="12"/>
      <c r="CM135" s="12"/>
      <c r="CN135" s="11"/>
      <c r="CO135" s="11"/>
      <c r="CP135" s="11"/>
      <c r="CQ135" s="11"/>
      <c r="CR135" s="11"/>
      <c r="CS135" s="11"/>
      <c r="CT135" s="11"/>
      <c r="CU135" s="11"/>
      <c r="CV135" s="11"/>
      <c r="CW135" s="12"/>
      <c r="CX135" s="12"/>
      <c r="CY135" s="12"/>
      <c r="CZ135" s="11"/>
      <c r="DA135" s="11"/>
      <c r="DB135" s="11"/>
      <c r="DC135" s="11"/>
      <c r="DD135" s="11"/>
      <c r="DE135" s="11"/>
      <c r="DF135" s="11"/>
      <c r="DG135" s="11"/>
      <c r="DH135" s="11"/>
    </row>
    <row r="136" spans="1:196" x14ac:dyDescent="0.55000000000000004">
      <c r="X136" s="41"/>
      <c r="CH136" s="12"/>
      <c r="CI136" s="12"/>
      <c r="CJ136" s="12"/>
      <c r="CK136" s="12"/>
      <c r="CL136" s="12"/>
      <c r="CM136" s="12"/>
    </row>
    <row r="137" spans="1:196" x14ac:dyDescent="0.55000000000000004"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41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  <c r="AZ137" s="12"/>
      <c r="BA137" s="12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2"/>
      <c r="BO137" s="12"/>
      <c r="BP137" s="12"/>
      <c r="BQ137" s="12"/>
      <c r="BR137" s="12"/>
      <c r="BS137" s="12"/>
      <c r="BT137" s="12"/>
      <c r="BU137" s="12"/>
      <c r="BV137" s="12"/>
      <c r="BW137" s="12"/>
      <c r="BX137" s="12"/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2"/>
      <c r="CO137" s="12"/>
      <c r="CP137" s="12"/>
      <c r="CQ137" s="12"/>
      <c r="CR137" s="12"/>
      <c r="CS137" s="12"/>
      <c r="CT137" s="12"/>
      <c r="CU137" s="12"/>
      <c r="CV137" s="12"/>
      <c r="CW137" s="12"/>
      <c r="CX137" s="12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3"/>
      <c r="DJ137" s="13"/>
      <c r="DK137" s="13"/>
      <c r="DL137" s="13"/>
      <c r="DM137" s="13"/>
      <c r="DN137" s="13"/>
      <c r="DO137" s="12"/>
      <c r="DP137" s="12"/>
      <c r="DQ137" s="12"/>
      <c r="DR137" s="14"/>
      <c r="DS137" s="14"/>
      <c r="DT137" s="14"/>
      <c r="DU137" s="12"/>
      <c r="DV137" s="12"/>
      <c r="DW137" s="12"/>
      <c r="DX137" s="12"/>
      <c r="DY137" s="12"/>
      <c r="DZ137" s="12"/>
      <c r="EA137" s="12"/>
      <c r="EB137" s="12"/>
      <c r="EC137" s="12"/>
      <c r="ED137" s="12"/>
      <c r="EE137" s="12"/>
      <c r="EF137" s="12"/>
      <c r="EG137" s="12"/>
      <c r="EH137" s="12"/>
      <c r="EI137" s="12"/>
      <c r="EJ137" s="12"/>
      <c r="EK137" s="12"/>
      <c r="EL137" s="12"/>
      <c r="EM137" s="12"/>
      <c r="EN137" s="12"/>
      <c r="EO137" s="12"/>
      <c r="EP137" s="12"/>
      <c r="EQ137" s="12"/>
      <c r="ER137" s="12"/>
      <c r="ES137" s="12"/>
      <c r="ET137" s="12"/>
      <c r="EU137" s="12"/>
      <c r="EV137" s="12"/>
      <c r="EW137" s="12"/>
      <c r="EX137" s="12"/>
      <c r="EY137" s="12"/>
      <c r="EZ137" s="12"/>
      <c r="FA137" s="12"/>
      <c r="FB137" s="12"/>
      <c r="FC137" s="12"/>
      <c r="FD137" s="12"/>
      <c r="FE137" s="12"/>
      <c r="FF137" s="12"/>
      <c r="FG137" s="12"/>
      <c r="FH137" s="12"/>
      <c r="FI137" s="12"/>
      <c r="FJ137" s="12"/>
      <c r="FK137" s="12"/>
      <c r="FL137" s="12"/>
      <c r="FM137" s="12"/>
      <c r="FN137" s="12"/>
      <c r="FO137" s="12"/>
      <c r="FP137" s="12"/>
      <c r="FQ137" s="12"/>
      <c r="FR137" s="12"/>
      <c r="FS137" s="12"/>
      <c r="FT137" s="12"/>
      <c r="FU137" s="12"/>
      <c r="FV137" s="12"/>
      <c r="FW137" s="12"/>
      <c r="FX137" s="12"/>
      <c r="FY137" s="12"/>
      <c r="FZ137" s="12"/>
      <c r="GA137" s="12"/>
      <c r="GB137" s="12"/>
      <c r="GC137" s="12"/>
      <c r="GD137" s="12"/>
      <c r="GE137" s="12"/>
      <c r="GF137" s="12"/>
      <c r="GG137" s="12"/>
      <c r="GH137" s="12"/>
    </row>
    <row r="138" spans="1:196" x14ac:dyDescent="0.55000000000000004">
      <c r="X138" s="41"/>
      <c r="CW138" s="12"/>
      <c r="CX138" s="12"/>
      <c r="CY138" s="12"/>
    </row>
    <row r="139" spans="1:196" x14ac:dyDescent="0.55000000000000004"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41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4"/>
      <c r="DJ139" s="14"/>
      <c r="DK139" s="14"/>
      <c r="DL139" s="14"/>
      <c r="DM139" s="14"/>
      <c r="DN139" s="14"/>
      <c r="DO139" s="15"/>
      <c r="DP139" s="15"/>
      <c r="DQ139" s="15"/>
      <c r="DR139" s="14"/>
      <c r="DS139" s="14"/>
      <c r="DT139" s="14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  <c r="FO139" s="15"/>
      <c r="FP139" s="15"/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5"/>
      <c r="GB139" s="15"/>
      <c r="GC139" s="15"/>
      <c r="GD139" s="15"/>
      <c r="GE139" s="15"/>
      <c r="GF139" s="15"/>
      <c r="GG139" s="15"/>
      <c r="GH139" s="15"/>
    </row>
    <row r="140" spans="1:196" x14ac:dyDescent="0.55000000000000004"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41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4"/>
      <c r="DJ140" s="14"/>
      <c r="DK140" s="14"/>
      <c r="DL140" s="14"/>
      <c r="DM140" s="14"/>
      <c r="DN140" s="14"/>
      <c r="DO140" s="15"/>
      <c r="DP140" s="15"/>
      <c r="DQ140" s="15"/>
      <c r="DR140" s="14"/>
      <c r="DS140" s="14"/>
      <c r="DT140" s="14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  <c r="FO140" s="15"/>
      <c r="FP140" s="15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5"/>
      <c r="GB140" s="15"/>
      <c r="GC140" s="15"/>
      <c r="GD140" s="15"/>
      <c r="GE140" s="15"/>
      <c r="GF140" s="15"/>
      <c r="GG140" s="15"/>
      <c r="GH140" s="15"/>
    </row>
    <row r="141" spans="1:196" x14ac:dyDescent="0.55000000000000004">
      <c r="X141" s="41"/>
    </row>
    <row r="142" spans="1:196" x14ac:dyDescent="0.55000000000000004">
      <c r="T142" s="12"/>
      <c r="U142" s="12"/>
      <c r="V142" s="12"/>
      <c r="X142" s="41"/>
    </row>
    <row r="143" spans="1:196" x14ac:dyDescent="0.55000000000000004">
      <c r="X143" s="41"/>
    </row>
    <row r="144" spans="1:196" x14ac:dyDescent="0.55000000000000004">
      <c r="T144" s="12"/>
      <c r="U144" s="12"/>
      <c r="V144" s="12"/>
      <c r="X144" s="41"/>
      <c r="BV144" s="12"/>
      <c r="BW144" s="12"/>
      <c r="BX144" s="12"/>
    </row>
    <row r="145" spans="5:190" x14ac:dyDescent="0.55000000000000004">
      <c r="T145" s="12"/>
      <c r="U145" s="12"/>
      <c r="V145" s="12"/>
      <c r="X145" s="41"/>
    </row>
    <row r="146" spans="5:190" x14ac:dyDescent="0.55000000000000004"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41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/>
      <c r="BB146" s="12"/>
      <c r="BC146" s="12"/>
      <c r="BD146" s="12"/>
      <c r="BE146" s="12"/>
      <c r="BF146" s="12"/>
      <c r="BG146" s="12"/>
      <c r="BH146" s="12"/>
      <c r="BI146" s="12"/>
      <c r="BJ146" s="12"/>
      <c r="BK146" s="12"/>
      <c r="BL146" s="12"/>
      <c r="BM146" s="12"/>
      <c r="BN146" s="12"/>
      <c r="BO146" s="12"/>
      <c r="BP146" s="12"/>
      <c r="BQ146" s="12"/>
      <c r="BR146" s="12"/>
      <c r="BS146" s="15"/>
      <c r="BT146" s="15"/>
      <c r="BU146" s="15"/>
      <c r="BV146" s="15"/>
      <c r="BW146" s="15"/>
      <c r="BX146" s="15"/>
      <c r="BY146" s="12"/>
      <c r="BZ146" s="12"/>
      <c r="CA146" s="12"/>
      <c r="CB146" s="12"/>
      <c r="CC146" s="12"/>
      <c r="CD146" s="12"/>
      <c r="CE146" s="12"/>
      <c r="CF146" s="12"/>
      <c r="CG146" s="12"/>
      <c r="CH146" s="12"/>
      <c r="CI146" s="12"/>
      <c r="CJ146" s="12"/>
      <c r="CK146" s="12"/>
      <c r="CL146" s="12"/>
      <c r="CM146" s="12"/>
      <c r="CN146" s="12"/>
      <c r="CO146" s="12"/>
      <c r="CP146" s="12"/>
      <c r="CQ146" s="12"/>
      <c r="CR146" s="12"/>
      <c r="CS146" s="12"/>
      <c r="CT146" s="12"/>
      <c r="CU146" s="12"/>
      <c r="CV146" s="12"/>
      <c r="CW146" s="12"/>
      <c r="CX146" s="12"/>
      <c r="CY146" s="12"/>
      <c r="CZ146" s="12"/>
      <c r="DA146" s="12"/>
      <c r="DB146" s="12"/>
      <c r="DC146" s="12"/>
      <c r="DD146" s="12"/>
      <c r="DE146" s="12"/>
      <c r="DF146" s="12"/>
      <c r="DG146" s="12"/>
      <c r="DH146" s="12"/>
      <c r="FQ146" s="12"/>
      <c r="FR146" s="12"/>
      <c r="FS146" s="12"/>
      <c r="FT146" s="12"/>
      <c r="FU146" s="12"/>
      <c r="FV146" s="12"/>
      <c r="FW146" s="12"/>
      <c r="FX146" s="12"/>
      <c r="FY146" s="12"/>
      <c r="FZ146" s="12"/>
      <c r="GA146" s="12"/>
      <c r="GB146" s="12"/>
      <c r="GC146" s="12"/>
      <c r="GD146" s="12"/>
      <c r="GE146" s="12"/>
      <c r="GF146" s="12"/>
      <c r="GG146" s="12"/>
      <c r="GH146" s="12"/>
    </row>
    <row r="147" spans="5:190" x14ac:dyDescent="0.55000000000000004">
      <c r="X147" s="41"/>
    </row>
    <row r="148" spans="5:190" x14ac:dyDescent="0.55000000000000004"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41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/>
      <c r="BB148" s="12"/>
      <c r="BC148" s="12"/>
      <c r="BD148" s="12"/>
      <c r="BE148" s="12"/>
      <c r="BF148" s="12"/>
      <c r="BG148" s="12"/>
      <c r="BH148" s="12"/>
      <c r="BI148" s="12"/>
      <c r="BJ148" s="12"/>
      <c r="BK148" s="12"/>
      <c r="BL148" s="12"/>
      <c r="BM148" s="12"/>
      <c r="BN148" s="12"/>
      <c r="BO148" s="12"/>
      <c r="BP148" s="12"/>
      <c r="BQ148" s="12"/>
      <c r="BR148" s="12"/>
      <c r="BS148" s="12"/>
      <c r="BT148" s="12"/>
      <c r="BU148" s="12"/>
      <c r="BV148" s="12"/>
      <c r="BW148" s="12"/>
      <c r="BX148" s="12"/>
      <c r="BY148" s="12"/>
      <c r="BZ148" s="12"/>
      <c r="CA148" s="12"/>
      <c r="CB148" s="12"/>
      <c r="CC148" s="12"/>
      <c r="CD148" s="12"/>
      <c r="CE148" s="12"/>
      <c r="CF148" s="12"/>
      <c r="CG148" s="12"/>
      <c r="CH148" s="12"/>
      <c r="CI148" s="12"/>
      <c r="CJ148" s="12"/>
      <c r="CK148" s="12"/>
      <c r="CL148" s="12"/>
      <c r="CM148" s="12"/>
      <c r="CN148" s="12"/>
      <c r="CO148" s="12"/>
      <c r="CP148" s="12"/>
      <c r="CQ148" s="12"/>
      <c r="CR148" s="12"/>
      <c r="CS148" s="12"/>
      <c r="CT148" s="12"/>
      <c r="CU148" s="12"/>
      <c r="CV148" s="12"/>
      <c r="CW148" s="12"/>
      <c r="CX148" s="12"/>
      <c r="CY148" s="12"/>
      <c r="CZ148" s="12"/>
      <c r="DA148" s="12"/>
      <c r="DB148" s="12"/>
      <c r="DC148" s="12"/>
      <c r="DD148" s="12"/>
      <c r="DE148" s="12"/>
      <c r="DF148" s="12"/>
      <c r="DG148" s="12"/>
      <c r="DH148" s="12"/>
      <c r="DI148" s="12"/>
      <c r="DJ148" s="12"/>
      <c r="DK148" s="12"/>
      <c r="DL148" s="12"/>
      <c r="DM148" s="12"/>
      <c r="DN148" s="12"/>
      <c r="DO148" s="12"/>
      <c r="DP148" s="12"/>
      <c r="DQ148" s="12"/>
      <c r="DR148" s="12"/>
      <c r="DS148" s="12"/>
      <c r="DT148" s="12"/>
      <c r="DU148" s="12"/>
      <c r="DV148" s="12"/>
      <c r="DW148" s="12"/>
      <c r="DX148" s="12"/>
      <c r="DY148" s="12"/>
      <c r="DZ148" s="12"/>
      <c r="EA148" s="12"/>
      <c r="EB148" s="12"/>
      <c r="EC148" s="12"/>
      <c r="ED148" s="12"/>
      <c r="EE148" s="12"/>
      <c r="EF148" s="12"/>
      <c r="EG148" s="12"/>
      <c r="EH148" s="12"/>
      <c r="EI148" s="12"/>
      <c r="EJ148" s="12"/>
      <c r="EK148" s="12"/>
      <c r="EL148" s="12"/>
      <c r="EM148" s="12"/>
      <c r="EN148" s="12"/>
      <c r="EO148" s="12"/>
      <c r="EP148" s="12"/>
      <c r="EQ148" s="12"/>
      <c r="ER148" s="12"/>
      <c r="ES148" s="12"/>
      <c r="ET148" s="12"/>
      <c r="EU148" s="12"/>
      <c r="EV148" s="12"/>
      <c r="EW148" s="12"/>
      <c r="EX148" s="12"/>
      <c r="EY148" s="12"/>
      <c r="EZ148" s="12"/>
      <c r="FA148" s="12"/>
      <c r="FB148" s="12"/>
      <c r="FC148" s="12"/>
      <c r="FD148" s="12"/>
      <c r="FE148" s="12"/>
      <c r="FF148" s="12"/>
      <c r="FG148" s="12"/>
      <c r="FH148" s="12"/>
      <c r="FI148" s="12"/>
      <c r="FJ148" s="12"/>
      <c r="FK148" s="12"/>
      <c r="FL148" s="12"/>
      <c r="FM148" s="12"/>
      <c r="FN148" s="12"/>
      <c r="FO148" s="12"/>
      <c r="FP148" s="12"/>
      <c r="FQ148" s="12"/>
      <c r="FR148" s="12"/>
      <c r="FS148" s="12"/>
      <c r="FT148" s="12"/>
      <c r="FU148" s="12"/>
      <c r="FV148" s="12"/>
      <c r="FW148" s="12"/>
      <c r="FX148" s="12"/>
      <c r="FY148" s="12"/>
      <c r="FZ148" s="12"/>
      <c r="GA148" s="12"/>
      <c r="GB148" s="12"/>
      <c r="GC148" s="12"/>
      <c r="GD148" s="12"/>
      <c r="GE148" s="12"/>
      <c r="GF148" s="12"/>
      <c r="GG148" s="12"/>
      <c r="GH148" s="12"/>
    </row>
    <row r="149" spans="5:190" x14ac:dyDescent="0.55000000000000004">
      <c r="X149" s="41"/>
    </row>
    <row r="150" spans="5:190" x14ac:dyDescent="0.55000000000000004">
      <c r="X150" s="41"/>
    </row>
    <row r="151" spans="5:190" x14ac:dyDescent="0.55000000000000004">
      <c r="X151" s="41"/>
    </row>
    <row r="152" spans="5:190" x14ac:dyDescent="0.55000000000000004">
      <c r="X152" s="41"/>
    </row>
    <row r="153" spans="5:190" x14ac:dyDescent="0.55000000000000004">
      <c r="X153" s="41"/>
    </row>
    <row r="154" spans="5:190" x14ac:dyDescent="0.55000000000000004">
      <c r="X154" s="41"/>
    </row>
    <row r="155" spans="5:190" x14ac:dyDescent="0.55000000000000004">
      <c r="X155" s="41"/>
    </row>
    <row r="156" spans="5:190" x14ac:dyDescent="0.55000000000000004">
      <c r="X156" s="41"/>
    </row>
    <row r="157" spans="5:190" x14ac:dyDescent="0.55000000000000004">
      <c r="X157" s="41"/>
    </row>
    <row r="158" spans="5:190" x14ac:dyDescent="0.55000000000000004">
      <c r="X158" s="41"/>
    </row>
    <row r="159" spans="5:190" x14ac:dyDescent="0.55000000000000004">
      <c r="X159" s="41"/>
    </row>
    <row r="160" spans="5:190" x14ac:dyDescent="0.55000000000000004">
      <c r="X160" s="41"/>
    </row>
    <row r="161" spans="24:24" x14ac:dyDescent="0.55000000000000004">
      <c r="X161" s="41"/>
    </row>
    <row r="162" spans="24:24" x14ac:dyDescent="0.55000000000000004">
      <c r="X162" s="41"/>
    </row>
    <row r="163" spans="24:24" x14ac:dyDescent="0.55000000000000004">
      <c r="X163" s="41"/>
    </row>
    <row r="164" spans="24:24" x14ac:dyDescent="0.55000000000000004">
      <c r="X164" s="41"/>
    </row>
    <row r="165" spans="24:24" x14ac:dyDescent="0.55000000000000004">
      <c r="X165" s="41"/>
    </row>
    <row r="166" spans="24:24" x14ac:dyDescent="0.55000000000000004">
      <c r="X166" s="41"/>
    </row>
    <row r="167" spans="24:24" x14ac:dyDescent="0.55000000000000004">
      <c r="X167" s="41"/>
    </row>
    <row r="168" spans="24:24" x14ac:dyDescent="0.55000000000000004">
      <c r="X168" s="41"/>
    </row>
    <row r="169" spans="24:24" x14ac:dyDescent="0.55000000000000004">
      <c r="X169" s="41"/>
    </row>
    <row r="170" spans="24:24" x14ac:dyDescent="0.55000000000000004">
      <c r="X170" s="41"/>
    </row>
    <row r="171" spans="24:24" x14ac:dyDescent="0.55000000000000004">
      <c r="X171" s="41"/>
    </row>
    <row r="172" spans="24:24" x14ac:dyDescent="0.55000000000000004">
      <c r="X172" s="41"/>
    </row>
    <row r="173" spans="24:24" x14ac:dyDescent="0.55000000000000004">
      <c r="X173" s="41"/>
    </row>
    <row r="174" spans="24:24" x14ac:dyDescent="0.55000000000000004">
      <c r="X174" s="41"/>
    </row>
    <row r="175" spans="24:24" x14ac:dyDescent="0.55000000000000004">
      <c r="X175" s="41"/>
    </row>
    <row r="176" spans="24:24" x14ac:dyDescent="0.55000000000000004">
      <c r="X176" s="41"/>
    </row>
    <row r="177" spans="24:24" x14ac:dyDescent="0.55000000000000004">
      <c r="X177" s="41"/>
    </row>
    <row r="178" spans="24:24" x14ac:dyDescent="0.55000000000000004">
      <c r="X178" s="41"/>
    </row>
    <row r="179" spans="24:24" x14ac:dyDescent="0.55000000000000004">
      <c r="X179" s="41"/>
    </row>
    <row r="180" spans="24:24" x14ac:dyDescent="0.55000000000000004">
      <c r="X180" s="41"/>
    </row>
    <row r="181" spans="24:24" x14ac:dyDescent="0.55000000000000004">
      <c r="X181" s="41"/>
    </row>
    <row r="182" spans="24:24" x14ac:dyDescent="0.55000000000000004">
      <c r="X182" s="41"/>
    </row>
    <row r="183" spans="24:24" x14ac:dyDescent="0.55000000000000004">
      <c r="X183" s="41"/>
    </row>
    <row r="184" spans="24:24" x14ac:dyDescent="0.55000000000000004">
      <c r="X184" s="41"/>
    </row>
    <row r="185" spans="24:24" x14ac:dyDescent="0.55000000000000004">
      <c r="X185" s="41"/>
    </row>
    <row r="186" spans="24:24" x14ac:dyDescent="0.55000000000000004">
      <c r="X186" s="41"/>
    </row>
    <row r="187" spans="24:24" x14ac:dyDescent="0.55000000000000004">
      <c r="X187" s="41"/>
    </row>
    <row r="188" spans="24:24" x14ac:dyDescent="0.55000000000000004">
      <c r="X188" s="41"/>
    </row>
    <row r="189" spans="24:24" x14ac:dyDescent="0.55000000000000004">
      <c r="X189" s="41"/>
    </row>
    <row r="190" spans="24:24" x14ac:dyDescent="0.55000000000000004">
      <c r="X190" s="41"/>
    </row>
    <row r="191" spans="24:24" x14ac:dyDescent="0.55000000000000004">
      <c r="X191" s="41"/>
    </row>
    <row r="192" spans="24:24" x14ac:dyDescent="0.55000000000000004">
      <c r="X192" s="41"/>
    </row>
    <row r="193" spans="24:24" x14ac:dyDescent="0.55000000000000004">
      <c r="X193" s="41"/>
    </row>
    <row r="194" spans="24:24" x14ac:dyDescent="0.55000000000000004">
      <c r="X194" s="41"/>
    </row>
    <row r="195" spans="24:24" x14ac:dyDescent="0.55000000000000004">
      <c r="X195" s="41"/>
    </row>
    <row r="196" spans="24:24" x14ac:dyDescent="0.55000000000000004">
      <c r="X196" s="41"/>
    </row>
    <row r="197" spans="24:24" x14ac:dyDescent="0.55000000000000004">
      <c r="X197" s="41"/>
    </row>
    <row r="198" spans="24:24" x14ac:dyDescent="0.55000000000000004">
      <c r="X198" s="41"/>
    </row>
    <row r="199" spans="24:24" x14ac:dyDescent="0.55000000000000004">
      <c r="X199" s="41"/>
    </row>
    <row r="200" spans="24:24" x14ac:dyDescent="0.55000000000000004">
      <c r="X200" s="41"/>
    </row>
    <row r="201" spans="24:24" x14ac:dyDescent="0.55000000000000004">
      <c r="X201" s="41"/>
    </row>
    <row r="202" spans="24:24" x14ac:dyDescent="0.55000000000000004">
      <c r="X202" s="41"/>
    </row>
    <row r="203" spans="24:24" x14ac:dyDescent="0.55000000000000004">
      <c r="X203" s="41"/>
    </row>
    <row r="204" spans="24:24" x14ac:dyDescent="0.55000000000000004">
      <c r="X204" s="41"/>
    </row>
    <row r="205" spans="24:24" x14ac:dyDescent="0.55000000000000004">
      <c r="X205" s="41"/>
    </row>
    <row r="206" spans="24:24" x14ac:dyDescent="0.55000000000000004">
      <c r="X206" s="41"/>
    </row>
    <row r="207" spans="24:24" x14ac:dyDescent="0.55000000000000004">
      <c r="X207" s="41"/>
    </row>
    <row r="208" spans="24:24" x14ac:dyDescent="0.55000000000000004">
      <c r="X208" s="41"/>
    </row>
    <row r="209" spans="24:24" x14ac:dyDescent="0.55000000000000004">
      <c r="X209" s="41"/>
    </row>
    <row r="210" spans="24:24" x14ac:dyDescent="0.55000000000000004">
      <c r="X210" s="41"/>
    </row>
    <row r="211" spans="24:24" x14ac:dyDescent="0.55000000000000004">
      <c r="X211" s="41"/>
    </row>
    <row r="212" spans="24:24" x14ac:dyDescent="0.55000000000000004">
      <c r="X212" s="41"/>
    </row>
    <row r="213" spans="24:24" x14ac:dyDescent="0.55000000000000004">
      <c r="X213" s="41"/>
    </row>
    <row r="214" spans="24:24" x14ac:dyDescent="0.55000000000000004">
      <c r="X214" s="41"/>
    </row>
    <row r="215" spans="24:24" x14ac:dyDescent="0.55000000000000004">
      <c r="X215" s="41"/>
    </row>
    <row r="216" spans="24:24" x14ac:dyDescent="0.55000000000000004">
      <c r="X216" s="41"/>
    </row>
    <row r="217" spans="24:24" x14ac:dyDescent="0.55000000000000004">
      <c r="X217" s="41"/>
    </row>
    <row r="218" spans="24:24" x14ac:dyDescent="0.55000000000000004">
      <c r="X218" s="41"/>
    </row>
    <row r="219" spans="24:24" x14ac:dyDescent="0.55000000000000004">
      <c r="X219" s="41"/>
    </row>
    <row r="220" spans="24:24" x14ac:dyDescent="0.55000000000000004">
      <c r="X220" s="41"/>
    </row>
    <row r="221" spans="24:24" x14ac:dyDescent="0.55000000000000004">
      <c r="X221" s="41"/>
    </row>
    <row r="222" spans="24:24" x14ac:dyDescent="0.55000000000000004">
      <c r="X222" s="41"/>
    </row>
    <row r="223" spans="24:24" x14ac:dyDescent="0.55000000000000004">
      <c r="X223" s="41"/>
    </row>
    <row r="224" spans="24:24" x14ac:dyDescent="0.55000000000000004">
      <c r="X224" s="41"/>
    </row>
    <row r="225" spans="24:24" x14ac:dyDescent="0.55000000000000004">
      <c r="X225" s="41"/>
    </row>
    <row r="226" spans="24:24" x14ac:dyDescent="0.55000000000000004">
      <c r="X226" s="41"/>
    </row>
    <row r="227" spans="24:24" x14ac:dyDescent="0.55000000000000004">
      <c r="X227" s="41"/>
    </row>
    <row r="228" spans="24:24" x14ac:dyDescent="0.55000000000000004">
      <c r="X228" s="41"/>
    </row>
    <row r="229" spans="24:24" x14ac:dyDescent="0.55000000000000004">
      <c r="X229" s="41"/>
    </row>
    <row r="230" spans="24:24" x14ac:dyDescent="0.55000000000000004">
      <c r="X230" s="41"/>
    </row>
    <row r="231" spans="24:24" x14ac:dyDescent="0.55000000000000004">
      <c r="X231" s="41"/>
    </row>
    <row r="232" spans="24:24" x14ac:dyDescent="0.55000000000000004">
      <c r="X232" s="41"/>
    </row>
    <row r="233" spans="24:24" x14ac:dyDescent="0.55000000000000004">
      <c r="X233" s="41"/>
    </row>
    <row r="234" spans="24:24" x14ac:dyDescent="0.55000000000000004">
      <c r="X234" s="41"/>
    </row>
    <row r="235" spans="24:24" x14ac:dyDescent="0.55000000000000004">
      <c r="X235" s="41"/>
    </row>
    <row r="236" spans="24:24" x14ac:dyDescent="0.55000000000000004">
      <c r="X236" s="41"/>
    </row>
    <row r="237" spans="24:24" x14ac:dyDescent="0.55000000000000004">
      <c r="X237" s="41"/>
    </row>
    <row r="238" spans="24:24" x14ac:dyDescent="0.55000000000000004">
      <c r="X238" s="41"/>
    </row>
    <row r="239" spans="24:24" x14ac:dyDescent="0.55000000000000004">
      <c r="X239" s="41"/>
    </row>
    <row r="240" spans="24:24" x14ac:dyDescent="0.55000000000000004">
      <c r="X240" s="41"/>
    </row>
    <row r="241" spans="24:24" x14ac:dyDescent="0.55000000000000004">
      <c r="X241" s="41"/>
    </row>
    <row r="242" spans="24:24" x14ac:dyDescent="0.55000000000000004">
      <c r="X242" s="41"/>
    </row>
    <row r="243" spans="24:24" x14ac:dyDescent="0.55000000000000004">
      <c r="X243" s="41"/>
    </row>
    <row r="244" spans="24:24" x14ac:dyDescent="0.55000000000000004">
      <c r="X244" s="41"/>
    </row>
    <row r="245" spans="24:24" x14ac:dyDescent="0.55000000000000004">
      <c r="X245" s="41"/>
    </row>
    <row r="246" spans="24:24" x14ac:dyDescent="0.55000000000000004">
      <c r="X246" s="41"/>
    </row>
  </sheetData>
  <sheetProtection algorithmName="SHA-512" hashValue="qg+ISTQDQfFxjyuPpNCDVOIpByhJzzCbEvXqmi3/O8B1fMO5bmN2+yEznwNl6Qaf5C7tMl2r4cVXRLDy39pp9A==" saltValue="awukRyE/j9hTC61L4krhlg==" spinCount="100000" sheet="1" objects="1" scenarios="1"/>
  <mergeCells count="62">
    <mergeCell ref="FQ7:GF7"/>
    <mergeCell ref="GI7:GL7"/>
    <mergeCell ref="CT7:CW7"/>
    <mergeCell ref="CZ7:DC7"/>
    <mergeCell ref="DI7:FH7"/>
    <mergeCell ref="FK7:FN7"/>
    <mergeCell ref="CN7:CQ7"/>
    <mergeCell ref="AO7:AR7"/>
    <mergeCell ref="AC7:AF7"/>
    <mergeCell ref="BS7:BV7"/>
    <mergeCell ref="BY7:CK7"/>
    <mergeCell ref="E7:K7"/>
    <mergeCell ref="BD7:BG7"/>
    <mergeCell ref="T7:W7"/>
    <mergeCell ref="AX7:BA7"/>
    <mergeCell ref="Z9:AB9"/>
    <mergeCell ref="AC9:AE9"/>
    <mergeCell ref="AF9:AH9"/>
    <mergeCell ref="AI9:AK9"/>
    <mergeCell ref="AL9:AN9"/>
    <mergeCell ref="AX9:AZ9"/>
    <mergeCell ref="BA9:BC9"/>
    <mergeCell ref="BD9:BF9"/>
    <mergeCell ref="BG9:BI9"/>
    <mergeCell ref="W9:Y9"/>
    <mergeCell ref="E8:Y8"/>
    <mergeCell ref="AO9:AQ9"/>
    <mergeCell ref="AU9:AW9"/>
    <mergeCell ref="H9:J9"/>
    <mergeCell ref="K9:M9"/>
    <mergeCell ref="N9:P9"/>
    <mergeCell ref="Q9:S9"/>
    <mergeCell ref="T9:V9"/>
    <mergeCell ref="A8:A10"/>
    <mergeCell ref="B8:B10"/>
    <mergeCell ref="C8:C10"/>
    <mergeCell ref="D8:D10"/>
    <mergeCell ref="E9:G9"/>
    <mergeCell ref="BJ9:BL9"/>
    <mergeCell ref="BV8:BX9"/>
    <mergeCell ref="CB9:CD9"/>
    <mergeCell ref="CE9:CG9"/>
    <mergeCell ref="BM9:BO9"/>
    <mergeCell ref="BP9:BR9"/>
    <mergeCell ref="BS9:BU9"/>
    <mergeCell ref="Z8:BU8"/>
    <mergeCell ref="BY8:CV8"/>
    <mergeCell ref="CH9:CJ9"/>
    <mergeCell ref="CK9:CM9"/>
    <mergeCell ref="CN9:CP9"/>
    <mergeCell ref="CQ9:CS9"/>
    <mergeCell ref="CT9:CV9"/>
    <mergeCell ref="AR9:AT9"/>
    <mergeCell ref="BY9:CA9"/>
    <mergeCell ref="DI9:FP9"/>
    <mergeCell ref="DI8:GN8"/>
    <mergeCell ref="FQ9:GN9"/>
    <mergeCell ref="CW8:CY9"/>
    <mergeCell ref="CZ9:DB9"/>
    <mergeCell ref="DC9:DE9"/>
    <mergeCell ref="DF9:DH9"/>
    <mergeCell ref="CZ8:DH8"/>
  </mergeCells>
  <conditionalFormatting sqref="E134:W134 Y134:GH134">
    <cfRule type="cellIs" dxfId="365" priority="326" operator="lessThan">
      <formula>0</formula>
    </cfRule>
    <cfRule type="cellIs" dxfId="364" priority="325" operator="greaterThan">
      <formula>0</formula>
    </cfRule>
  </conditionalFormatting>
  <conditionalFormatting sqref="E148:W148 Y148:GH148">
    <cfRule type="cellIs" dxfId="363" priority="327" operator="lessThan">
      <formula>0</formula>
    </cfRule>
  </conditionalFormatting>
  <conditionalFormatting sqref="G11:G129">
    <cfRule type="containsText" priority="320" stopIfTrue="1" operator="containsText" text="N/A">
      <formula>NOT(ISERROR(SEARCH("N/A",G11)))</formula>
    </cfRule>
    <cfRule type="containsBlanks" priority="319" stopIfTrue="1">
      <formula>LEN(TRIM(G11))=0</formula>
    </cfRule>
  </conditionalFormatting>
  <conditionalFormatting sqref="J11:J129">
    <cfRule type="containsText" priority="314" stopIfTrue="1" operator="containsText" text="N/A">
      <formula>NOT(ISERROR(SEARCH("N/A",J11)))</formula>
    </cfRule>
    <cfRule type="containsBlanks" priority="313" stopIfTrue="1">
      <formula>LEN(TRIM(J11))=0</formula>
    </cfRule>
  </conditionalFormatting>
  <conditionalFormatting sqref="M11:M129">
    <cfRule type="containsText" priority="308" stopIfTrue="1" operator="containsText" text="N/A">
      <formula>NOT(ISERROR(SEARCH("N/A",M11)))</formula>
    </cfRule>
    <cfRule type="containsBlanks" priority="307" stopIfTrue="1">
      <formula>LEN(TRIM(M11))=0</formula>
    </cfRule>
  </conditionalFormatting>
  <conditionalFormatting sqref="P11:P129">
    <cfRule type="containsBlanks" priority="284" stopIfTrue="1">
      <formula>LEN(TRIM(P11))=0</formula>
    </cfRule>
    <cfRule type="containsText" priority="283" stopIfTrue="1" operator="containsText" text="N/A">
      <formula>NOT(ISERROR(SEARCH("N/A",P11)))</formula>
    </cfRule>
  </conditionalFormatting>
  <conditionalFormatting sqref="S11:S129">
    <cfRule type="containsText" priority="278" stopIfTrue="1" operator="containsText" text="N/A">
      <formula>NOT(ISERROR(SEARCH("N/A",S11)))</formula>
    </cfRule>
    <cfRule type="containsBlanks" priority="277" stopIfTrue="1">
      <formula>LEN(TRIM(S11))=0</formula>
    </cfRule>
  </conditionalFormatting>
  <conditionalFormatting sqref="V11:V129">
    <cfRule type="containsText" priority="272" stopIfTrue="1" operator="containsText" text="N/A">
      <formula>NOT(ISERROR(SEARCH("N/A",V11)))</formula>
    </cfRule>
    <cfRule type="containsBlanks" priority="271" stopIfTrue="1">
      <formula>LEN(TRIM(V11))=0</formula>
    </cfRule>
  </conditionalFormatting>
  <conditionalFormatting sqref="Y11:Y129">
    <cfRule type="containsBlanks" priority="265" stopIfTrue="1">
      <formula>LEN(TRIM(Y11))=0</formula>
    </cfRule>
    <cfRule type="containsText" priority="266" stopIfTrue="1" operator="containsText" text="N/A">
      <formula>NOT(ISERROR(SEARCH("N/A",Y11)))</formula>
    </cfRule>
  </conditionalFormatting>
  <conditionalFormatting sqref="AB11:AB129">
    <cfRule type="containsText" priority="260" stopIfTrue="1" operator="containsText" text="N/A">
      <formula>NOT(ISERROR(SEARCH("N/A",AB11)))</formula>
    </cfRule>
    <cfRule type="containsBlanks" priority="259" stopIfTrue="1">
      <formula>LEN(TRIM(AB11))=0</formula>
    </cfRule>
  </conditionalFormatting>
  <conditionalFormatting sqref="AE11:AE129">
    <cfRule type="containsText" priority="253" stopIfTrue="1" operator="containsText" text="N/A">
      <formula>NOT(ISERROR(SEARCH("N/A",AE11)))</formula>
    </cfRule>
    <cfRule type="containsBlanks" priority="254" stopIfTrue="1">
      <formula>LEN(TRIM(AE11))=0</formula>
    </cfRule>
  </conditionalFormatting>
  <conditionalFormatting sqref="AH11:AH129">
    <cfRule type="containsText" priority="14" stopIfTrue="1" operator="containsText" text="N/A">
      <formula>NOT(ISERROR(SEARCH("N/A",AH11)))</formula>
    </cfRule>
    <cfRule type="containsBlanks" priority="13" stopIfTrue="1">
      <formula>LEN(TRIM(AH11))=0</formula>
    </cfRule>
  </conditionalFormatting>
  <conditionalFormatting sqref="AK11:AK129">
    <cfRule type="containsBlanks" priority="241" stopIfTrue="1">
      <formula>LEN(TRIM(AK11))=0</formula>
    </cfRule>
    <cfRule type="containsText" priority="242" stopIfTrue="1" operator="containsText" text="N/A">
      <formula>NOT(ISERROR(SEARCH("N/A",AK11)))</formula>
    </cfRule>
  </conditionalFormatting>
  <conditionalFormatting sqref="AN11:AN129">
    <cfRule type="containsText" priority="236" stopIfTrue="1" operator="containsText" text="N/A">
      <formula>NOT(ISERROR(SEARCH("N/A",AN11)))</formula>
    </cfRule>
    <cfRule type="containsBlanks" priority="235" stopIfTrue="1">
      <formula>LEN(TRIM(AN11))=0</formula>
    </cfRule>
  </conditionalFormatting>
  <conditionalFormatting sqref="AQ11:AQ129">
    <cfRule type="containsBlanks" priority="230" stopIfTrue="1">
      <formula>LEN(TRIM(AQ11))=0</formula>
    </cfRule>
    <cfRule type="containsText" priority="229" stopIfTrue="1" operator="containsText" text="N/A">
      <formula>NOT(ISERROR(SEARCH("N/A",AQ11)))</formula>
    </cfRule>
  </conditionalFormatting>
  <conditionalFormatting sqref="AT11:AT129">
    <cfRule type="containsText" priority="8" stopIfTrue="1" operator="containsText" text="N/A">
      <formula>NOT(ISERROR(SEARCH("N/A",AT11)))</formula>
    </cfRule>
    <cfRule type="containsBlanks" priority="7" stopIfTrue="1">
      <formula>LEN(TRIM(AT11))=0</formula>
    </cfRule>
  </conditionalFormatting>
  <conditionalFormatting sqref="AW11:AW129">
    <cfRule type="containsText" priority="218" stopIfTrue="1" operator="containsText" text="N/A">
      <formula>NOT(ISERROR(SEARCH("N/A",AW11)))</formula>
    </cfRule>
    <cfRule type="containsBlanks" priority="217" stopIfTrue="1">
      <formula>LEN(TRIM(AW11))=0</formula>
    </cfRule>
  </conditionalFormatting>
  <conditionalFormatting sqref="AZ11:AZ129">
    <cfRule type="containsText" priority="212" stopIfTrue="1" operator="containsText" text="N/A">
      <formula>NOT(ISERROR(SEARCH("N/A",AZ11)))</formula>
    </cfRule>
    <cfRule type="containsBlanks" priority="211" stopIfTrue="1">
      <formula>LEN(TRIM(AZ11))=0</formula>
    </cfRule>
  </conditionalFormatting>
  <conditionalFormatting sqref="BC11:BC129">
    <cfRule type="containsBlanks" priority="205" stopIfTrue="1">
      <formula>LEN(TRIM(BC11))=0</formula>
    </cfRule>
    <cfRule type="containsText" priority="206" stopIfTrue="1" operator="containsText" text="N/A">
      <formula>NOT(ISERROR(SEARCH("N/A",BC11)))</formula>
    </cfRule>
  </conditionalFormatting>
  <conditionalFormatting sqref="BF11:BF129">
    <cfRule type="containsBlanks" priority="200" stopIfTrue="1">
      <formula>LEN(TRIM(BF11))=0</formula>
    </cfRule>
    <cfRule type="containsText" priority="199" stopIfTrue="1" operator="containsText" text="N/A">
      <formula>NOT(ISERROR(SEARCH("N/A",BF11)))</formula>
    </cfRule>
  </conditionalFormatting>
  <conditionalFormatting sqref="BI11:BI129">
    <cfRule type="containsBlanks" priority="25" stopIfTrue="1">
      <formula>LEN(TRIM(BI11))=0</formula>
    </cfRule>
    <cfRule type="containsText" priority="26" stopIfTrue="1" operator="containsText" text="N/A">
      <formula>NOT(ISERROR(SEARCH("N/A",BI11)))</formula>
    </cfRule>
  </conditionalFormatting>
  <conditionalFormatting sqref="BI122:BI129">
    <cfRule type="containsText" priority="194" stopIfTrue="1" operator="containsText" text="N/A">
      <formula>NOT(ISERROR(SEARCH("N/A",BI122)))</formula>
    </cfRule>
    <cfRule type="containsBlanks" priority="193" stopIfTrue="1">
      <formula>LEN(TRIM(BI122))=0</formula>
    </cfRule>
  </conditionalFormatting>
  <conditionalFormatting sqref="BL11:BL129">
    <cfRule type="containsBlanks" priority="1092" stopIfTrue="1">
      <formula>LEN(TRIM(BL11))=0</formula>
    </cfRule>
    <cfRule type="containsText" priority="1093" stopIfTrue="1" operator="containsText" text="N/A">
      <formula>NOT(ISERROR(SEARCH("N/A",BL11)))</formula>
    </cfRule>
  </conditionalFormatting>
  <conditionalFormatting sqref="BO11:BO129">
    <cfRule type="containsText" priority="182" stopIfTrue="1" operator="containsText" text="N/A">
      <formula>NOT(ISERROR(SEARCH("N/A",BO11)))</formula>
    </cfRule>
    <cfRule type="containsBlanks" priority="181" stopIfTrue="1">
      <formula>LEN(TRIM(BO11))=0</formula>
    </cfRule>
  </conditionalFormatting>
  <conditionalFormatting sqref="BR11:BR129">
    <cfRule type="containsText" priority="176" stopIfTrue="1" operator="containsText" text="N/A">
      <formula>NOT(ISERROR(SEARCH("N/A",BR11)))</formula>
    </cfRule>
    <cfRule type="containsBlanks" priority="175" stopIfTrue="1">
      <formula>LEN(TRIM(BR11))=0</formula>
    </cfRule>
  </conditionalFormatting>
  <conditionalFormatting sqref="BU11:BU129">
    <cfRule type="containsText" priority="170" stopIfTrue="1" operator="containsText" text="N/A">
      <formula>NOT(ISERROR(SEARCH("N/A",BU11)))</formula>
    </cfRule>
    <cfRule type="containsBlanks" priority="169" stopIfTrue="1">
      <formula>LEN(TRIM(BU11))=0</formula>
    </cfRule>
  </conditionalFormatting>
  <conditionalFormatting sqref="BX11:BX129">
    <cfRule type="containsBlanks" priority="163" stopIfTrue="1">
      <formula>LEN(TRIM(BX11))=0</formula>
    </cfRule>
    <cfRule type="containsText" priority="164" stopIfTrue="1" operator="containsText" text="N/A">
      <formula>NOT(ISERROR(SEARCH("N/A",BX11)))</formula>
    </cfRule>
  </conditionalFormatting>
  <conditionalFormatting sqref="CA11:CA129">
    <cfRule type="containsText" priority="158" stopIfTrue="1" operator="containsText" text="N/A">
      <formula>NOT(ISERROR(SEARCH("N/A",CA11)))</formula>
    </cfRule>
    <cfRule type="containsBlanks" priority="157" stopIfTrue="1">
      <formula>LEN(TRIM(CA11))=0</formula>
    </cfRule>
  </conditionalFormatting>
  <conditionalFormatting sqref="CD11:CD129">
    <cfRule type="containsBlanks" priority="151" stopIfTrue="1">
      <formula>LEN(TRIM(CD11))=0</formula>
    </cfRule>
    <cfRule type="containsText" priority="152" stopIfTrue="1" operator="containsText" text="N/A">
      <formula>NOT(ISERROR(SEARCH("N/A",CD11)))</formula>
    </cfRule>
  </conditionalFormatting>
  <conditionalFormatting sqref="CG11:CG129">
    <cfRule type="containsBlanks" priority="149" stopIfTrue="1">
      <formula>LEN(TRIM(CG11))=0</formula>
    </cfRule>
    <cfRule type="containsText" priority="150" stopIfTrue="1" operator="containsText" text="N/A">
      <formula>NOT(ISERROR(SEARCH("N/A",CG11)))</formula>
    </cfRule>
  </conditionalFormatting>
  <conditionalFormatting sqref="CJ11:CJ129">
    <cfRule type="containsText" priority="2" stopIfTrue="1" operator="containsText" text="N/A">
      <formula>NOT(ISERROR(SEARCH("N/A",CJ11)))</formula>
    </cfRule>
    <cfRule type="containsBlanks" priority="1" stopIfTrue="1">
      <formula>LEN(TRIM(CJ11))=0</formula>
    </cfRule>
  </conditionalFormatting>
  <conditionalFormatting sqref="CJ21:CJ124 CJ126:CJ129">
    <cfRule type="containsBlanks" priority="329" stopIfTrue="1">
      <formula>LEN(TRIM(CJ21))=0</formula>
    </cfRule>
    <cfRule type="containsText" priority="330" stopIfTrue="1" operator="containsText" text="N/A">
      <formula>NOT(ISERROR(SEARCH("N/A",CJ21)))</formula>
    </cfRule>
  </conditionalFormatting>
  <conditionalFormatting sqref="CJ125">
    <cfRule type="containsBlanks" priority="138" stopIfTrue="1">
      <formula>LEN(TRIM(CJ125))=0</formula>
    </cfRule>
    <cfRule type="containsText" priority="133" stopIfTrue="1" operator="containsText" text="N/A">
      <formula>NOT(ISERROR(SEARCH("N/A",CJ125)))</formula>
    </cfRule>
  </conditionalFormatting>
  <conditionalFormatting sqref="CM11:CM124 CM126:CM129">
    <cfRule type="containsText" priority="123" stopIfTrue="1" operator="containsText" text="N/A">
      <formula>NOT(ISERROR(SEARCH("N/A",CM11)))</formula>
    </cfRule>
    <cfRule type="containsBlanks" priority="124" stopIfTrue="1">
      <formula>LEN(TRIM(CM11))=0</formula>
    </cfRule>
  </conditionalFormatting>
  <conditionalFormatting sqref="CM125">
    <cfRule type="containsBlanks" priority="120" stopIfTrue="1">
      <formula>LEN(TRIM(CM125))=0</formula>
    </cfRule>
    <cfRule type="containsText" priority="115" stopIfTrue="1" operator="containsText" text="N/A">
      <formula>NOT(ISERROR(SEARCH("N/A",CM125)))</formula>
    </cfRule>
  </conditionalFormatting>
  <conditionalFormatting sqref="CP11:CP129">
    <cfRule type="containsText" priority="110" stopIfTrue="1" operator="containsText" text="N/A">
      <formula>NOT(ISERROR(SEARCH("N/A",CP11)))</formula>
    </cfRule>
    <cfRule type="containsBlanks" priority="109" stopIfTrue="1">
      <formula>LEN(TRIM(CP11))=0</formula>
    </cfRule>
  </conditionalFormatting>
  <conditionalFormatting sqref="CS11:CS129">
    <cfRule type="containsText" priority="104" stopIfTrue="1" operator="containsText" text="N/A">
      <formula>NOT(ISERROR(SEARCH("N/A",CS11)))</formula>
    </cfRule>
    <cfRule type="containsBlanks" priority="103" stopIfTrue="1">
      <formula>LEN(TRIM(CS11))=0</formula>
    </cfRule>
  </conditionalFormatting>
  <conditionalFormatting sqref="CV11:CV129">
    <cfRule type="containsText" priority="98" stopIfTrue="1" operator="containsText" text="N/A">
      <formula>NOT(ISERROR(SEARCH("N/A",CV11)))</formula>
    </cfRule>
    <cfRule type="containsBlanks" priority="97" stopIfTrue="1">
      <formula>LEN(TRIM(CV11))=0</formula>
    </cfRule>
  </conditionalFormatting>
  <conditionalFormatting sqref="CY11:CY129">
    <cfRule type="containsText" priority="92" stopIfTrue="1" operator="containsText" text="N/A">
      <formula>NOT(ISERROR(SEARCH("N/A",CY11)))</formula>
    </cfRule>
    <cfRule type="containsBlanks" priority="91" stopIfTrue="1">
      <formula>LEN(TRIM(CY11))=0</formula>
    </cfRule>
  </conditionalFormatting>
  <conditionalFormatting sqref="DB11:DB129">
    <cfRule type="containsText" priority="79" stopIfTrue="1" operator="containsText" text="N/A">
      <formula>NOT(ISERROR(SEARCH("N/A",DB11)))</formula>
    </cfRule>
    <cfRule type="containsBlanks" priority="80" stopIfTrue="1">
      <formula>LEN(TRIM(DB11))=0</formula>
    </cfRule>
  </conditionalFormatting>
  <conditionalFormatting sqref="DE11:DE129">
    <cfRule type="containsText" priority="73" stopIfTrue="1" operator="containsText" text="N/A">
      <formula>NOT(ISERROR(SEARCH("N/A",DE11)))</formula>
    </cfRule>
    <cfRule type="containsBlanks" priority="74" stopIfTrue="1">
      <formula>LEN(TRIM(DE11))=0</formula>
    </cfRule>
  </conditionalFormatting>
  <conditionalFormatting sqref="DH11:DH129">
    <cfRule type="containsText" priority="68" stopIfTrue="1" operator="containsText" text="N/A">
      <formula>NOT(ISERROR(SEARCH("N/A",DH11)))</formula>
    </cfRule>
    <cfRule type="containsBlanks" priority="67" stopIfTrue="1">
      <formula>LEN(TRIM(DH11))=0</formula>
    </cfRule>
  </conditionalFormatting>
  <conditionalFormatting sqref="FS11:FS129">
    <cfRule type="containsBlanks" priority="55" stopIfTrue="1">
      <formula>LEN(TRIM(FS11))=0</formula>
    </cfRule>
    <cfRule type="containsText" priority="56" stopIfTrue="1" operator="containsText" text="N/A">
      <formula>NOT(ISERROR(SEARCH("N/A",FS11)))</formula>
    </cfRule>
  </conditionalFormatting>
  <conditionalFormatting sqref="FV11:FV129">
    <cfRule type="containsBlanks" priority="49" stopIfTrue="1">
      <formula>LEN(TRIM(FV11))=0</formula>
    </cfRule>
    <cfRule type="containsText" priority="50" stopIfTrue="1" operator="containsText" text="N/A">
      <formula>NOT(ISERROR(SEARCH("N/A",FV11)))</formula>
    </cfRule>
  </conditionalFormatting>
  <conditionalFormatting sqref="FY11:FY129">
    <cfRule type="containsText" priority="44" stopIfTrue="1" operator="containsText" text="N/A">
      <formula>NOT(ISERROR(SEARCH("N/A",FY11)))</formula>
    </cfRule>
    <cfRule type="containsBlanks" priority="43" stopIfTrue="1">
      <formula>LEN(TRIM(FY11))=0</formula>
    </cfRule>
  </conditionalFormatting>
  <conditionalFormatting sqref="GB11:GB129">
    <cfRule type="containsBlanks" priority="37" stopIfTrue="1">
      <formula>LEN(TRIM(GB11))=0</formula>
    </cfRule>
    <cfRule type="containsText" priority="38" stopIfTrue="1" operator="containsText" text="N/A">
      <formula>NOT(ISERROR(SEARCH("N/A",GB11)))</formula>
    </cfRule>
  </conditionalFormatting>
  <conditionalFormatting sqref="GE11:GE129">
    <cfRule type="containsText" priority="32" stopIfTrue="1" operator="containsText" text="N/A">
      <formula>NOT(ISERROR(SEARCH("N/A",GE11)))</formula>
    </cfRule>
    <cfRule type="containsBlanks" priority="31" stopIfTrue="1">
      <formula>LEN(TRIM(GE11))=0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21" stopIfTrue="1" operator="greaterThanOrEqual" id="{87AD01F4-28AA-4CA8-8E5A-A995ECBA0A57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324" stopIfTrue="1" operator="between" id="{487488DF-1B4C-4276-AAF1-46589AC1903A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323" stopIfTrue="1" operator="between" id="{12175EC7-A4ED-4D41-9E25-1EF679EFE1AD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322" stopIfTrue="1" operator="between" id="{E2894F6C-DB1E-4E31-AE18-CB55AF0BAF13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G11:G129</xm:sqref>
        </x14:conditionalFormatting>
        <x14:conditionalFormatting xmlns:xm="http://schemas.microsoft.com/office/excel/2006/main">
          <x14:cfRule type="cellIs" priority="316" stopIfTrue="1" operator="between" id="{FEB24C09-9AE5-49BB-BFA9-DB5B6E9B5E0A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315" stopIfTrue="1" operator="greaterThanOrEqual" id="{78FB50AE-B1D4-4090-A5AF-8614E119A7AE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317" stopIfTrue="1" operator="between" id="{6428006F-6E57-4BD1-AB8C-8D05C495CB8E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8" stopIfTrue="1" operator="between" id="{31FE91D1-C8D7-48FC-8CB1-9781CAB0374E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m:sqref>J11:J129</xm:sqref>
        </x14:conditionalFormatting>
        <x14:conditionalFormatting xmlns:xm="http://schemas.microsoft.com/office/excel/2006/main">
          <x14:cfRule type="cellIs" priority="312" stopIfTrue="1" operator="between" id="{22D89FEA-58F2-4BB4-818C-5E712689DE27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311" stopIfTrue="1" operator="between" id="{082BA138-76F9-48AF-BD56-873C9DA29844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310" stopIfTrue="1" operator="between" id="{D1F532C6-E464-4515-B018-76B2D3DB20FD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309" stopIfTrue="1" operator="greaterThanOrEqual" id="{DF8F9B65-85DF-4032-82A5-0C1C7CA7C877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M11:M129</xm:sqref>
        </x14:conditionalFormatting>
        <x14:conditionalFormatting xmlns:xm="http://schemas.microsoft.com/office/excel/2006/main">
          <x14:cfRule type="cellIs" priority="286" stopIfTrue="1" operator="between" id="{D2CDFD46-E1E1-40A9-BF26-FBABA2BC15BE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88" stopIfTrue="1" operator="between" id="{6706C3BC-3B2D-414F-8E03-1A4663EC93DE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287" stopIfTrue="1" operator="between" id="{8485CAE2-05E6-4C64-B5BC-B35C0D0ED6CB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85" stopIfTrue="1" operator="greaterThanOrEqual" id="{7FC534F3-FC8D-4E4B-91B9-5606359001F9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P11:P129</xm:sqref>
        </x14:conditionalFormatting>
        <x14:conditionalFormatting xmlns:xm="http://schemas.microsoft.com/office/excel/2006/main">
          <x14:cfRule type="cellIs" priority="280" stopIfTrue="1" operator="between" id="{4E7A6DE7-186D-41E8-8E4E-203DD99AD367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281" stopIfTrue="1" operator="between" id="{AB6F66D2-1026-4A50-A438-A6DEFE3ED289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279" stopIfTrue="1" operator="greaterThanOrEqual" id="{5E27B5EE-7196-47D7-907D-ABAC7DD13C53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82" stopIfTrue="1" operator="between" id="{814372F9-26A5-40D3-9F91-E23E0FE53B93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m:sqref>S11:S129</xm:sqref>
        </x14:conditionalFormatting>
        <x14:conditionalFormatting xmlns:xm="http://schemas.microsoft.com/office/excel/2006/main">
          <x14:cfRule type="cellIs" priority="276" stopIfTrue="1" operator="between" id="{13F758F8-89D8-48B9-895B-16294B3A97F8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75" stopIfTrue="1" operator="between" id="{E73E903A-46D4-4CE1-B05D-790C2356367C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74" stopIfTrue="1" operator="between" id="{B9F20BBD-8BF9-4370-A966-5C5982C0E0D7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73" stopIfTrue="1" operator="greaterThanOrEqual" id="{F98903D2-4FF8-4EE1-8964-5FC389B770D9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V11:V129</xm:sqref>
        </x14:conditionalFormatting>
        <x14:conditionalFormatting xmlns:xm="http://schemas.microsoft.com/office/excel/2006/main">
          <x14:cfRule type="cellIs" priority="269" stopIfTrue="1" operator="between" id="{87906244-F48B-4763-BBBE-EFE532DD6CC7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7" stopIfTrue="1" operator="greaterThanOrEqual" id="{3A8DF0D7-DE3A-4A85-8AA6-F0F1EE3F4717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270" stopIfTrue="1" operator="between" id="{5EF4B8AC-79D9-4C34-892C-A5DD6FE528BA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68" stopIfTrue="1" operator="between" id="{DA82445B-4CC4-4F20-A6B8-781D076DB5F2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Y11:Y129</xm:sqref>
        </x14:conditionalFormatting>
        <x14:conditionalFormatting xmlns:xm="http://schemas.microsoft.com/office/excel/2006/main">
          <x14:cfRule type="cellIs" priority="262" stopIfTrue="1" operator="between" id="{1F0EC1B1-E2A9-457A-8526-2B2EAC364424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63" stopIfTrue="1" operator="between" id="{615FE0FE-86F1-4C57-B0A2-155A933957FB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64" stopIfTrue="1" operator="between" id="{0080F868-CFD0-4AA8-B681-E6EA332B7395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61" stopIfTrue="1" operator="greaterThanOrEqual" id="{781C6DFC-FEEE-43A2-8A57-6814673CD85F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AB11:AB129</xm:sqref>
        </x14:conditionalFormatting>
        <x14:conditionalFormatting xmlns:xm="http://schemas.microsoft.com/office/excel/2006/main">
          <x14:cfRule type="cellIs" priority="258" stopIfTrue="1" operator="between" id="{F1E135A7-C2A6-47B7-9469-E81F8CAB04BB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257" stopIfTrue="1" operator="between" id="{25B811B8-9515-4F00-B7D1-48A6358C99AB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56" stopIfTrue="1" operator="between" id="{54FD13B4-C087-4F9A-9913-304CA17872E4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55" stopIfTrue="1" operator="greaterThanOrEqual" id="{9E826276-EA42-4971-A339-0148A50B1197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AE11:AE129</xm:sqref>
        </x14:conditionalFormatting>
        <x14:conditionalFormatting xmlns:xm="http://schemas.microsoft.com/office/excel/2006/main">
          <x14:cfRule type="cellIs" priority="18" stopIfTrue="1" operator="between" id="{6430D82C-6629-4F21-8CB4-190BB064432A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52E9FBE5-B3E0-4DD5-9E6E-110B07D87B54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5" stopIfTrue="1" operator="greaterThanOrEqual" id="{C03C4557-ED9B-4783-9B21-62417DC38B19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6" stopIfTrue="1" operator="between" id="{4E9397DE-D81E-46FD-A77F-4C439EEAA6C8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AH11:AH129</xm:sqref>
        </x14:conditionalFormatting>
        <x14:conditionalFormatting xmlns:xm="http://schemas.microsoft.com/office/excel/2006/main">
          <x14:cfRule type="cellIs" priority="246" stopIfTrue="1" operator="between" id="{430B6B1C-5B35-44F5-9862-C57237250199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45" stopIfTrue="1" operator="between" id="{9BE3519E-C971-42E8-9C03-B09D843EFE32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44" stopIfTrue="1" operator="between" id="{DB93ACC2-7A22-43AA-82D2-6875965455E1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43" stopIfTrue="1" operator="greaterThanOrEqual" id="{CE0CBAA5-CDFC-4F60-8927-6111424E720B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AK11:AK129</xm:sqref>
        </x14:conditionalFormatting>
        <x14:conditionalFormatting xmlns:xm="http://schemas.microsoft.com/office/excel/2006/main">
          <x14:cfRule type="cellIs" priority="240" stopIfTrue="1" operator="between" id="{6D525FF8-0431-4BD8-9B59-517BE1B551FC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39" stopIfTrue="1" operator="between" id="{4AD1CF6A-9C4B-47CD-BF71-F7D4093B081D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38" stopIfTrue="1" operator="between" id="{0B2400C9-82D5-45B8-9A1B-C3842D21F4C0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37" stopIfTrue="1" operator="greaterThanOrEqual" id="{BEF0B4AF-595B-447D-815F-D946CF5F22F3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AN11:AN129</xm:sqref>
        </x14:conditionalFormatting>
        <x14:conditionalFormatting xmlns:xm="http://schemas.microsoft.com/office/excel/2006/main">
          <x14:cfRule type="cellIs" priority="231" stopIfTrue="1" operator="greaterThanOrEqual" id="{0C4C8348-9A3F-4ADE-8784-63250ECC22B2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14:cfRule type="cellIs" priority="234" stopIfTrue="1" operator="between" id="{4F07A79A-CFE5-4F4B-B9E6-A93DF26E39BE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233" stopIfTrue="1" operator="between" id="{7A7C8D3C-3FAD-4AB4-8058-B3F4BE89FF25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32" stopIfTrue="1" operator="between" id="{243E7C22-539E-457E-99EE-3008861B5697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m:sqref>AQ11:AQ129</xm:sqref>
        </x14:conditionalFormatting>
        <x14:conditionalFormatting xmlns:xm="http://schemas.microsoft.com/office/excel/2006/main">
          <x14:cfRule type="cellIs" priority="9" stopIfTrue="1" operator="greaterThanOrEqual" id="{ED842481-0D33-4489-BAFD-B1ADB1DC3F85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12" stopIfTrue="1" operator="between" id="{3E3658FB-43CE-42AB-9D01-29F940333B40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40A7B56F-29C8-4E4E-A7C5-D28D66BD7EBE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94C86798-9A77-4FCD-8470-7A0FF905AD8F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AT11:AT129</xm:sqref>
        </x14:conditionalFormatting>
        <x14:conditionalFormatting xmlns:xm="http://schemas.microsoft.com/office/excel/2006/main">
          <x14:cfRule type="cellIs" priority="222" stopIfTrue="1" operator="between" id="{91033513-F772-4FD0-84B7-01C39FEC72E3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21" stopIfTrue="1" operator="between" id="{7E25C8AB-F5D3-447E-BEC4-99BEC8D94355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20" stopIfTrue="1" operator="between" id="{EF111285-AF44-49D0-83A7-DD1B62DB4F65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9" stopIfTrue="1" operator="greaterThanOrEqual" id="{841EC69A-3D89-46BF-B8DE-FB238235558B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AW11:AW129</xm:sqref>
        </x14:conditionalFormatting>
        <x14:conditionalFormatting xmlns:xm="http://schemas.microsoft.com/office/excel/2006/main">
          <x14:cfRule type="cellIs" priority="216" stopIfTrue="1" operator="between" id="{EE790996-77E8-4895-8C25-3CAB5A882486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15" stopIfTrue="1" operator="between" id="{7FB14466-52DC-460A-B8D4-09C3B86F0B6E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14" stopIfTrue="1" operator="between" id="{8309CFF0-62AC-4770-906C-60E4F4F66EB4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13" stopIfTrue="1" operator="greaterThanOrEqual" id="{D84E473E-307F-4573-AC61-FB66DDD28C78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AZ11:AZ129</xm:sqref>
        </x14:conditionalFormatting>
        <x14:conditionalFormatting xmlns:xm="http://schemas.microsoft.com/office/excel/2006/main">
          <x14:cfRule type="cellIs" priority="210" stopIfTrue="1" operator="between" id="{1E0CACD0-F9CB-4DDB-B3E1-926A6A5EE922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209" stopIfTrue="1" operator="between" id="{4DADFF9A-B382-4368-9D11-2409EEDC1B3F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208" stopIfTrue="1" operator="between" id="{480C4165-4A3A-4C53-B58D-1999E9A29EFD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207" stopIfTrue="1" operator="greaterThanOrEqual" id="{5502732D-D9A6-4BF8-B5B3-A4CF6E867F7A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BC11:BC129</xm:sqref>
        </x14:conditionalFormatting>
        <x14:conditionalFormatting xmlns:xm="http://schemas.microsoft.com/office/excel/2006/main">
          <x14:cfRule type="cellIs" priority="203" stopIfTrue="1" operator="between" id="{F67BB061-8B72-4974-8795-3C4570EDA2FB}">
            <xm:f>'1. Semáforos Julio'!$I$53</xm:f>
            <xm:f>'1. Semáforos Julio'!$J$53</xm:f>
            <x14:dxf>
              <fill>
                <patternFill>
                  <bgColor rgb="FFFFFF00"/>
                </patternFill>
              </fill>
            </x14:dxf>
          </x14:cfRule>
          <x14:cfRule type="cellIs" priority="204" stopIfTrue="1" operator="between" id="{BD5CF88C-4CBF-4AC2-93C3-5126C3A7CBB5}">
            <xm:f>'1. Semáforos Julio'!$G$53</xm:f>
            <xm:f>'1. Semáforos Julio'!$H$53</xm:f>
            <x14:dxf>
              <fill>
                <patternFill>
                  <bgColor rgb="FFFF0000"/>
                </patternFill>
              </fill>
            </x14:dxf>
          </x14:cfRule>
          <x14:cfRule type="cellIs" priority="202" stopIfTrue="1" operator="between" id="{6D5CA6B1-3984-47C3-A509-0C912B8B4B13}">
            <xm:f>'1. Semáforos Julio'!$K$53</xm:f>
            <xm:f>'1. Semáforos Julio'!$L$53</xm:f>
            <x14:dxf>
              <fill>
                <patternFill>
                  <bgColor rgb="FF92D050"/>
                </patternFill>
              </fill>
            </x14:dxf>
          </x14:cfRule>
          <x14:cfRule type="cellIs" priority="201" stopIfTrue="1" operator="greaterThanOrEqual" id="{F73C4AF1-0A89-4253-BC39-5FBFC9160A11}">
            <xm:f>'1. Semáforos Julio'!$M$53</xm:f>
            <x14:dxf>
              <fill>
                <patternFill>
                  <bgColor rgb="FFFFC000"/>
                </patternFill>
              </fill>
            </x14:dxf>
          </x14:cfRule>
          <xm:sqref>BF11:BF129</xm:sqref>
        </x14:conditionalFormatting>
        <x14:conditionalFormatting xmlns:xm="http://schemas.microsoft.com/office/excel/2006/main">
          <x14:cfRule type="cellIs" priority="30" stopIfTrue="1" operator="between" id="{BA91DE61-EDBE-4D08-9357-BB1DB4877FF1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C378A36C-4E00-46FF-AC3F-CDD5C966D83B}">
            <xm:f>'1. Semáforos Julio'!$I$58</xm:f>
            <xm:f>'1. Semáforos Julio'!$J$58</xm:f>
            <x14:dxf>
              <fill>
                <patternFill>
                  <bgColor rgb="FFFFFF00"/>
                </patternFill>
              </fill>
            </x14:dxf>
          </x14:cfRule>
          <x14:cfRule type="cellIs" priority="27" stopIfTrue="1" operator="greaterThanOrEqual" id="{1B4E257D-7ADF-4106-BDEE-1D2A1CB01C39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14:cfRule type="cellIs" priority="28" stopIfTrue="1" operator="between" id="{D0797B0C-B8E8-4C7D-9393-13AC88800CB9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m:sqref>BI11:BI129</xm:sqref>
        </x14:conditionalFormatting>
        <x14:conditionalFormatting xmlns:xm="http://schemas.microsoft.com/office/excel/2006/main">
          <x14:cfRule type="cellIs" priority="198" stopIfTrue="1" operator="between" id="{D1032E6F-1315-41D3-A492-C421FD96951C}">
            <xm:f>'1. Semáforos Julio'!$G$58</xm:f>
            <xm:f>'1. Semáforos Julio'!$H$58</xm:f>
            <x14:dxf>
              <fill>
                <patternFill>
                  <bgColor rgb="FFFF0000"/>
                </patternFill>
              </fill>
            </x14:dxf>
          </x14:cfRule>
          <x14:cfRule type="cellIs" priority="197" stopIfTrue="1" operator="between" id="{90242EA6-6ABC-4165-8462-F84BF9FCE012}">
            <xm:f>'1. Semáforos Julio'!$H$58</xm:f>
            <xm:f>'1. Semáforos Julio'!$H$58</xm:f>
            <x14:dxf>
              <fill>
                <patternFill>
                  <bgColor rgb="FFFFFF00"/>
                </patternFill>
              </fill>
            </x14:dxf>
          </x14:cfRule>
          <x14:cfRule type="cellIs" priority="196" stopIfTrue="1" operator="between" id="{5A23CC22-9100-47F6-95BD-7B3AD91EF42A}">
            <xm:f>'1. Semáforos Julio'!$K$58</xm:f>
            <xm:f>'1. Semáforos Julio'!$L$58</xm:f>
            <x14:dxf>
              <fill>
                <patternFill>
                  <bgColor rgb="FF92D050"/>
                </patternFill>
              </fill>
            </x14:dxf>
          </x14:cfRule>
          <x14:cfRule type="cellIs" priority="195" stopIfTrue="1" operator="greaterThanOrEqual" id="{CCD7E004-9515-4965-AC3D-EC852EADEA00}">
            <xm:f>'1. Semáforos Julio'!$M$58</xm:f>
            <x14:dxf>
              <fill>
                <patternFill>
                  <bgColor rgb="FFFFC000"/>
                </patternFill>
              </fill>
            </x14:dxf>
          </x14:cfRule>
          <xm:sqref>BI122:BI129</xm:sqref>
        </x14:conditionalFormatting>
        <x14:conditionalFormatting xmlns:xm="http://schemas.microsoft.com/office/excel/2006/main">
          <x14:cfRule type="cellIs" priority="1097" stopIfTrue="1" operator="between" id="{D9F9420F-B830-49B3-96AD-087A78AB2EAA}">
            <xm:f>'1. Semáforos Julio'!$G$11</xm:f>
            <xm:f>'1. Semáforos Julio'!$H$11</xm:f>
            <x14:dxf>
              <fill>
                <patternFill>
                  <bgColor rgb="FFFF0000"/>
                </patternFill>
              </fill>
            </x14:dxf>
          </x14:cfRule>
          <x14:cfRule type="cellIs" priority="1094" stopIfTrue="1" operator="greaterThanOrEqual" id="{BA8E2143-05C0-49F4-9829-EAF1E5C2D80C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1095" stopIfTrue="1" operator="between" id="{F254FBCC-2E4D-4156-9717-EB2C80F2F2B3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1096" stopIfTrue="1" operator="between" id="{259A2752-42F1-4EDC-A724-05C2792A5EC3}">
            <xm:f>'1. Semáforos Julio'!$I$11</xm:f>
            <xm:f>'1. Semáforos Julio'!$J$12</xm:f>
            <x14:dxf>
              <fill>
                <patternFill>
                  <bgColor rgb="FFFFFF00"/>
                </patternFill>
              </fill>
            </x14:dxf>
          </x14:cfRule>
          <xm:sqref>BL11:BL129</xm:sqref>
        </x14:conditionalFormatting>
        <x14:conditionalFormatting xmlns:xm="http://schemas.microsoft.com/office/excel/2006/main">
          <x14:cfRule type="cellIs" priority="186" stopIfTrue="1" operator="between" id="{B7EC4D10-873C-408A-90B7-0BD88D09E790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85" stopIfTrue="1" operator="between" id="{EC2C3D24-515D-4C69-B097-5B6445F7CA75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84" stopIfTrue="1" operator="between" id="{1996CFB9-C156-4CE6-8854-F73186D2A1C4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83" stopIfTrue="1" operator="greaterThanOrEqual" id="{B611760B-4B50-40D3-AAA5-D0FACCD4B462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BO11:BO129</xm:sqref>
        </x14:conditionalFormatting>
        <x14:conditionalFormatting xmlns:xm="http://schemas.microsoft.com/office/excel/2006/main">
          <x14:cfRule type="cellIs" priority="180" stopIfTrue="1" operator="between" id="{0E53E920-D086-46B2-9C35-9E6950C71F08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79" stopIfTrue="1" operator="between" id="{C079F231-0700-4CE6-8BA7-3BF3C7386A72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78" stopIfTrue="1" operator="between" id="{F7CCD9E1-0927-4AA1-8804-803C2A889F96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7" stopIfTrue="1" operator="greaterThanOrEqual" id="{C8D09657-6A80-4DDE-B286-24F8AB0A631B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BR11:BR129</xm:sqref>
        </x14:conditionalFormatting>
        <x14:conditionalFormatting xmlns:xm="http://schemas.microsoft.com/office/excel/2006/main">
          <x14:cfRule type="cellIs" priority="174" stopIfTrue="1" operator="between" id="{B3D4FDF4-0EDE-48ED-95E2-B66158A3B74B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73" stopIfTrue="1" operator="between" id="{7193C5CA-F3C2-434D-B2F0-89657817F68F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72" stopIfTrue="1" operator="between" id="{EACC38E7-0AFF-47B8-8A55-5A7B7066657A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14:cfRule type="cellIs" priority="171" stopIfTrue="1" operator="greaterThanOrEqual" id="{4D484177-1E4E-4F88-A4F0-11819013B7AE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m:sqref>BU11:BU129</xm:sqref>
        </x14:conditionalFormatting>
        <x14:conditionalFormatting xmlns:xm="http://schemas.microsoft.com/office/excel/2006/main">
          <x14:cfRule type="cellIs" priority="167" stopIfTrue="1" operator="between" id="{284B0D44-6C37-41EA-9349-26796C5CE8E2}">
            <xm:f>'1. Semáforos Julio'!$I$8</xm:f>
            <xm:f>'1. Semáforos Julio'!$J$8</xm:f>
            <x14:dxf>
              <fill>
                <patternFill>
                  <bgColor rgb="FFFFFF00"/>
                </patternFill>
              </fill>
            </x14:dxf>
          </x14:cfRule>
          <x14:cfRule type="cellIs" priority="168" stopIfTrue="1" operator="between" id="{EB7A950E-85C9-41E2-A480-630B1CFE5F7B}">
            <xm:f>'1. Semáforos Julio'!$G$8</xm:f>
            <xm:f>'1. Semáforos Julio'!$H$8</xm:f>
            <x14:dxf>
              <fill>
                <patternFill>
                  <bgColor rgb="FFFF0000"/>
                </patternFill>
              </fill>
            </x14:dxf>
          </x14:cfRule>
          <x14:cfRule type="cellIs" priority="165" stopIfTrue="1" operator="greaterThanOrEqual" id="{7D971B67-C88B-454F-B0C7-1990B660F8E0}">
            <xm:f>'1. Semáforos Julio'!$M$8</xm:f>
            <x14:dxf>
              <fill>
                <patternFill>
                  <bgColor rgb="FFFFC000"/>
                </patternFill>
              </fill>
            </x14:dxf>
          </x14:cfRule>
          <x14:cfRule type="cellIs" priority="166" stopIfTrue="1" operator="between" id="{01726AE9-E975-4F75-909A-3244B31F24BD}">
            <xm:f>'1. Semáforos Julio'!$K$8</xm:f>
            <xm:f>'1. Semáforos Julio'!$L$8</xm:f>
            <x14:dxf>
              <fill>
                <patternFill>
                  <bgColor rgb="FF92D050"/>
                </patternFill>
              </fill>
            </x14:dxf>
          </x14:cfRule>
          <xm:sqref>BX11:BX129</xm:sqref>
        </x14:conditionalFormatting>
        <x14:conditionalFormatting xmlns:xm="http://schemas.microsoft.com/office/excel/2006/main">
          <x14:cfRule type="cellIs" priority="162" stopIfTrue="1" operator="between" id="{7C4EF473-EE24-4891-9FF1-401474B7FE55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61" stopIfTrue="1" operator="between" id="{EF374F0F-1C8D-48DE-8999-0DB81F75A214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60" stopIfTrue="1" operator="between" id="{770D9966-62D8-4317-8A23-9B5ECE9745DE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59" stopIfTrue="1" operator="greaterThanOrEqual" id="{CDCF32D3-88AD-40B5-987B-5FF0F5EE7FA7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CA11:CA129</xm:sqref>
        </x14:conditionalFormatting>
        <x14:conditionalFormatting xmlns:xm="http://schemas.microsoft.com/office/excel/2006/main">
          <x14:cfRule type="cellIs" priority="155" stopIfTrue="1" operator="between" id="{016B6CFD-4E07-4826-BB75-5F6E18E06053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53" stopIfTrue="1" operator="greaterThanOrEqual" id="{76CE75DD-6E0F-460F-917A-ACF2FC85B504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54" stopIfTrue="1" operator="between" id="{EFDA0D57-DFEE-4E78-B4AF-F4B5E825D1FC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56" stopIfTrue="1" operator="between" id="{11DA17C2-EC84-43DE-A9AE-98D0530960C7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CD11:CD129</xm:sqref>
        </x14:conditionalFormatting>
        <x14:conditionalFormatting xmlns:xm="http://schemas.microsoft.com/office/excel/2006/main">
          <x14:cfRule type="cellIs" priority="328" stopIfTrue="1" operator="between" id="{4CC30A38-C68C-4E8E-A929-527CC227C221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47" stopIfTrue="1" operator="greaterThanOrEqual" id="{2635400A-7C48-4F86-B6CE-CE7F0D57E9CA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328" stopIfTrue="1" operator="between" id="{C6EEC1EB-C576-4C12-A16E-8B4E012D04BD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48" stopIfTrue="1" operator="between" id="{CF110D18-E409-49E3-9604-722E4B7EEFAC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CG11:CG129</xm:sqref>
        </x14:conditionalFormatting>
        <x14:conditionalFormatting xmlns:xm="http://schemas.microsoft.com/office/excel/2006/main">
          <x14:cfRule type="cellIs" priority="5" stopIfTrue="1" operator="between" id="{D3BDAEDB-13D1-4AAF-A223-928486C5D55E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04A68363-CD01-4700-9230-5F8F88C55AE8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OrEqual" id="{A7E1BDF3-6643-4F45-9990-40B3CEA96011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6" stopIfTrue="1" operator="between" id="{5018E079-24B0-4EE2-A826-78A733598BCF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CJ11:CJ129</xm:sqref>
        </x14:conditionalFormatting>
        <x14:conditionalFormatting xmlns:xm="http://schemas.microsoft.com/office/excel/2006/main">
          <x14:cfRule type="cellIs" priority="140" stopIfTrue="1" operator="between" id="{99593A1E-7006-4E5C-8DDB-CECC96434FB0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39" stopIfTrue="1" operator="greaterThan" id="{97EF3F73-6FE7-4CC9-8A13-2B8B63EF0F3E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CJ21:CJ124 CJ126:CJ129</xm:sqref>
        </x14:conditionalFormatting>
        <x14:conditionalFormatting xmlns:xm="http://schemas.microsoft.com/office/excel/2006/main">
          <x14:cfRule type="cellIs" priority="136" stopIfTrue="1" operator="between" id="{2F21D31F-307D-4DBB-AD31-EB329C553C9A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37" stopIfTrue="1" operator="between" id="{A784B5F7-B76D-459B-A0A0-D5D4DC938599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34" stopIfTrue="1" operator="lessThan" id="{900AC26C-151A-48F1-B8E1-866D70A6B646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35" stopIfTrue="1" operator="between" id="{36CD6DB2-DB7C-4350-8C37-F947238A26DC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m:sqref>CJ125</xm:sqref>
        </x14:conditionalFormatting>
        <x14:conditionalFormatting xmlns:xm="http://schemas.microsoft.com/office/excel/2006/main">
          <x14:cfRule type="cellIs" priority="121" stopIfTrue="1" operator="greaterThan" id="{88C6A55E-533E-4B3D-9A8F-B0FFEE99CDED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14:cfRule type="cellIs" priority="122" stopIfTrue="1" operator="between" id="{32721A1B-E589-4215-949D-0DB575B8DF3D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22" stopIfTrue="1" operator="between" id="{3D933F4A-61C4-481E-87B4-FA445EBA6F96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m:sqref>CM11:CM124 CM126:CM129</xm:sqref>
        </x14:conditionalFormatting>
        <x14:conditionalFormatting xmlns:xm="http://schemas.microsoft.com/office/excel/2006/main">
          <x14:cfRule type="cellIs" priority="118" stopIfTrue="1" operator="between" id="{B5D93C2A-71B6-4467-9F0F-F0FAEBF8C616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m:sqref>CM11:CM129</xm:sqref>
        </x14:conditionalFormatting>
        <x14:conditionalFormatting xmlns:xm="http://schemas.microsoft.com/office/excel/2006/main">
          <x14:cfRule type="cellIs" priority="119" stopIfTrue="1" operator="between" id="{9AD8B789-BD6A-4446-A326-20524EF8A6AF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17" stopIfTrue="1" operator="between" id="{4739ABA0-9A34-490B-ADA9-3D20043274CC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116" stopIfTrue="1" operator="lessThan" id="{515C9912-9EB2-491E-8F38-891E4F8F12D1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CM125</xm:sqref>
        </x14:conditionalFormatting>
        <x14:conditionalFormatting xmlns:xm="http://schemas.microsoft.com/office/excel/2006/main">
          <x14:cfRule type="cellIs" priority="114" stopIfTrue="1" operator="between" id="{D608756C-E471-46F0-925F-5F1478867553}">
            <xm:f>'1. Semáforos Julio'!$G$54</xm:f>
            <xm:f>'1. Semáforos Julio'!$H$54</xm:f>
            <x14:dxf>
              <fill>
                <patternFill>
                  <bgColor rgb="FFFF0000"/>
                </patternFill>
              </fill>
            </x14:dxf>
          </x14:cfRule>
          <x14:cfRule type="cellIs" priority="113" stopIfTrue="1" operator="between" id="{3A150B4F-CDA7-443A-A0F2-1F5B8C97DE8F}">
            <xm:f>'1. Semáforos Julio'!$I$54</xm:f>
            <xm:f>'1. Semáforos Julio'!$J$54</xm:f>
            <x14:dxf>
              <fill>
                <patternFill>
                  <bgColor rgb="FFFFFF00"/>
                </patternFill>
              </fill>
            </x14:dxf>
          </x14:cfRule>
          <x14:cfRule type="cellIs" priority="112" stopIfTrue="1" operator="greaterThanOrEqual" id="{78100F78-60EC-4B57-98C8-A46086CC0E7F}">
            <xm:f>'1. Semáforos Julio'!$K$54</xm:f>
            <x14:dxf>
              <fill>
                <patternFill>
                  <bgColor rgb="FFFFC000"/>
                </patternFill>
              </fill>
            </x14:dxf>
          </x14:cfRule>
          <x14:cfRule type="cellIs" priority="111" stopIfTrue="1" operator="between" id="{EBA70E3B-14D3-4EBC-B6B6-21E68E35436D}">
            <xm:f>'1. Semáforos Julio'!$K$54</xm:f>
            <xm:f>'1. Semáforos Julio'!$L$54</xm:f>
            <x14:dxf>
              <fill>
                <patternFill>
                  <bgColor rgb="FF92D050"/>
                </patternFill>
              </fill>
            </x14:dxf>
          </x14:cfRule>
          <xm:sqref>CP11:CP129</xm:sqref>
        </x14:conditionalFormatting>
        <x14:conditionalFormatting xmlns:xm="http://schemas.microsoft.com/office/excel/2006/main">
          <x14:cfRule type="cellIs" priority="108" stopIfTrue="1" operator="between" id="{6CF968D9-9DA8-4EB6-BDA9-BB29A7BC044B}">
            <xm:f>'1. Semáforos Julio'!$G$59</xm:f>
            <xm:f>'1. Semáforos Julio'!$H$59</xm:f>
            <x14:dxf>
              <fill>
                <patternFill>
                  <bgColor rgb="FFFF0000"/>
                </patternFill>
              </fill>
            </x14:dxf>
          </x14:cfRule>
          <x14:cfRule type="cellIs" priority="107" stopIfTrue="1" operator="between" id="{108DD57F-2D67-4092-AA33-3C98C750F599}">
            <xm:f>'1. Semáforos Julio'!$I$59</xm:f>
            <xm:f>'1. Semáforos Julio'!$J$59</xm:f>
            <x14:dxf>
              <fill>
                <patternFill>
                  <bgColor rgb="FFFFFF00"/>
                </patternFill>
              </fill>
            </x14:dxf>
          </x14:cfRule>
          <x14:cfRule type="cellIs" priority="106" stopIfTrue="1" operator="between" id="{43E40DCB-92F6-45B2-89A2-13F6011312EE}">
            <xm:f>'1. Semáforos Julio'!$K$59</xm:f>
            <xm:f>'1. Semáforos Julio'!$L$59</xm:f>
            <x14:dxf>
              <fill>
                <patternFill>
                  <bgColor rgb="FF92D050"/>
                </patternFill>
              </fill>
            </x14:dxf>
          </x14:cfRule>
          <x14:cfRule type="cellIs" priority="105" stopIfTrue="1" operator="greaterThan" id="{96C4731F-27CC-432A-BD3F-DC6BB39F646B}">
            <xm:f>'1. Semáforos Julio'!$M$59</xm:f>
            <x14:dxf>
              <fill>
                <patternFill>
                  <bgColor rgb="FFFFC000"/>
                </patternFill>
              </fill>
            </x14:dxf>
          </x14:cfRule>
          <xm:sqref>CS11:CS129</xm:sqref>
        </x14:conditionalFormatting>
        <x14:conditionalFormatting xmlns:xm="http://schemas.microsoft.com/office/excel/2006/main">
          <x14:cfRule type="cellIs" priority="102" stopIfTrue="1" operator="between" id="{7F5E271F-4CCB-4161-9A91-65DC498C3EF4}">
            <xm:f>'1. Semáforos Julio'!$G$9</xm:f>
            <xm:f>'1. Semáforos Julio'!$H$9</xm:f>
            <x14:dxf>
              <fill>
                <patternFill>
                  <bgColor rgb="FFFF0000"/>
                </patternFill>
              </fill>
            </x14:dxf>
          </x14:cfRule>
          <x14:cfRule type="cellIs" priority="101" stopIfTrue="1" operator="between" id="{FE0D3E8C-A99B-49D7-8673-A85145FC14CD}">
            <xm:f>'1. Semáforos Julio'!$I$9</xm:f>
            <xm:f>'1. Semáforos Julio'!$J$9</xm:f>
            <x14:dxf>
              <fill>
                <patternFill>
                  <bgColor rgb="FFFFFF00"/>
                </patternFill>
              </fill>
            </x14:dxf>
          </x14:cfRule>
          <x14:cfRule type="cellIs" priority="100" stopIfTrue="1" operator="between" id="{92C710FC-F0BC-44B8-B68C-3F7B39BABB4F}">
            <xm:f>'1. Semáforos Julio'!$K$9</xm:f>
            <xm:f>'1. Semáforos Julio'!$L$9</xm:f>
            <x14:dxf>
              <fill>
                <patternFill>
                  <bgColor rgb="FF92D050"/>
                </patternFill>
              </fill>
            </x14:dxf>
          </x14:cfRule>
          <x14:cfRule type="cellIs" priority="99" stopIfTrue="1" operator="greaterThanOrEqual" id="{DE9AB11E-598E-41DE-897D-1D0FD2379AC9}">
            <xm:f>'1. Semáforos Julio'!$M$9</xm:f>
            <x14:dxf>
              <fill>
                <patternFill>
                  <bgColor rgb="FFFFC000"/>
                </patternFill>
              </fill>
            </x14:dxf>
          </x14:cfRule>
          <xm:sqref>CV11:CV129</xm:sqref>
        </x14:conditionalFormatting>
        <x14:conditionalFormatting xmlns:xm="http://schemas.microsoft.com/office/excel/2006/main">
          <x14:cfRule type="cellIs" priority="96" stopIfTrue="1" operator="between" id="{672514A7-BA6E-4229-87FF-BB693C54253A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14:cfRule type="cellIs" priority="95" stopIfTrue="1" operator="between" id="{9FFB7FBE-BCE6-4DEA-B09D-CEA934DC4C6A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94" stopIfTrue="1" operator="between" id="{A2524A56-C6C6-413F-8C38-68B8641831ED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93" stopIfTrue="1" operator="greaterThanOrEqual" id="{7D1B597D-9E9F-4431-A815-1C9B8CB7CCD0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m:sqref>CY11:CY129</xm:sqref>
        </x14:conditionalFormatting>
        <x14:conditionalFormatting xmlns:xm="http://schemas.microsoft.com/office/excel/2006/main">
          <x14:cfRule type="cellIs" priority="84" stopIfTrue="1" operator="between" id="{56B6B119-169A-4ED1-B675-4170F2E52BE5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6F90149B-4E87-401A-AF6C-6E6EE882902A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8DFD6750-EE26-4211-A1F9-AF45AC50AAAF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OrEqual" id="{B71803C4-2768-4692-A2A6-DA476CCDD01A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m:sqref>DB11:DB129</xm:sqref>
        </x14:conditionalFormatting>
        <x14:conditionalFormatting xmlns:xm="http://schemas.microsoft.com/office/excel/2006/main">
          <x14:cfRule type="cellIs" priority="75" stopIfTrue="1" operator="greaterThanOrEqual" id="{C68553BD-0230-4647-BBBE-CE332E82AE97}">
            <xm:f>'1. Semáforos Julio'!$M$55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B3796BFB-98D8-46E9-9C8B-3B803AF578D0}">
            <xm:f>'1. Semáforos Julio'!$K$55</xm:f>
            <xm:f>'1. Semáforos Julio'!$L$55</xm:f>
            <x14:dxf>
              <fill>
                <patternFill>
                  <bgColor rgb="FF92D050"/>
                </patternFill>
              </fill>
            </x14:dxf>
          </x14:cfRule>
          <x14:cfRule type="cellIs" priority="77" stopIfTrue="1" operator="between" id="{212AB4B9-C102-4E77-A311-25CD4E4E7BE8}">
            <xm:f>'1. Semáforos Julio'!$I$55</xm:f>
            <xm:f>'1. Semáforos Julio'!$J$55</xm:f>
            <x14:dxf>
              <fill>
                <patternFill>
                  <bgColor rgb="FFFFFF00"/>
                </patternFill>
              </fill>
            </x14:dxf>
          </x14:cfRule>
          <x14:cfRule type="cellIs" priority="78" stopIfTrue="1" operator="between" id="{BC1B6995-8BDF-4174-BF27-F6884F22C29A}">
            <xm:f>'1. Semáforos Julio'!$G$55</xm:f>
            <xm:f>'1. Semáforos Julio'!$H$55</xm:f>
            <x14:dxf>
              <fill>
                <patternFill>
                  <bgColor rgb="FFFF0000"/>
                </patternFill>
              </fill>
            </x14:dxf>
          </x14:cfRule>
          <xm:sqref>DE11:DE129</xm:sqref>
        </x14:conditionalFormatting>
        <x14:conditionalFormatting xmlns:xm="http://schemas.microsoft.com/office/excel/2006/main">
          <x14:cfRule type="cellIs" priority="69" stopIfTrue="1" operator="greaterThanOrEqual" id="{A4A80745-D4A1-4E7B-B40B-406398989DF3}">
            <xm:f>'1. Semáforos Julio'!$M$10</xm:f>
            <x14:dxf>
              <fill>
                <patternFill>
                  <bgColor rgb="FFFFC000"/>
                </patternFill>
              </fill>
            </x14:dxf>
          </x14:cfRule>
          <x14:cfRule type="cellIs" priority="70" stopIfTrue="1" operator="between" id="{724C4F05-CEE9-4D96-9DE8-0DCA87C61034}">
            <xm:f>'1. Semáforos Julio'!$K$10</xm:f>
            <xm:f>'1. Semáforos Julio'!$L$10</xm:f>
            <x14:dxf>
              <fill>
                <patternFill>
                  <bgColor rgb="FF92D050"/>
                </patternFill>
              </fill>
            </x14:dxf>
          </x14:cfRule>
          <x14:cfRule type="cellIs" priority="71" stopIfTrue="1" operator="between" id="{B0B9916D-920A-4EC0-A310-81D50FD41A60}">
            <xm:f>'1. Semáforos Julio'!$I$10</xm:f>
            <xm:f>'1. Semáforos Julio'!$J$10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952F8481-2413-48E3-B053-FFDCCEEAFD2B}">
            <xm:f>'1. Semáforos Julio'!$G$10</xm:f>
            <xm:f>'1. Semáforos Julio'!$H$10</xm:f>
            <x14:dxf>
              <fill>
                <patternFill>
                  <bgColor rgb="FFFF0000"/>
                </patternFill>
              </fill>
            </x14:dxf>
          </x14:cfRule>
          <xm:sqref>DH11:DH129</xm:sqref>
        </x14:conditionalFormatting>
        <x14:conditionalFormatting xmlns:xm="http://schemas.microsoft.com/office/excel/2006/main">
          <x14:cfRule type="cellIs" priority="60" stopIfTrue="1" operator="between" id="{BA598D9D-3B50-4678-BA13-D141177ADAF4}">
            <xm:f>'1. Semáforos Julio'!$G$40</xm:f>
            <xm:f>'1. Semáforos Julio'!$H$40</xm:f>
            <x14:dxf>
              <fill>
                <patternFill>
                  <bgColor rgb="FFFF0000"/>
                </patternFill>
              </fill>
            </x14:dxf>
          </x14:cfRule>
          <x14:cfRule type="cellIs" priority="57" stopIfTrue="1" operator="greaterThanOrEqual" id="{6552157F-2FAF-4BC9-A3DE-6BCC58F4972F}">
            <xm:f>'1. Semáforos Julio'!$M$40</xm:f>
            <x14:dxf>
              <fill>
                <patternFill>
                  <bgColor rgb="FFFFC000"/>
                </patternFill>
              </fill>
            </x14:dxf>
          </x14:cfRule>
          <x14:cfRule type="cellIs" priority="58" stopIfTrue="1" operator="between" id="{42FC5586-4A8A-4CBE-A247-E1DFC5B128E4}">
            <xm:f>'1. Semáforos Julio'!$K$40</xm:f>
            <xm:f>'1. Semáforos Julio'!$L$40</xm:f>
            <x14:dxf>
              <fill>
                <patternFill>
                  <bgColor rgb="FF92D050"/>
                </patternFill>
              </fill>
            </x14:dxf>
          </x14:cfRule>
          <x14:cfRule type="cellIs" priority="59" stopIfTrue="1" operator="between" id="{87FE43EF-5AA6-4B65-B0BE-2F18237154B7}">
            <xm:f>'1. Semáforos Julio'!$I$40</xm:f>
            <xm:f>'1. Semáforos Julio'!$J$40</xm:f>
            <x14:dxf>
              <fill>
                <patternFill>
                  <bgColor rgb="FFFFFF00"/>
                </patternFill>
              </fill>
            </x14:dxf>
          </x14:cfRule>
          <xm:sqref>FS11:FS129</xm:sqref>
        </x14:conditionalFormatting>
        <x14:conditionalFormatting xmlns:xm="http://schemas.microsoft.com/office/excel/2006/main">
          <x14:cfRule type="cellIs" priority="51" stopIfTrue="1" operator="greaterThanOrEqual" id="{2BB69C62-0294-4E08-8613-6B7C4149AB68}">
            <xm:f>'1. Semáforos Julio'!$M$41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15E72BBB-A6C7-4E1E-B8E9-A34FF7D3448B}">
            <xm:f>'1. Semáforos Julio'!$K$41</xm:f>
            <xm:f>'1. Semáforos Julio'!$L$41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2FC50A54-A8E7-4C0B-86C6-4DD65DC81F7F}">
            <xm:f>'1. Semáforos Julio'!$I$41</xm:f>
            <xm:f>'1. Semáforos Julio'!$J$41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371A24D4-EAD4-42B0-8589-D7C96DD8969D}">
            <xm:f>'1. Semáforos Julio'!$G$41</xm:f>
            <xm:f>'1. Semáforos Julio'!$H$41</xm:f>
            <x14:dxf>
              <fill>
                <patternFill>
                  <bgColor rgb="FFFF0000"/>
                </patternFill>
              </fill>
            </x14:dxf>
          </x14:cfRule>
          <xm:sqref>FV11:FV129</xm:sqref>
        </x14:conditionalFormatting>
        <x14:conditionalFormatting xmlns:xm="http://schemas.microsoft.com/office/excel/2006/main">
          <x14:cfRule type="cellIs" priority="45" stopIfTrue="1" operator="greaterThanOrEqual" id="{C9CE0468-4646-438C-9232-E6C08A6372AB}">
            <xm:f>'1. Semáforos Julio'!$M$42</xm:f>
            <x14:dxf>
              <fill>
                <patternFill>
                  <bgColor rgb="FFFFC000"/>
                </patternFill>
              </fill>
            </x14:dxf>
          </x14:cfRule>
          <x14:cfRule type="cellIs" priority="48" stopIfTrue="1" operator="between" id="{73086798-E8A8-4718-ACC8-50FE5BF23DBA}">
            <xm:f>'1. Semáforos Julio'!$G$42</xm:f>
            <xm:f>'1. Semáforos Julio'!$H$42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A07632BD-CDFB-447A-8FCC-E1937130C372}">
            <xm:f>'1. Semáforos Julio'!$I$42</xm:f>
            <xm:f>'1. Semáforos Julio'!$J$42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45E92F03-4C2E-4C82-B81E-4D8589270F9E}">
            <xm:f>'1. Semáforos Julio'!$K$42</xm:f>
            <xm:f>'1. Semáforos Julio'!$L$42</xm:f>
            <x14:dxf>
              <fill>
                <patternFill>
                  <bgColor rgb="FF92D050"/>
                </patternFill>
              </fill>
            </x14:dxf>
          </x14:cfRule>
          <xm:sqref>FY11:FY129</xm:sqref>
        </x14:conditionalFormatting>
        <x14:conditionalFormatting xmlns:xm="http://schemas.microsoft.com/office/excel/2006/main">
          <x14:cfRule type="cellIs" priority="40" stopIfTrue="1" operator="between" id="{280EE202-1B80-4341-B2CF-C6876A36883A}">
            <xm:f>'1. Semáforos Julio'!$K$43</xm:f>
            <xm:f>'1. Semáforos Julio'!$L$43</xm:f>
            <x14:dxf>
              <fill>
                <patternFill>
                  <bgColor rgb="FF92D050"/>
                </patternFill>
              </fill>
            </x14:dxf>
          </x14:cfRule>
          <x14:cfRule type="cellIs" priority="42" stopIfTrue="1" operator="between" id="{2602CD62-769E-4AAD-97DF-B86AAE74DD17}">
            <xm:f>'1. Semáforos Julio'!$G$43</xm:f>
            <xm:f>'1. Semáforos Julio'!$I$43</xm:f>
            <x14:dxf>
              <fill>
                <patternFill>
                  <bgColor rgb="FFFF0000"/>
                </patternFill>
              </fill>
            </x14:dxf>
          </x14:cfRule>
          <x14:cfRule type="cellIs" priority="41" stopIfTrue="1" operator="between" id="{7F5E41E4-E483-49FA-9851-B03A901B971A}">
            <xm:f>'1. Semáforos Julio'!$I$43</xm:f>
            <xm:f>'1. Semáforos Julio'!$J$43</xm:f>
            <x14:dxf>
              <fill>
                <patternFill>
                  <bgColor rgb="FFFFFF00"/>
                </patternFill>
              </fill>
            </x14:dxf>
          </x14:cfRule>
          <x14:cfRule type="cellIs" priority="39" stopIfTrue="1" operator="greaterThan" id="{F20CC36D-F288-4283-BD3C-41B482E62C0E}">
            <xm:f>'1. Semáforos Julio'!$M$43</xm:f>
            <x14:dxf>
              <fill>
                <patternFill>
                  <bgColor rgb="FFFFC000"/>
                </patternFill>
              </fill>
            </x14:dxf>
          </x14:cfRule>
          <xm:sqref>GB11:GB129</xm:sqref>
        </x14:conditionalFormatting>
        <x14:conditionalFormatting xmlns:xm="http://schemas.microsoft.com/office/excel/2006/main">
          <x14:cfRule type="cellIs" priority="34" stopIfTrue="1" operator="between" id="{C292F60C-52B6-4DC2-993E-2EB11F392C84}">
            <xm:f>'1. Semáforos Julio'!$K$44</xm:f>
            <xm:f>'1. Semáforos Julio'!$L$44</xm:f>
            <x14:dxf>
              <fill>
                <patternFill>
                  <bgColor rgb="FF92D050"/>
                </patternFill>
              </fill>
            </x14:dxf>
          </x14:cfRule>
          <x14:cfRule type="cellIs" priority="35" stopIfTrue="1" operator="between" id="{887DA75E-8DC8-42DB-AA5C-49497A67B964}">
            <xm:f>'1. Semáforos Julio'!$I$44</xm:f>
            <xm:f>'1. Semáforos Julio'!$J$44</xm:f>
            <x14:dxf>
              <fill>
                <patternFill>
                  <bgColor rgb="FFFFFF00"/>
                </patternFill>
              </fill>
            </x14:dxf>
          </x14:cfRule>
          <x14:cfRule type="cellIs" priority="36" stopIfTrue="1" operator="between" id="{67FFDA40-CCAF-4B48-AAA5-19E8DC144579}">
            <xm:f>'1. Semáforos Julio'!$G$44</xm:f>
            <xm:f>'1. Semáforos Julio'!$H$44</xm:f>
            <x14:dxf>
              <fill>
                <patternFill>
                  <bgColor rgb="FFFF0000"/>
                </patternFill>
              </fill>
            </x14:dxf>
          </x14:cfRule>
          <x14:cfRule type="cellIs" priority="33" stopIfTrue="1" operator="greaterThanOrEqual" id="{09CA5D38-CF91-4EB3-9148-E42E096AFE81}">
            <xm:f>'1. Semáforos Julio'!$M$44</xm:f>
            <x14:dxf>
              <fill>
                <patternFill>
                  <bgColor rgb="FFFFC000"/>
                </patternFill>
              </fill>
            </x14:dxf>
          </x14:cfRule>
          <xm:sqref>GE11:GE129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BBEC1-8DE0-419F-9D58-030F11A6E54E}">
  <sheetPr codeName="Hoja6">
    <tabColor theme="9" tint="0.79998168889431442"/>
  </sheetPr>
  <dimension ref="A1:AR82"/>
  <sheetViews>
    <sheetView showGridLines="0" showRowColHeader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G26" sqref="G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1.41796875" customWidth="1"/>
    <col min="3" max="44" width="17.578125" customWidth="1"/>
    <col min="45" max="45" width="18.578125" customWidth="1"/>
  </cols>
  <sheetData>
    <row r="1" spans="1:44" s="50" customFormat="1" ht="15" customHeight="1" x14ac:dyDescent="0.85">
      <c r="B1" s="177" t="s">
        <v>0</v>
      </c>
      <c r="C1" s="128"/>
      <c r="D1" s="128"/>
      <c r="E1" s="128"/>
      <c r="F1" s="128"/>
      <c r="G1" s="128"/>
      <c r="H1" s="128"/>
      <c r="I1" s="128"/>
      <c r="J1" s="128"/>
      <c r="K1" s="128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</row>
    <row r="2" spans="1:44" s="50" customFormat="1" ht="15" customHeight="1" x14ac:dyDescent="0.85">
      <c r="B2" s="177" t="s">
        <v>1</v>
      </c>
      <c r="C2" s="138"/>
      <c r="D2" s="138"/>
      <c r="E2" s="138"/>
      <c r="F2" s="138"/>
      <c r="G2" s="138"/>
      <c r="H2" s="138"/>
      <c r="I2" s="128"/>
      <c r="J2" s="128"/>
      <c r="K2" s="128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</row>
    <row r="3" spans="1:44" s="50" customFormat="1" ht="15" customHeight="1" x14ac:dyDescent="0.85">
      <c r="B3" t="s">
        <v>2</v>
      </c>
      <c r="C3" s="139"/>
      <c r="D3" s="139"/>
      <c r="E3" s="139"/>
      <c r="F3" s="139"/>
      <c r="G3" s="139"/>
      <c r="H3" s="139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</row>
    <row r="4" spans="1:44" s="50" customFormat="1" ht="15" customHeight="1" x14ac:dyDescent="0.85">
      <c r="A4" s="130"/>
      <c r="B4" t="s">
        <v>698</v>
      </c>
      <c r="C4" s="128"/>
      <c r="D4" s="128"/>
      <c r="E4" s="128"/>
      <c r="F4" s="128"/>
      <c r="G4" s="128"/>
      <c r="H4" s="128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</row>
    <row r="5" spans="1:44" ht="15.75" customHeight="1" x14ac:dyDescent="0.55000000000000004">
      <c r="A5" s="1"/>
      <c r="B5" s="5"/>
      <c r="C5" s="4"/>
      <c r="D5" s="4"/>
      <c r="E5" s="4"/>
      <c r="F5" s="4"/>
      <c r="G5" s="4"/>
      <c r="H5" s="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15.75" hidden="1" customHeight="1" x14ac:dyDescent="0.55000000000000004">
      <c r="A6" s="1"/>
      <c r="B6" s="5"/>
      <c r="C6" s="4">
        <v>3</v>
      </c>
      <c r="D6" s="4"/>
      <c r="E6" s="4"/>
      <c r="F6" s="4">
        <v>4</v>
      </c>
      <c r="G6" s="4"/>
      <c r="H6" s="4"/>
      <c r="I6" s="4">
        <v>5</v>
      </c>
      <c r="J6" s="4"/>
      <c r="K6" s="4"/>
      <c r="L6" s="4">
        <v>6</v>
      </c>
      <c r="M6" s="4"/>
      <c r="N6" s="4"/>
      <c r="O6" s="4">
        <v>7</v>
      </c>
      <c r="P6" s="4"/>
      <c r="Q6" s="4"/>
      <c r="R6" s="4">
        <v>8</v>
      </c>
      <c r="S6" s="4"/>
      <c r="T6" s="4"/>
      <c r="U6" s="4">
        <v>9</v>
      </c>
      <c r="V6" s="4"/>
      <c r="W6" s="4"/>
      <c r="X6" s="4">
        <v>10</v>
      </c>
      <c r="Y6" s="4"/>
      <c r="Z6" s="4"/>
      <c r="AA6" s="4">
        <v>11</v>
      </c>
      <c r="AB6" s="4"/>
      <c r="AC6" s="4"/>
      <c r="AD6" s="4">
        <v>12</v>
      </c>
      <c r="AE6" s="4"/>
      <c r="AF6" s="4"/>
      <c r="AG6" s="4">
        <v>13</v>
      </c>
      <c r="AH6" s="4"/>
      <c r="AI6" s="4"/>
      <c r="AJ6" s="4">
        <v>14</v>
      </c>
      <c r="AK6" s="4"/>
      <c r="AL6" s="4"/>
      <c r="AM6" s="4">
        <v>15</v>
      </c>
      <c r="AN6" s="4"/>
      <c r="AO6" s="4"/>
      <c r="AP6" s="4">
        <v>16</v>
      </c>
      <c r="AQ6" s="4"/>
      <c r="AR6" s="4"/>
    </row>
    <row r="7" spans="1:44" ht="20.25" hidden="1" customHeight="1" x14ac:dyDescent="0.55000000000000004">
      <c r="A7" s="1"/>
      <c r="B7" s="6"/>
      <c r="C7" s="629" t="s">
        <v>208</v>
      </c>
      <c r="D7" s="629"/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29"/>
      <c r="V7" s="629"/>
      <c r="W7" s="629"/>
      <c r="X7" s="629"/>
      <c r="Y7" s="629"/>
      <c r="Z7" s="629"/>
      <c r="AA7" s="629"/>
      <c r="AB7" s="629"/>
      <c r="AC7" s="629"/>
      <c r="AD7" s="629"/>
      <c r="AE7" s="629"/>
      <c r="AF7" s="629"/>
      <c r="AG7" s="629"/>
      <c r="AH7" s="629"/>
      <c r="AI7" s="629"/>
      <c r="AJ7" s="629"/>
      <c r="AK7" s="629"/>
      <c r="AL7" s="629"/>
      <c r="AM7" s="629"/>
      <c r="AN7" s="629"/>
      <c r="AO7" s="629"/>
      <c r="AP7" s="629"/>
      <c r="AQ7" s="99"/>
      <c r="AR7" s="99"/>
    </row>
    <row r="8" spans="1:44" ht="84.75" customHeight="1" x14ac:dyDescent="0.55000000000000004">
      <c r="A8" s="95" t="s">
        <v>206</v>
      </c>
      <c r="B8" s="95" t="s">
        <v>166</v>
      </c>
      <c r="C8" s="247" t="s">
        <v>516</v>
      </c>
      <c r="D8" s="247" t="s">
        <v>517</v>
      </c>
      <c r="E8" s="247" t="s">
        <v>518</v>
      </c>
      <c r="F8" s="247" t="s">
        <v>519</v>
      </c>
      <c r="G8" s="247" t="s">
        <v>520</v>
      </c>
      <c r="H8" s="247" t="s">
        <v>521</v>
      </c>
      <c r="I8" s="247" t="s">
        <v>522</v>
      </c>
      <c r="J8" s="247" t="s">
        <v>523</v>
      </c>
      <c r="K8" s="247" t="s">
        <v>524</v>
      </c>
      <c r="L8" s="232" t="s">
        <v>525</v>
      </c>
      <c r="M8" s="232" t="s">
        <v>526</v>
      </c>
      <c r="N8" s="232" t="s">
        <v>527</v>
      </c>
      <c r="O8" s="232" t="s">
        <v>528</v>
      </c>
      <c r="P8" s="232" t="s">
        <v>529</v>
      </c>
      <c r="Q8" s="232" t="s">
        <v>530</v>
      </c>
      <c r="R8" s="232" t="s">
        <v>531</v>
      </c>
      <c r="S8" s="232" t="s">
        <v>532</v>
      </c>
      <c r="T8" s="232" t="s">
        <v>533</v>
      </c>
      <c r="U8" s="232" t="s">
        <v>534</v>
      </c>
      <c r="V8" s="232" t="s">
        <v>535</v>
      </c>
      <c r="W8" s="232" t="s">
        <v>536</v>
      </c>
      <c r="X8" s="232" t="s">
        <v>537</v>
      </c>
      <c r="Y8" s="232" t="s">
        <v>538</v>
      </c>
      <c r="Z8" s="232" t="s">
        <v>539</v>
      </c>
      <c r="AA8" s="232" t="s">
        <v>540</v>
      </c>
      <c r="AB8" s="232" t="s">
        <v>541</v>
      </c>
      <c r="AC8" s="232" t="s">
        <v>542</v>
      </c>
      <c r="AD8" s="232" t="s">
        <v>543</v>
      </c>
      <c r="AE8" s="232" t="s">
        <v>544</v>
      </c>
      <c r="AF8" s="232" t="s">
        <v>545</v>
      </c>
      <c r="AG8" s="247" t="s">
        <v>546</v>
      </c>
      <c r="AH8" s="247" t="s">
        <v>547</v>
      </c>
      <c r="AI8" s="247" t="s">
        <v>549</v>
      </c>
      <c r="AJ8" s="247" t="s">
        <v>548</v>
      </c>
      <c r="AK8" s="247" t="s">
        <v>550</v>
      </c>
      <c r="AL8" s="247" t="s">
        <v>551</v>
      </c>
      <c r="AM8" s="247" t="s">
        <v>552</v>
      </c>
      <c r="AN8" s="247" t="s">
        <v>553</v>
      </c>
      <c r="AO8" s="247" t="s">
        <v>554</v>
      </c>
      <c r="AP8" s="247" t="s">
        <v>555</v>
      </c>
      <c r="AQ8" s="247" t="s">
        <v>556</v>
      </c>
      <c r="AR8" s="247" t="s">
        <v>557</v>
      </c>
    </row>
    <row r="9" spans="1:44" s="1" customFormat="1" ht="15" customHeight="1" x14ac:dyDescent="0.55000000000000004">
      <c r="A9" s="8">
        <v>5</v>
      </c>
      <c r="B9" s="9" t="s">
        <v>21</v>
      </c>
      <c r="C9" s="8">
        <v>8031</v>
      </c>
      <c r="D9" s="8">
        <v>5998</v>
      </c>
      <c r="E9" s="92">
        <f>IF(C9=0,"N/A",D9/C9)</f>
        <v>0.74685593325862287</v>
      </c>
      <c r="F9" s="8">
        <v>3659</v>
      </c>
      <c r="G9" s="8">
        <v>2023</v>
      </c>
      <c r="H9" s="92">
        <f>G9/F9</f>
        <v>0.55288330144848319</v>
      </c>
      <c r="I9" s="8">
        <v>23334</v>
      </c>
      <c r="J9" s="8">
        <v>14370</v>
      </c>
      <c r="K9" s="92">
        <f>J9/I9</f>
        <v>0.61583954744150171</v>
      </c>
      <c r="L9" s="8">
        <v>35024</v>
      </c>
      <c r="M9" s="8">
        <v>22391</v>
      </c>
      <c r="N9" s="92">
        <f>M9/L9</f>
        <v>0.63930447693010506</v>
      </c>
      <c r="O9" s="8">
        <v>37063</v>
      </c>
      <c r="P9" s="8">
        <v>25201</v>
      </c>
      <c r="Q9" s="160">
        <f>P9/O9</f>
        <v>0.6799503548012843</v>
      </c>
      <c r="R9" s="8">
        <v>31518</v>
      </c>
      <c r="S9" s="8">
        <v>15967</v>
      </c>
      <c r="T9" s="160">
        <f>S9/R9</f>
        <v>0.50659940351545152</v>
      </c>
      <c r="U9" s="8">
        <v>29886</v>
      </c>
      <c r="V9" s="8">
        <v>14307</v>
      </c>
      <c r="W9" s="160">
        <f>V9/U9</f>
        <v>0.47871913270427624</v>
      </c>
      <c r="X9" s="8">
        <v>141</v>
      </c>
      <c r="Y9" s="8">
        <v>100</v>
      </c>
      <c r="Z9" s="347">
        <f>Y9/X9</f>
        <v>0.70921985815602839</v>
      </c>
      <c r="AA9" s="8">
        <v>65</v>
      </c>
      <c r="AB9" s="8">
        <v>0</v>
      </c>
      <c r="AC9" s="101">
        <f t="shared" ref="AC9:AC42" si="0">IF(AA9=0,"N/A",AB9/AA9)</f>
        <v>0</v>
      </c>
      <c r="AD9" s="8">
        <v>48</v>
      </c>
      <c r="AE9" s="8">
        <v>21</v>
      </c>
      <c r="AF9" s="101">
        <f t="shared" ref="AF9:AF42" si="1">IF(AD9=0,"N/A",AE9/AD9)</f>
        <v>0.4375</v>
      </c>
      <c r="AG9" s="8">
        <v>487</v>
      </c>
      <c r="AH9" s="8">
        <v>11</v>
      </c>
      <c r="AI9" s="347">
        <f t="shared" ref="AI9:AI42" si="2">IF(AG9=0,"N/A",AH9/AG9)</f>
        <v>2.2587268993839837E-2</v>
      </c>
      <c r="AJ9" s="8">
        <v>571</v>
      </c>
      <c r="AK9" s="8">
        <v>138</v>
      </c>
      <c r="AL9" s="347">
        <f t="shared" ref="AL9:AL42" si="3">IF(AJ9=0,"N/A",AK9/AJ9)</f>
        <v>0.24168126094570927</v>
      </c>
      <c r="AM9" s="8">
        <v>176</v>
      </c>
      <c r="AN9" s="8">
        <v>0</v>
      </c>
      <c r="AO9" s="101">
        <f t="shared" ref="AO9:AO42" si="4">IF(AM9=0,"N/A",AN9/AM9)</f>
        <v>0</v>
      </c>
      <c r="AP9" s="8">
        <v>250</v>
      </c>
      <c r="AQ9" s="8">
        <v>250</v>
      </c>
      <c r="AR9" s="101">
        <f t="shared" ref="AR9:AR42" si="5">IF(AP9=0,"N/A",AQ9/AP9)</f>
        <v>1</v>
      </c>
    </row>
    <row r="10" spans="1:44" s="1" customFormat="1" ht="15" customHeight="1" x14ac:dyDescent="0.55000000000000004">
      <c r="A10" s="8">
        <v>8</v>
      </c>
      <c r="B10" s="9" t="s">
        <v>38</v>
      </c>
      <c r="C10" s="8">
        <v>1120</v>
      </c>
      <c r="D10" s="8">
        <v>1042</v>
      </c>
      <c r="E10" s="92">
        <f t="shared" ref="E10:E42" si="6">IF(C10=0,"N/A",D10/C10)</f>
        <v>0.93035714285714288</v>
      </c>
      <c r="F10" s="8">
        <v>2621</v>
      </c>
      <c r="G10" s="8">
        <v>1329</v>
      </c>
      <c r="H10" s="92">
        <f t="shared" ref="H10:H44" si="7">G10/F10</f>
        <v>0.507058374666158</v>
      </c>
      <c r="I10" s="8">
        <v>8069</v>
      </c>
      <c r="J10" s="8">
        <v>5821</v>
      </c>
      <c r="K10" s="92">
        <f t="shared" ref="K10:K44" si="8">J10/I10</f>
        <v>0.72140289998760687</v>
      </c>
      <c r="L10" s="8">
        <v>11810</v>
      </c>
      <c r="M10" s="8">
        <v>8192</v>
      </c>
      <c r="N10" s="92">
        <f t="shared" ref="N10:N44" si="9">M10/L10</f>
        <v>0.69364944961896702</v>
      </c>
      <c r="O10" s="8">
        <v>12133</v>
      </c>
      <c r="P10" s="8">
        <v>8448</v>
      </c>
      <c r="Q10" s="160">
        <f t="shared" ref="Q10:Q44" si="10">P10/O10</f>
        <v>0.69628286491387126</v>
      </c>
      <c r="R10" s="8">
        <v>10969</v>
      </c>
      <c r="S10" s="8">
        <v>6698</v>
      </c>
      <c r="T10" s="160">
        <f t="shared" ref="T10:T44" si="11">S10/R10</f>
        <v>0.61062995715197377</v>
      </c>
      <c r="U10" s="8">
        <v>10170</v>
      </c>
      <c r="V10" s="8">
        <v>6494</v>
      </c>
      <c r="W10" s="160">
        <f t="shared" ref="W10:W44" si="12">V10/U10</f>
        <v>0.63854473942969514</v>
      </c>
      <c r="X10" s="8">
        <v>55</v>
      </c>
      <c r="Y10" s="8">
        <v>25</v>
      </c>
      <c r="Z10" s="347">
        <f t="shared" ref="Z10:Z44" si="13">Y10/X10</f>
        <v>0.45454545454545453</v>
      </c>
      <c r="AA10" s="8">
        <v>35</v>
      </c>
      <c r="AB10" s="8">
        <v>0</v>
      </c>
      <c r="AC10" s="101">
        <f t="shared" si="0"/>
        <v>0</v>
      </c>
      <c r="AD10" s="8">
        <v>20</v>
      </c>
      <c r="AE10" s="8">
        <v>5</v>
      </c>
      <c r="AF10" s="101">
        <f t="shared" si="1"/>
        <v>0.25</v>
      </c>
      <c r="AG10" s="8">
        <v>81</v>
      </c>
      <c r="AH10" s="8">
        <v>0</v>
      </c>
      <c r="AI10" s="347">
        <f t="shared" si="2"/>
        <v>0</v>
      </c>
      <c r="AJ10" s="8">
        <v>64</v>
      </c>
      <c r="AK10" s="8">
        <v>24</v>
      </c>
      <c r="AL10" s="347">
        <f t="shared" si="3"/>
        <v>0.375</v>
      </c>
      <c r="AM10" s="8">
        <v>32</v>
      </c>
      <c r="AN10" s="8">
        <v>0</v>
      </c>
      <c r="AO10" s="101">
        <f t="shared" si="4"/>
        <v>0</v>
      </c>
      <c r="AP10" s="8">
        <v>47</v>
      </c>
      <c r="AQ10" s="8">
        <v>47</v>
      </c>
      <c r="AR10" s="101">
        <f t="shared" si="5"/>
        <v>1</v>
      </c>
    </row>
    <row r="11" spans="1:44" s="1" customFormat="1" ht="15" customHeight="1" x14ac:dyDescent="0.55000000000000004">
      <c r="A11" s="8">
        <v>11</v>
      </c>
      <c r="B11" s="9" t="s">
        <v>43</v>
      </c>
      <c r="C11" s="8">
        <v>543</v>
      </c>
      <c r="D11" s="8">
        <v>810</v>
      </c>
      <c r="E11" s="92">
        <f t="shared" si="6"/>
        <v>1.4917127071823204</v>
      </c>
      <c r="F11" s="8">
        <v>2749</v>
      </c>
      <c r="G11" s="8">
        <v>1580</v>
      </c>
      <c r="H11" s="92">
        <f t="shared" si="7"/>
        <v>0.5747544561658785</v>
      </c>
      <c r="I11" s="8">
        <v>40063</v>
      </c>
      <c r="J11" s="8">
        <v>19634</v>
      </c>
      <c r="K11" s="92">
        <f t="shared" si="8"/>
        <v>0.49007812695005365</v>
      </c>
      <c r="L11" s="8">
        <v>43355</v>
      </c>
      <c r="M11" s="8">
        <v>22024</v>
      </c>
      <c r="N11" s="92">
        <f t="shared" si="9"/>
        <v>0.50799215776727025</v>
      </c>
      <c r="O11" s="8">
        <v>44459</v>
      </c>
      <c r="P11" s="8">
        <v>22527</v>
      </c>
      <c r="Q11" s="160">
        <f t="shared" si="10"/>
        <v>0.50669155851458647</v>
      </c>
      <c r="R11" s="8">
        <v>36343</v>
      </c>
      <c r="S11" s="8">
        <v>15110</v>
      </c>
      <c r="T11" s="160">
        <f t="shared" si="11"/>
        <v>0.41576094433591065</v>
      </c>
      <c r="U11" s="8">
        <v>35204</v>
      </c>
      <c r="V11" s="8">
        <v>14708</v>
      </c>
      <c r="W11" s="160">
        <f t="shared" si="12"/>
        <v>0.41779343256448132</v>
      </c>
      <c r="X11" s="8">
        <v>155</v>
      </c>
      <c r="Y11" s="8">
        <v>49</v>
      </c>
      <c r="Z11" s="347">
        <f t="shared" si="13"/>
        <v>0.31612903225806449</v>
      </c>
      <c r="AA11" s="8">
        <v>128</v>
      </c>
      <c r="AB11" s="8">
        <v>5</v>
      </c>
      <c r="AC11" s="101">
        <f t="shared" si="0"/>
        <v>3.90625E-2</v>
      </c>
      <c r="AD11" s="8">
        <v>120</v>
      </c>
      <c r="AE11" s="8">
        <v>60</v>
      </c>
      <c r="AF11" s="101">
        <f t="shared" si="1"/>
        <v>0.5</v>
      </c>
      <c r="AG11" s="8">
        <v>0</v>
      </c>
      <c r="AH11" s="8">
        <v>0</v>
      </c>
      <c r="AI11" s="347" t="str">
        <f t="shared" si="2"/>
        <v>N/A</v>
      </c>
      <c r="AJ11" s="8">
        <v>0</v>
      </c>
      <c r="AK11" s="8">
        <v>0</v>
      </c>
      <c r="AL11" s="347" t="str">
        <f t="shared" si="3"/>
        <v>N/A</v>
      </c>
      <c r="AM11" s="8">
        <v>0</v>
      </c>
      <c r="AN11" s="8">
        <v>0</v>
      </c>
      <c r="AO11" s="101" t="str">
        <f t="shared" si="4"/>
        <v>N/A</v>
      </c>
      <c r="AP11" s="8">
        <v>0</v>
      </c>
      <c r="AQ11" s="8">
        <v>0</v>
      </c>
      <c r="AR11" s="101" t="str">
        <f t="shared" si="5"/>
        <v>N/A</v>
      </c>
    </row>
    <row r="12" spans="1:44" s="1" customFormat="1" ht="15" customHeight="1" x14ac:dyDescent="0.55000000000000004">
      <c r="A12" s="8">
        <v>13</v>
      </c>
      <c r="B12" s="9" t="s">
        <v>59</v>
      </c>
      <c r="C12" s="8">
        <v>946</v>
      </c>
      <c r="D12" s="8">
        <v>1043</v>
      </c>
      <c r="E12" s="92">
        <f t="shared" si="6"/>
        <v>1.102536997885835</v>
      </c>
      <c r="F12" s="8">
        <v>1643</v>
      </c>
      <c r="G12" s="8">
        <v>439</v>
      </c>
      <c r="H12" s="92">
        <f t="shared" si="7"/>
        <v>0.26719415702982352</v>
      </c>
      <c r="I12" s="8">
        <v>7830</v>
      </c>
      <c r="J12" s="8">
        <v>3156</v>
      </c>
      <c r="K12" s="92">
        <f t="shared" si="8"/>
        <v>0.40306513409961686</v>
      </c>
      <c r="L12" s="8">
        <v>10419</v>
      </c>
      <c r="M12" s="8">
        <v>4638</v>
      </c>
      <c r="N12" s="92">
        <f t="shared" si="9"/>
        <v>0.44514828678376045</v>
      </c>
      <c r="O12" s="8">
        <v>10589</v>
      </c>
      <c r="P12" s="8">
        <v>5819</v>
      </c>
      <c r="Q12" s="160">
        <f t="shared" si="10"/>
        <v>0.54953253376145061</v>
      </c>
      <c r="R12" s="8">
        <v>7863</v>
      </c>
      <c r="S12" s="8">
        <v>3976</v>
      </c>
      <c r="T12" s="160">
        <f t="shared" si="11"/>
        <v>0.50565941752511767</v>
      </c>
      <c r="U12" s="8">
        <v>7668</v>
      </c>
      <c r="V12" s="8">
        <v>3531</v>
      </c>
      <c r="W12" s="160">
        <f t="shared" si="12"/>
        <v>0.46048513302034427</v>
      </c>
      <c r="X12" s="8">
        <v>28</v>
      </c>
      <c r="Y12" s="8">
        <v>6</v>
      </c>
      <c r="Z12" s="347">
        <f t="shared" si="13"/>
        <v>0.21428571428571427</v>
      </c>
      <c r="AA12" s="8">
        <v>12</v>
      </c>
      <c r="AB12" s="8">
        <v>0</v>
      </c>
      <c r="AC12" s="101">
        <f t="shared" si="0"/>
        <v>0</v>
      </c>
      <c r="AD12" s="8">
        <v>8</v>
      </c>
      <c r="AE12" s="8">
        <v>3</v>
      </c>
      <c r="AF12" s="101">
        <f t="shared" si="1"/>
        <v>0.375</v>
      </c>
      <c r="AG12" s="8">
        <v>180</v>
      </c>
      <c r="AH12" s="8">
        <v>0</v>
      </c>
      <c r="AI12" s="347">
        <f t="shared" si="2"/>
        <v>0</v>
      </c>
      <c r="AJ12" s="8">
        <v>214</v>
      </c>
      <c r="AK12" s="8">
        <v>77</v>
      </c>
      <c r="AL12" s="347">
        <f t="shared" si="3"/>
        <v>0.35981308411214952</v>
      </c>
      <c r="AM12" s="8">
        <v>65</v>
      </c>
      <c r="AN12" s="8">
        <v>0</v>
      </c>
      <c r="AO12" s="101">
        <f t="shared" si="4"/>
        <v>0</v>
      </c>
      <c r="AP12" s="8">
        <v>93</v>
      </c>
      <c r="AQ12" s="8">
        <v>93</v>
      </c>
      <c r="AR12" s="101">
        <f t="shared" si="5"/>
        <v>1</v>
      </c>
    </row>
    <row r="13" spans="1:44" s="1" customFormat="1" ht="15" customHeight="1" x14ac:dyDescent="0.55000000000000004">
      <c r="A13" s="8">
        <v>15</v>
      </c>
      <c r="B13" s="9" t="s">
        <v>63</v>
      </c>
      <c r="C13" s="8">
        <v>1489</v>
      </c>
      <c r="D13" s="8">
        <v>975</v>
      </c>
      <c r="E13" s="92">
        <f t="shared" si="6"/>
        <v>0.65480188045668231</v>
      </c>
      <c r="F13" s="8">
        <v>814</v>
      </c>
      <c r="G13" s="8">
        <v>628</v>
      </c>
      <c r="H13" s="92">
        <f t="shared" si="7"/>
        <v>0.77149877149877155</v>
      </c>
      <c r="I13" s="8">
        <v>8267</v>
      </c>
      <c r="J13" s="8">
        <v>3243</v>
      </c>
      <c r="K13" s="92">
        <f t="shared" si="8"/>
        <v>0.39228256925123989</v>
      </c>
      <c r="L13" s="8">
        <v>10570</v>
      </c>
      <c r="M13" s="8">
        <v>4846</v>
      </c>
      <c r="N13" s="92">
        <f t="shared" si="9"/>
        <v>0.4584673604541154</v>
      </c>
      <c r="O13" s="8">
        <v>10951</v>
      </c>
      <c r="P13" s="8">
        <v>5221</v>
      </c>
      <c r="Q13" s="160">
        <f t="shared" si="10"/>
        <v>0.47676011323166834</v>
      </c>
      <c r="R13" s="8">
        <v>9322</v>
      </c>
      <c r="S13" s="8">
        <v>4780</v>
      </c>
      <c r="T13" s="160">
        <f t="shared" si="11"/>
        <v>0.51276550096545803</v>
      </c>
      <c r="U13" s="8">
        <v>8973</v>
      </c>
      <c r="V13" s="8">
        <v>4309</v>
      </c>
      <c r="W13" s="160">
        <f t="shared" si="12"/>
        <v>0.48021843307700879</v>
      </c>
      <c r="X13" s="8">
        <v>50</v>
      </c>
      <c r="Y13" s="8">
        <v>13</v>
      </c>
      <c r="Z13" s="347">
        <f t="shared" si="13"/>
        <v>0.26</v>
      </c>
      <c r="AA13" s="8">
        <v>21</v>
      </c>
      <c r="AB13" s="8">
        <v>2</v>
      </c>
      <c r="AC13" s="101">
        <f t="shared" si="0"/>
        <v>9.5238095238095233E-2</v>
      </c>
      <c r="AD13" s="8">
        <v>12</v>
      </c>
      <c r="AE13" s="8">
        <v>5</v>
      </c>
      <c r="AF13" s="101">
        <f t="shared" si="1"/>
        <v>0.41666666666666669</v>
      </c>
      <c r="AG13" s="8">
        <v>262</v>
      </c>
      <c r="AH13" s="8">
        <v>3</v>
      </c>
      <c r="AI13" s="347">
        <f t="shared" si="2"/>
        <v>1.1450381679389313E-2</v>
      </c>
      <c r="AJ13" s="8">
        <v>119</v>
      </c>
      <c r="AK13" s="8">
        <v>59</v>
      </c>
      <c r="AL13" s="347">
        <f t="shared" si="3"/>
        <v>0.49579831932773111</v>
      </c>
      <c r="AM13" s="8">
        <v>128</v>
      </c>
      <c r="AN13" s="8">
        <v>0</v>
      </c>
      <c r="AO13" s="101">
        <f t="shared" si="4"/>
        <v>0</v>
      </c>
      <c r="AP13" s="8">
        <v>183</v>
      </c>
      <c r="AQ13" s="8">
        <v>183</v>
      </c>
      <c r="AR13" s="101">
        <f t="shared" si="5"/>
        <v>1</v>
      </c>
    </row>
    <row r="14" spans="1:44" s="1" customFormat="1" ht="15" customHeight="1" x14ac:dyDescent="0.55000000000000004">
      <c r="A14" s="8">
        <v>17</v>
      </c>
      <c r="B14" s="9" t="s">
        <v>69</v>
      </c>
      <c r="C14" s="8">
        <v>3149</v>
      </c>
      <c r="D14" s="8">
        <v>2616</v>
      </c>
      <c r="E14" s="92">
        <f t="shared" si="6"/>
        <v>0.83073991743410602</v>
      </c>
      <c r="F14" s="8">
        <v>1083</v>
      </c>
      <c r="G14" s="8">
        <v>965</v>
      </c>
      <c r="H14" s="92">
        <f t="shared" si="7"/>
        <v>0.89104339796860577</v>
      </c>
      <c r="I14" s="8">
        <v>4960</v>
      </c>
      <c r="J14" s="8">
        <v>3537</v>
      </c>
      <c r="K14" s="92">
        <f t="shared" si="8"/>
        <v>0.71310483870967745</v>
      </c>
      <c r="L14" s="8">
        <v>9192</v>
      </c>
      <c r="M14" s="8">
        <v>7118</v>
      </c>
      <c r="N14" s="92">
        <f t="shared" si="9"/>
        <v>0.77436901653611834</v>
      </c>
      <c r="O14" s="8">
        <v>9563</v>
      </c>
      <c r="P14" s="8">
        <v>7637</v>
      </c>
      <c r="Q14" s="160">
        <f t="shared" si="10"/>
        <v>0.79859876607759073</v>
      </c>
      <c r="R14" s="8">
        <v>8676</v>
      </c>
      <c r="S14" s="8">
        <v>5144</v>
      </c>
      <c r="T14" s="160">
        <f t="shared" si="11"/>
        <v>0.59289995389580452</v>
      </c>
      <c r="U14" s="8">
        <v>8304</v>
      </c>
      <c r="V14" s="8">
        <v>4820</v>
      </c>
      <c r="W14" s="160">
        <f t="shared" si="12"/>
        <v>0.58044315992292872</v>
      </c>
      <c r="X14" s="8">
        <v>50</v>
      </c>
      <c r="Y14" s="8">
        <v>30</v>
      </c>
      <c r="Z14" s="347">
        <f t="shared" si="13"/>
        <v>0.6</v>
      </c>
      <c r="AA14" s="8">
        <v>20</v>
      </c>
      <c r="AB14" s="8">
        <v>1</v>
      </c>
      <c r="AC14" s="101">
        <f t="shared" si="0"/>
        <v>0.05</v>
      </c>
      <c r="AD14" s="8">
        <v>8</v>
      </c>
      <c r="AE14" s="8">
        <v>2</v>
      </c>
      <c r="AF14" s="101">
        <f t="shared" si="1"/>
        <v>0.25</v>
      </c>
      <c r="AG14" s="8">
        <v>106</v>
      </c>
      <c r="AH14" s="8">
        <v>0</v>
      </c>
      <c r="AI14" s="347">
        <f t="shared" si="2"/>
        <v>0</v>
      </c>
      <c r="AJ14" s="8">
        <v>118</v>
      </c>
      <c r="AK14" s="8">
        <v>20</v>
      </c>
      <c r="AL14" s="347">
        <f t="shared" si="3"/>
        <v>0.16949152542372881</v>
      </c>
      <c r="AM14" s="8">
        <v>40</v>
      </c>
      <c r="AN14" s="8">
        <v>0</v>
      </c>
      <c r="AO14" s="101">
        <f t="shared" si="4"/>
        <v>0</v>
      </c>
      <c r="AP14" s="8">
        <v>56</v>
      </c>
      <c r="AQ14" s="8">
        <v>56</v>
      </c>
      <c r="AR14" s="101">
        <f t="shared" si="5"/>
        <v>1</v>
      </c>
    </row>
    <row r="15" spans="1:44" s="1" customFormat="1" ht="15" customHeight="1" x14ac:dyDescent="0.55000000000000004">
      <c r="A15" s="8">
        <v>18</v>
      </c>
      <c r="B15" s="9" t="s">
        <v>74</v>
      </c>
      <c r="C15" s="8">
        <v>750</v>
      </c>
      <c r="D15" s="8">
        <v>640</v>
      </c>
      <c r="E15" s="92">
        <f t="shared" si="6"/>
        <v>0.85333333333333339</v>
      </c>
      <c r="F15" s="8">
        <v>90</v>
      </c>
      <c r="G15" s="8">
        <v>10</v>
      </c>
      <c r="H15" s="92">
        <f t="shared" si="7"/>
        <v>0.1111111111111111</v>
      </c>
      <c r="I15" s="8">
        <v>2667</v>
      </c>
      <c r="J15" s="8">
        <v>2049</v>
      </c>
      <c r="K15" s="92">
        <f t="shared" si="8"/>
        <v>0.76827896512935878</v>
      </c>
      <c r="L15" s="8">
        <v>3507</v>
      </c>
      <c r="M15" s="8">
        <v>2699</v>
      </c>
      <c r="N15" s="92">
        <f t="shared" si="9"/>
        <v>0.76960364984317076</v>
      </c>
      <c r="O15" s="8">
        <v>3679</v>
      </c>
      <c r="P15" s="8">
        <v>3309</v>
      </c>
      <c r="Q15" s="160">
        <f t="shared" si="10"/>
        <v>0.89942919271541177</v>
      </c>
      <c r="R15" s="8">
        <v>3083</v>
      </c>
      <c r="S15" s="8">
        <v>2156</v>
      </c>
      <c r="T15" s="160">
        <f t="shared" si="11"/>
        <v>0.69931884528057087</v>
      </c>
      <c r="U15" s="8">
        <v>3065</v>
      </c>
      <c r="V15" s="8">
        <v>1943</v>
      </c>
      <c r="W15" s="160">
        <f t="shared" si="12"/>
        <v>0.63393148450244696</v>
      </c>
      <c r="X15" s="8">
        <v>16</v>
      </c>
      <c r="Y15" s="8">
        <v>15</v>
      </c>
      <c r="Z15" s="347">
        <f t="shared" si="13"/>
        <v>0.9375</v>
      </c>
      <c r="AA15" s="8">
        <v>6</v>
      </c>
      <c r="AB15" s="8">
        <v>0</v>
      </c>
      <c r="AC15" s="101">
        <f t="shared" si="0"/>
        <v>0</v>
      </c>
      <c r="AD15" s="8">
        <v>4</v>
      </c>
      <c r="AE15" s="8">
        <v>1</v>
      </c>
      <c r="AF15" s="101">
        <f t="shared" si="1"/>
        <v>0.25</v>
      </c>
      <c r="AG15" s="8">
        <v>52</v>
      </c>
      <c r="AH15" s="8">
        <v>0</v>
      </c>
      <c r="AI15" s="347">
        <f t="shared" si="2"/>
        <v>0</v>
      </c>
      <c r="AJ15" s="8">
        <v>37</v>
      </c>
      <c r="AK15" s="8">
        <v>0</v>
      </c>
      <c r="AL15" s="347">
        <f t="shared" si="3"/>
        <v>0</v>
      </c>
      <c r="AM15" s="8">
        <v>14</v>
      </c>
      <c r="AN15" s="8">
        <v>0</v>
      </c>
      <c r="AO15" s="101">
        <f t="shared" si="4"/>
        <v>0</v>
      </c>
      <c r="AP15" s="8">
        <v>20</v>
      </c>
      <c r="AQ15" s="8">
        <v>21</v>
      </c>
      <c r="AR15" s="101">
        <f t="shared" si="5"/>
        <v>1.05</v>
      </c>
    </row>
    <row r="16" spans="1:44" s="1" customFormat="1" ht="15" customHeight="1" x14ac:dyDescent="0.55000000000000004">
      <c r="A16" s="8">
        <v>19</v>
      </c>
      <c r="B16" s="9" t="s">
        <v>76</v>
      </c>
      <c r="C16" s="8">
        <v>870</v>
      </c>
      <c r="D16" s="8">
        <v>593</v>
      </c>
      <c r="E16" s="92">
        <f t="shared" si="6"/>
        <v>0.68160919540229881</v>
      </c>
      <c r="F16" s="8">
        <v>680</v>
      </c>
      <c r="G16" s="8">
        <v>265</v>
      </c>
      <c r="H16" s="92">
        <f t="shared" si="7"/>
        <v>0.38970588235294118</v>
      </c>
      <c r="I16" s="8">
        <v>2168</v>
      </c>
      <c r="J16" s="8">
        <v>1596</v>
      </c>
      <c r="K16" s="92">
        <f t="shared" si="8"/>
        <v>0.73616236162361626</v>
      </c>
      <c r="L16" s="8">
        <v>3718</v>
      </c>
      <c r="M16" s="8">
        <v>2454</v>
      </c>
      <c r="N16" s="92">
        <f t="shared" si="9"/>
        <v>0.6600322754168908</v>
      </c>
      <c r="O16" s="8">
        <v>4256</v>
      </c>
      <c r="P16" s="8">
        <v>3724</v>
      </c>
      <c r="Q16" s="160">
        <f t="shared" si="10"/>
        <v>0.875</v>
      </c>
      <c r="R16" s="8">
        <v>4034</v>
      </c>
      <c r="S16" s="8">
        <v>3086</v>
      </c>
      <c r="T16" s="160">
        <f t="shared" si="11"/>
        <v>0.76499752107089736</v>
      </c>
      <c r="U16" s="8">
        <v>3533</v>
      </c>
      <c r="V16" s="8">
        <v>2113</v>
      </c>
      <c r="W16" s="160">
        <f t="shared" si="12"/>
        <v>0.59807529012170957</v>
      </c>
      <c r="X16" s="8">
        <v>21</v>
      </c>
      <c r="Y16" s="8">
        <v>11</v>
      </c>
      <c r="Z16" s="347">
        <f t="shared" si="13"/>
        <v>0.52380952380952384</v>
      </c>
      <c r="AA16" s="8">
        <v>9</v>
      </c>
      <c r="AB16" s="8">
        <v>0</v>
      </c>
      <c r="AC16" s="101">
        <f t="shared" si="0"/>
        <v>0</v>
      </c>
      <c r="AD16" s="8">
        <v>8</v>
      </c>
      <c r="AE16" s="8">
        <v>3</v>
      </c>
      <c r="AF16" s="101">
        <f t="shared" si="1"/>
        <v>0.375</v>
      </c>
      <c r="AG16" s="8">
        <v>173</v>
      </c>
      <c r="AH16" s="8">
        <v>19</v>
      </c>
      <c r="AI16" s="347">
        <f t="shared" si="2"/>
        <v>0.10982658959537572</v>
      </c>
      <c r="AJ16" s="8">
        <v>285</v>
      </c>
      <c r="AK16" s="8">
        <v>62</v>
      </c>
      <c r="AL16" s="347">
        <f t="shared" si="3"/>
        <v>0.21754385964912282</v>
      </c>
      <c r="AM16" s="8">
        <v>53</v>
      </c>
      <c r="AN16" s="8">
        <v>0</v>
      </c>
      <c r="AO16" s="101">
        <f t="shared" si="4"/>
        <v>0</v>
      </c>
      <c r="AP16" s="8">
        <v>76</v>
      </c>
      <c r="AQ16" s="8">
        <v>76</v>
      </c>
      <c r="AR16" s="101">
        <f t="shared" si="5"/>
        <v>1</v>
      </c>
    </row>
    <row r="17" spans="1:44" s="1" customFormat="1" ht="15" customHeight="1" x14ac:dyDescent="0.55000000000000004">
      <c r="A17" s="8">
        <v>20</v>
      </c>
      <c r="B17" s="9" t="s">
        <v>79</v>
      </c>
      <c r="C17" s="8">
        <v>2113</v>
      </c>
      <c r="D17" s="8">
        <v>1331</v>
      </c>
      <c r="E17" s="92">
        <f t="shared" si="6"/>
        <v>0.62991008045433039</v>
      </c>
      <c r="F17" s="8">
        <v>1454</v>
      </c>
      <c r="G17" s="8">
        <v>1015</v>
      </c>
      <c r="H17" s="92">
        <f t="shared" si="7"/>
        <v>0.69807427785419529</v>
      </c>
      <c r="I17" s="8">
        <v>3169</v>
      </c>
      <c r="J17" s="8">
        <v>1358</v>
      </c>
      <c r="K17" s="92">
        <f t="shared" si="8"/>
        <v>0.42852634900599557</v>
      </c>
      <c r="L17" s="8">
        <v>6736</v>
      </c>
      <c r="M17" s="8">
        <v>3704</v>
      </c>
      <c r="N17" s="92">
        <f t="shared" si="9"/>
        <v>0.54988123515439435</v>
      </c>
      <c r="O17" s="8">
        <v>6806</v>
      </c>
      <c r="P17" s="8">
        <v>4112</v>
      </c>
      <c r="Q17" s="160">
        <f t="shared" si="10"/>
        <v>0.60417278871583902</v>
      </c>
      <c r="R17" s="8">
        <v>6545</v>
      </c>
      <c r="S17" s="8">
        <v>3985</v>
      </c>
      <c r="T17" s="160">
        <f t="shared" si="11"/>
        <v>0.60886172650878534</v>
      </c>
      <c r="U17" s="8">
        <v>6392</v>
      </c>
      <c r="V17" s="8">
        <v>3547</v>
      </c>
      <c r="W17" s="160">
        <f t="shared" si="12"/>
        <v>0.55491239048811014</v>
      </c>
      <c r="X17" s="8">
        <v>27</v>
      </c>
      <c r="Y17" s="8">
        <v>12</v>
      </c>
      <c r="Z17" s="347">
        <f t="shared" si="13"/>
        <v>0.44444444444444442</v>
      </c>
      <c r="AA17" s="8">
        <v>0</v>
      </c>
      <c r="AB17" s="8" t="s">
        <v>897</v>
      </c>
      <c r="AC17" s="101" t="str">
        <f t="shared" si="0"/>
        <v>N/A</v>
      </c>
      <c r="AD17" s="8">
        <v>0</v>
      </c>
      <c r="AE17" s="8" t="s">
        <v>898</v>
      </c>
      <c r="AF17" s="101" t="str">
        <f t="shared" si="1"/>
        <v>N/A</v>
      </c>
      <c r="AG17" s="8">
        <v>128</v>
      </c>
      <c r="AH17" s="8">
        <v>0</v>
      </c>
      <c r="AI17" s="347">
        <f t="shared" si="2"/>
        <v>0</v>
      </c>
      <c r="AJ17" s="8">
        <v>206</v>
      </c>
      <c r="AK17" s="8">
        <v>60</v>
      </c>
      <c r="AL17" s="347">
        <f t="shared" si="3"/>
        <v>0.29126213592233008</v>
      </c>
      <c r="AM17" s="8">
        <v>45</v>
      </c>
      <c r="AN17" s="8">
        <v>0</v>
      </c>
      <c r="AO17" s="101">
        <f t="shared" si="4"/>
        <v>0</v>
      </c>
      <c r="AP17" s="8">
        <v>64</v>
      </c>
      <c r="AQ17" s="8">
        <v>63</v>
      </c>
      <c r="AR17" s="101">
        <f t="shared" si="5"/>
        <v>0.984375</v>
      </c>
    </row>
    <row r="18" spans="1:44" s="1" customFormat="1" ht="15" customHeight="1" x14ac:dyDescent="0.55000000000000004">
      <c r="A18" s="8">
        <v>23</v>
      </c>
      <c r="B18" s="9" t="s">
        <v>82</v>
      </c>
      <c r="C18" s="8">
        <v>2977</v>
      </c>
      <c r="D18" s="8">
        <v>2667</v>
      </c>
      <c r="E18" s="92">
        <f t="shared" si="6"/>
        <v>0.89586832381592207</v>
      </c>
      <c r="F18" s="8">
        <v>1486</v>
      </c>
      <c r="G18" s="8">
        <v>853</v>
      </c>
      <c r="H18" s="92">
        <f t="shared" si="7"/>
        <v>0.57402422611036341</v>
      </c>
      <c r="I18" s="8">
        <v>7761</v>
      </c>
      <c r="J18" s="8">
        <v>4128</v>
      </c>
      <c r="K18" s="92">
        <f t="shared" si="8"/>
        <v>0.53189022033243138</v>
      </c>
      <c r="L18" s="8">
        <v>12224</v>
      </c>
      <c r="M18" s="8">
        <v>7648</v>
      </c>
      <c r="N18" s="92">
        <f t="shared" si="9"/>
        <v>0.62565445026178013</v>
      </c>
      <c r="O18" s="8">
        <v>12620</v>
      </c>
      <c r="P18" s="8">
        <v>7662</v>
      </c>
      <c r="Q18" s="160">
        <f t="shared" si="10"/>
        <v>0.60713153724247226</v>
      </c>
      <c r="R18" s="8">
        <v>8831</v>
      </c>
      <c r="S18" s="8">
        <v>5867</v>
      </c>
      <c r="T18" s="160">
        <f t="shared" si="11"/>
        <v>0.66436417166798778</v>
      </c>
      <c r="U18" s="8">
        <v>8298</v>
      </c>
      <c r="V18" s="8">
        <v>5908</v>
      </c>
      <c r="W18" s="160">
        <f t="shared" si="12"/>
        <v>0.71197879006989639</v>
      </c>
      <c r="X18" s="8">
        <v>36</v>
      </c>
      <c r="Y18" s="8">
        <v>10</v>
      </c>
      <c r="Z18" s="347">
        <f t="shared" si="13"/>
        <v>0.27777777777777779</v>
      </c>
      <c r="AA18" s="8">
        <v>0</v>
      </c>
      <c r="AB18" s="8" t="s">
        <v>897</v>
      </c>
      <c r="AC18" s="101" t="str">
        <f t="shared" si="0"/>
        <v>N/A</v>
      </c>
      <c r="AD18" s="8">
        <v>0</v>
      </c>
      <c r="AE18" s="8" t="s">
        <v>898</v>
      </c>
      <c r="AF18" s="101" t="str">
        <f t="shared" si="1"/>
        <v>N/A</v>
      </c>
      <c r="AG18" s="8">
        <v>167</v>
      </c>
      <c r="AH18" s="8">
        <v>0</v>
      </c>
      <c r="AI18" s="347">
        <f t="shared" si="2"/>
        <v>0</v>
      </c>
      <c r="AJ18" s="8">
        <v>329</v>
      </c>
      <c r="AK18" s="8">
        <v>0</v>
      </c>
      <c r="AL18" s="347">
        <f t="shared" si="3"/>
        <v>0</v>
      </c>
      <c r="AM18" s="8">
        <v>42</v>
      </c>
      <c r="AN18" s="8">
        <v>0</v>
      </c>
      <c r="AO18" s="101">
        <f t="shared" si="4"/>
        <v>0</v>
      </c>
      <c r="AP18" s="8">
        <v>60</v>
      </c>
      <c r="AQ18" s="8">
        <v>58</v>
      </c>
      <c r="AR18" s="101">
        <f t="shared" si="5"/>
        <v>0.96666666666666667</v>
      </c>
    </row>
    <row r="19" spans="1:44" s="1" customFormat="1" ht="15" customHeight="1" x14ac:dyDescent="0.55000000000000004">
      <c r="A19" s="8">
        <v>25</v>
      </c>
      <c r="B19" s="9" t="s">
        <v>85</v>
      </c>
      <c r="C19" s="8">
        <v>6729</v>
      </c>
      <c r="D19" s="8">
        <v>5521</v>
      </c>
      <c r="E19" s="92">
        <f t="shared" si="6"/>
        <v>0.82047852578392033</v>
      </c>
      <c r="F19" s="8">
        <v>2790</v>
      </c>
      <c r="G19" s="8">
        <v>2557</v>
      </c>
      <c r="H19" s="92">
        <f t="shared" si="7"/>
        <v>0.91648745519713259</v>
      </c>
      <c r="I19" s="8">
        <v>16289</v>
      </c>
      <c r="J19" s="8">
        <v>10417</v>
      </c>
      <c r="K19" s="92">
        <f t="shared" si="8"/>
        <v>0.6395113266621647</v>
      </c>
      <c r="L19" s="8">
        <v>25808</v>
      </c>
      <c r="M19" s="8">
        <v>18495</v>
      </c>
      <c r="N19" s="92">
        <f t="shared" si="9"/>
        <v>0.7166382517048977</v>
      </c>
      <c r="O19" s="8">
        <v>26823</v>
      </c>
      <c r="P19" s="8">
        <v>18944</v>
      </c>
      <c r="Q19" s="160">
        <f t="shared" si="10"/>
        <v>0.70625955336837787</v>
      </c>
      <c r="R19" s="8">
        <v>24508</v>
      </c>
      <c r="S19" s="8">
        <v>16430</v>
      </c>
      <c r="T19" s="160">
        <f t="shared" si="11"/>
        <v>0.67039334094989389</v>
      </c>
      <c r="U19" s="8">
        <v>23701</v>
      </c>
      <c r="V19" s="8">
        <v>16165</v>
      </c>
      <c r="W19" s="160">
        <f t="shared" si="12"/>
        <v>0.68203873254293068</v>
      </c>
      <c r="X19" s="8">
        <v>79</v>
      </c>
      <c r="Y19" s="8">
        <v>45</v>
      </c>
      <c r="Z19" s="347">
        <f t="shared" si="13"/>
        <v>0.569620253164557</v>
      </c>
      <c r="AA19" s="8">
        <v>15</v>
      </c>
      <c r="AB19" s="8">
        <v>0</v>
      </c>
      <c r="AC19" s="101">
        <f t="shared" si="0"/>
        <v>0</v>
      </c>
      <c r="AD19" s="8">
        <v>12</v>
      </c>
      <c r="AE19" s="8">
        <v>6</v>
      </c>
      <c r="AF19" s="101">
        <f t="shared" si="1"/>
        <v>0.5</v>
      </c>
      <c r="AG19" s="8">
        <v>396</v>
      </c>
      <c r="AH19" s="8">
        <v>0</v>
      </c>
      <c r="AI19" s="347">
        <f t="shared" si="2"/>
        <v>0</v>
      </c>
      <c r="AJ19" s="8">
        <v>291</v>
      </c>
      <c r="AK19" s="8">
        <v>30</v>
      </c>
      <c r="AL19" s="347">
        <f t="shared" si="3"/>
        <v>0.10309278350515463</v>
      </c>
      <c r="AM19" s="8">
        <v>177</v>
      </c>
      <c r="AN19" s="8">
        <v>0</v>
      </c>
      <c r="AO19" s="101">
        <f t="shared" si="4"/>
        <v>0</v>
      </c>
      <c r="AP19" s="8">
        <v>250</v>
      </c>
      <c r="AQ19" s="8">
        <v>257</v>
      </c>
      <c r="AR19" s="101">
        <f t="shared" si="5"/>
        <v>1.028</v>
      </c>
    </row>
    <row r="20" spans="1:44" s="1" customFormat="1" ht="15" customHeight="1" x14ac:dyDescent="0.55000000000000004">
      <c r="A20" s="8">
        <v>27</v>
      </c>
      <c r="B20" s="9" t="s">
        <v>92</v>
      </c>
      <c r="C20" s="8">
        <v>636</v>
      </c>
      <c r="D20" s="8">
        <v>303</v>
      </c>
      <c r="E20" s="92">
        <f t="shared" si="6"/>
        <v>0.47641509433962265</v>
      </c>
      <c r="F20" s="8">
        <v>242</v>
      </c>
      <c r="G20" s="8">
        <v>27</v>
      </c>
      <c r="H20" s="92">
        <f t="shared" si="7"/>
        <v>0.1115702479338843</v>
      </c>
      <c r="I20" s="8">
        <v>950</v>
      </c>
      <c r="J20" s="8">
        <v>396</v>
      </c>
      <c r="K20" s="92">
        <f t="shared" si="8"/>
        <v>0.4168421052631579</v>
      </c>
      <c r="L20" s="8">
        <v>1828</v>
      </c>
      <c r="M20" s="8">
        <v>726</v>
      </c>
      <c r="N20" s="92">
        <f t="shared" si="9"/>
        <v>0.39715536105032823</v>
      </c>
      <c r="O20" s="8">
        <v>1844</v>
      </c>
      <c r="P20" s="8">
        <v>941</v>
      </c>
      <c r="Q20" s="160">
        <f t="shared" si="10"/>
        <v>0.51030368763557488</v>
      </c>
      <c r="R20" s="8">
        <v>1629</v>
      </c>
      <c r="S20" s="8">
        <v>846</v>
      </c>
      <c r="T20" s="160">
        <f t="shared" si="11"/>
        <v>0.51933701657458564</v>
      </c>
      <c r="U20" s="8">
        <v>1605</v>
      </c>
      <c r="V20" s="8">
        <v>641</v>
      </c>
      <c r="W20" s="160">
        <f t="shared" si="12"/>
        <v>0.39937694704049842</v>
      </c>
      <c r="X20" s="8">
        <v>5</v>
      </c>
      <c r="Y20" s="8">
        <v>1</v>
      </c>
      <c r="Z20" s="347">
        <f t="shared" si="13"/>
        <v>0.2</v>
      </c>
      <c r="AA20" s="8">
        <v>0</v>
      </c>
      <c r="AB20" s="8" t="s">
        <v>897</v>
      </c>
      <c r="AC20" s="101" t="str">
        <f t="shared" si="0"/>
        <v>N/A</v>
      </c>
      <c r="AD20" s="8">
        <v>0</v>
      </c>
      <c r="AE20" s="8" t="s">
        <v>898</v>
      </c>
      <c r="AF20" s="101" t="str">
        <f t="shared" si="1"/>
        <v>N/A</v>
      </c>
      <c r="AG20" s="8">
        <v>74</v>
      </c>
      <c r="AH20" s="8">
        <v>0</v>
      </c>
      <c r="AI20" s="347">
        <f t="shared" si="2"/>
        <v>0</v>
      </c>
      <c r="AJ20" s="8">
        <v>59</v>
      </c>
      <c r="AK20" s="8">
        <v>39</v>
      </c>
      <c r="AL20" s="347">
        <f t="shared" si="3"/>
        <v>0.66101694915254239</v>
      </c>
      <c r="AM20" s="8">
        <v>21</v>
      </c>
      <c r="AN20" s="8">
        <v>0</v>
      </c>
      <c r="AO20" s="101">
        <f t="shared" si="4"/>
        <v>0</v>
      </c>
      <c r="AP20" s="8">
        <v>30</v>
      </c>
      <c r="AQ20" s="8">
        <v>31</v>
      </c>
      <c r="AR20" s="101">
        <f t="shared" si="5"/>
        <v>1.0333333333333334</v>
      </c>
    </row>
    <row r="21" spans="1:44" s="1" customFormat="1" ht="15" customHeight="1" x14ac:dyDescent="0.55000000000000004">
      <c r="A21" s="8">
        <v>41</v>
      </c>
      <c r="B21" s="9" t="s">
        <v>94</v>
      </c>
      <c r="C21" s="8">
        <v>2033</v>
      </c>
      <c r="D21" s="8">
        <v>1566</v>
      </c>
      <c r="E21" s="92">
        <f t="shared" si="6"/>
        <v>0.77029021151008359</v>
      </c>
      <c r="F21" s="8">
        <v>1609</v>
      </c>
      <c r="G21" s="8">
        <v>921</v>
      </c>
      <c r="H21" s="92">
        <f t="shared" si="7"/>
        <v>0.57240522063393418</v>
      </c>
      <c r="I21" s="8">
        <v>5186</v>
      </c>
      <c r="J21" s="8">
        <v>3157</v>
      </c>
      <c r="K21" s="92">
        <f t="shared" si="8"/>
        <v>0.60875433860393369</v>
      </c>
      <c r="L21" s="8">
        <v>8828</v>
      </c>
      <c r="M21" s="8">
        <v>5644</v>
      </c>
      <c r="N21" s="92">
        <f t="shared" si="9"/>
        <v>0.63932940643407343</v>
      </c>
      <c r="O21" s="8">
        <v>8994</v>
      </c>
      <c r="P21" s="8">
        <v>5924</v>
      </c>
      <c r="Q21" s="160">
        <f t="shared" si="10"/>
        <v>0.65866132977540581</v>
      </c>
      <c r="R21" s="8">
        <v>7894</v>
      </c>
      <c r="S21" s="8">
        <v>5333</v>
      </c>
      <c r="T21" s="160">
        <f t="shared" si="11"/>
        <v>0.67557638712946544</v>
      </c>
      <c r="U21" s="8">
        <v>7683</v>
      </c>
      <c r="V21" s="8">
        <v>5107</v>
      </c>
      <c r="W21" s="160">
        <f t="shared" si="12"/>
        <v>0.66471430430821299</v>
      </c>
      <c r="X21" s="8">
        <v>51</v>
      </c>
      <c r="Y21" s="8">
        <v>26</v>
      </c>
      <c r="Z21" s="347">
        <f t="shared" si="13"/>
        <v>0.50980392156862742</v>
      </c>
      <c r="AA21" s="8">
        <v>0</v>
      </c>
      <c r="AB21" s="8" t="s">
        <v>897</v>
      </c>
      <c r="AC21" s="101" t="str">
        <f t="shared" si="0"/>
        <v>N/A</v>
      </c>
      <c r="AD21" s="8">
        <v>0</v>
      </c>
      <c r="AE21" s="8" t="s">
        <v>898</v>
      </c>
      <c r="AF21" s="101" t="str">
        <f t="shared" si="1"/>
        <v>N/A</v>
      </c>
      <c r="AG21" s="8">
        <v>187</v>
      </c>
      <c r="AH21" s="8">
        <v>12</v>
      </c>
      <c r="AI21" s="347">
        <f t="shared" si="2"/>
        <v>6.4171122994652413E-2</v>
      </c>
      <c r="AJ21" s="8">
        <v>332</v>
      </c>
      <c r="AK21" s="8">
        <v>253</v>
      </c>
      <c r="AL21" s="347">
        <f t="shared" si="3"/>
        <v>0.76204819277108438</v>
      </c>
      <c r="AM21" s="8">
        <v>56</v>
      </c>
      <c r="AN21" s="8">
        <v>0</v>
      </c>
      <c r="AO21" s="101">
        <f t="shared" si="4"/>
        <v>0</v>
      </c>
      <c r="AP21" s="8">
        <v>78</v>
      </c>
      <c r="AQ21" s="8">
        <v>76</v>
      </c>
      <c r="AR21" s="101">
        <f t="shared" si="5"/>
        <v>0.97435897435897434</v>
      </c>
    </row>
    <row r="22" spans="1:44" s="1" customFormat="1" ht="15" customHeight="1" x14ac:dyDescent="0.55000000000000004">
      <c r="A22" s="8">
        <v>44</v>
      </c>
      <c r="B22" s="9" t="s">
        <v>100</v>
      </c>
      <c r="C22" s="8">
        <v>622</v>
      </c>
      <c r="D22" s="8">
        <v>626</v>
      </c>
      <c r="E22" s="92">
        <f t="shared" si="6"/>
        <v>1.0064308681672025</v>
      </c>
      <c r="F22" s="8">
        <v>1107</v>
      </c>
      <c r="G22" s="8">
        <v>751</v>
      </c>
      <c r="H22" s="92">
        <f t="shared" si="7"/>
        <v>0.67841011743450763</v>
      </c>
      <c r="I22" s="8">
        <v>1275</v>
      </c>
      <c r="J22" s="8">
        <v>1206</v>
      </c>
      <c r="K22" s="92">
        <f t="shared" si="8"/>
        <v>0.94588235294117651</v>
      </c>
      <c r="L22" s="8">
        <v>3004</v>
      </c>
      <c r="M22" s="8">
        <v>2583</v>
      </c>
      <c r="N22" s="92">
        <f t="shared" si="9"/>
        <v>0.85985352862849529</v>
      </c>
      <c r="O22" s="8">
        <v>3113</v>
      </c>
      <c r="P22" s="8">
        <v>2883</v>
      </c>
      <c r="Q22" s="160">
        <f t="shared" si="10"/>
        <v>0.92611628654031486</v>
      </c>
      <c r="R22" s="8">
        <v>2967</v>
      </c>
      <c r="S22" s="8">
        <v>2829</v>
      </c>
      <c r="T22" s="160">
        <f t="shared" si="11"/>
        <v>0.95348837209302328</v>
      </c>
      <c r="U22" s="8">
        <v>2800</v>
      </c>
      <c r="V22" s="8">
        <v>2531</v>
      </c>
      <c r="W22" s="160">
        <f t="shared" si="12"/>
        <v>0.90392857142857141</v>
      </c>
      <c r="X22" s="8">
        <v>10</v>
      </c>
      <c r="Y22" s="8">
        <v>2</v>
      </c>
      <c r="Z22" s="347">
        <f t="shared" si="13"/>
        <v>0.2</v>
      </c>
      <c r="AA22" s="8">
        <v>0</v>
      </c>
      <c r="AB22" s="8" t="s">
        <v>897</v>
      </c>
      <c r="AC22" s="101" t="str">
        <f t="shared" si="0"/>
        <v>N/A</v>
      </c>
      <c r="AD22" s="8">
        <v>0</v>
      </c>
      <c r="AE22" s="8" t="s">
        <v>898</v>
      </c>
      <c r="AF22" s="101" t="str">
        <f t="shared" si="1"/>
        <v>N/A</v>
      </c>
      <c r="AG22" s="8">
        <v>64</v>
      </c>
      <c r="AH22" s="8">
        <v>0</v>
      </c>
      <c r="AI22" s="347">
        <f t="shared" si="2"/>
        <v>0</v>
      </c>
      <c r="AJ22" s="8">
        <v>63</v>
      </c>
      <c r="AK22" s="8">
        <v>0</v>
      </c>
      <c r="AL22" s="347">
        <f t="shared" si="3"/>
        <v>0</v>
      </c>
      <c r="AM22" s="8">
        <v>21</v>
      </c>
      <c r="AN22" s="8">
        <v>0</v>
      </c>
      <c r="AO22" s="101">
        <f t="shared" si="4"/>
        <v>0</v>
      </c>
      <c r="AP22" s="8">
        <v>30</v>
      </c>
      <c r="AQ22" s="8">
        <v>22</v>
      </c>
      <c r="AR22" s="101">
        <f t="shared" si="5"/>
        <v>0.73333333333333328</v>
      </c>
    </row>
    <row r="23" spans="1:44" s="1" customFormat="1" ht="15" customHeight="1" x14ac:dyDescent="0.55000000000000004">
      <c r="A23" s="8">
        <v>47</v>
      </c>
      <c r="B23" s="9" t="s">
        <v>103</v>
      </c>
      <c r="C23" s="8">
        <v>1311</v>
      </c>
      <c r="D23" s="8">
        <v>1283</v>
      </c>
      <c r="E23" s="92">
        <f t="shared" si="6"/>
        <v>0.97864225781845915</v>
      </c>
      <c r="F23" s="8">
        <v>245</v>
      </c>
      <c r="G23" s="8">
        <v>0</v>
      </c>
      <c r="H23" s="92">
        <f t="shared" si="7"/>
        <v>0</v>
      </c>
      <c r="I23" s="8">
        <v>4041</v>
      </c>
      <c r="J23" s="8">
        <v>1890</v>
      </c>
      <c r="K23" s="92">
        <f t="shared" si="8"/>
        <v>0.46770601336302897</v>
      </c>
      <c r="L23" s="8">
        <v>5597</v>
      </c>
      <c r="M23" s="8">
        <v>3173</v>
      </c>
      <c r="N23" s="92">
        <f t="shared" si="9"/>
        <v>0.56691084509558687</v>
      </c>
      <c r="O23" s="8">
        <v>5750</v>
      </c>
      <c r="P23" s="8">
        <v>2915</v>
      </c>
      <c r="Q23" s="160">
        <f t="shared" si="10"/>
        <v>0.50695652173913042</v>
      </c>
      <c r="R23" s="8">
        <v>4823</v>
      </c>
      <c r="S23" s="8">
        <v>2500</v>
      </c>
      <c r="T23" s="160">
        <f t="shared" si="11"/>
        <v>0.51834957495334855</v>
      </c>
      <c r="U23" s="8">
        <v>4670</v>
      </c>
      <c r="V23" s="8">
        <v>2641</v>
      </c>
      <c r="W23" s="160">
        <f t="shared" si="12"/>
        <v>0.565524625267666</v>
      </c>
      <c r="X23" s="8">
        <v>22</v>
      </c>
      <c r="Y23" s="8">
        <v>11</v>
      </c>
      <c r="Z23" s="347">
        <f t="shared" si="13"/>
        <v>0.5</v>
      </c>
      <c r="AA23" s="8">
        <v>6</v>
      </c>
      <c r="AB23" s="8">
        <v>0</v>
      </c>
      <c r="AC23" s="101">
        <f t="shared" si="0"/>
        <v>0</v>
      </c>
      <c r="AD23" s="8">
        <v>4</v>
      </c>
      <c r="AE23" s="8">
        <v>2</v>
      </c>
      <c r="AF23" s="101">
        <f t="shared" si="1"/>
        <v>0.5</v>
      </c>
      <c r="AG23" s="8">
        <v>72</v>
      </c>
      <c r="AH23" s="8">
        <v>0</v>
      </c>
      <c r="AI23" s="347">
        <f t="shared" si="2"/>
        <v>0</v>
      </c>
      <c r="AJ23" s="8">
        <v>28</v>
      </c>
      <c r="AK23" s="8">
        <v>29</v>
      </c>
      <c r="AL23" s="347">
        <f t="shared" si="3"/>
        <v>1.0357142857142858</v>
      </c>
      <c r="AM23" s="8">
        <v>32</v>
      </c>
      <c r="AN23" s="8">
        <v>0</v>
      </c>
      <c r="AO23" s="101">
        <f t="shared" si="4"/>
        <v>0</v>
      </c>
      <c r="AP23" s="8">
        <v>45</v>
      </c>
      <c r="AQ23" s="8">
        <v>46</v>
      </c>
      <c r="AR23" s="101">
        <f t="shared" si="5"/>
        <v>1.0222222222222221</v>
      </c>
    </row>
    <row r="24" spans="1:44" s="1" customFormat="1" ht="15" customHeight="1" x14ac:dyDescent="0.55000000000000004">
      <c r="A24" s="8">
        <v>50</v>
      </c>
      <c r="B24" s="9" t="s">
        <v>106</v>
      </c>
      <c r="C24" s="8">
        <v>1360</v>
      </c>
      <c r="D24" s="8">
        <v>830</v>
      </c>
      <c r="E24" s="92">
        <f t="shared" si="6"/>
        <v>0.61029411764705888</v>
      </c>
      <c r="F24" s="8">
        <v>462</v>
      </c>
      <c r="G24" s="8">
        <v>197</v>
      </c>
      <c r="H24" s="92">
        <f t="shared" si="7"/>
        <v>0.4264069264069264</v>
      </c>
      <c r="I24" s="8">
        <v>2337</v>
      </c>
      <c r="J24" s="8">
        <v>1249</v>
      </c>
      <c r="K24" s="92">
        <f t="shared" si="8"/>
        <v>0.53444587077449723</v>
      </c>
      <c r="L24" s="8">
        <v>4159</v>
      </c>
      <c r="M24" s="8">
        <v>2276</v>
      </c>
      <c r="N24" s="92">
        <f t="shared" si="9"/>
        <v>0.547246934359221</v>
      </c>
      <c r="O24" s="8">
        <v>4406</v>
      </c>
      <c r="P24" s="8">
        <v>2906</v>
      </c>
      <c r="Q24" s="160">
        <f t="shared" si="10"/>
        <v>0.65955515206536541</v>
      </c>
      <c r="R24" s="8">
        <v>4196</v>
      </c>
      <c r="S24" s="8">
        <v>2606</v>
      </c>
      <c r="T24" s="160">
        <f t="shared" si="11"/>
        <v>0.62106768350810293</v>
      </c>
      <c r="U24" s="8">
        <v>3936</v>
      </c>
      <c r="V24" s="8">
        <v>2080</v>
      </c>
      <c r="W24" s="160">
        <f t="shared" si="12"/>
        <v>0.52845528455284552</v>
      </c>
      <c r="X24" s="8">
        <v>20</v>
      </c>
      <c r="Y24" s="8">
        <v>13</v>
      </c>
      <c r="Z24" s="347">
        <f t="shared" si="13"/>
        <v>0.65</v>
      </c>
      <c r="AA24" s="8">
        <v>0</v>
      </c>
      <c r="AB24" s="8" t="s">
        <v>897</v>
      </c>
      <c r="AC24" s="101" t="str">
        <f t="shared" si="0"/>
        <v>N/A</v>
      </c>
      <c r="AD24" s="8">
        <v>0</v>
      </c>
      <c r="AE24" s="8" t="s">
        <v>898</v>
      </c>
      <c r="AF24" s="101" t="str">
        <f t="shared" si="1"/>
        <v>N/A</v>
      </c>
      <c r="AG24" s="8">
        <v>75</v>
      </c>
      <c r="AH24" s="8">
        <v>0</v>
      </c>
      <c r="AI24" s="347">
        <f t="shared" si="2"/>
        <v>0</v>
      </c>
      <c r="AJ24" s="8">
        <v>20</v>
      </c>
      <c r="AK24" s="8">
        <v>0</v>
      </c>
      <c r="AL24" s="347">
        <f t="shared" si="3"/>
        <v>0</v>
      </c>
      <c r="AM24" s="8">
        <v>41</v>
      </c>
      <c r="AN24" s="8">
        <v>0</v>
      </c>
      <c r="AO24" s="101">
        <f t="shared" si="4"/>
        <v>0</v>
      </c>
      <c r="AP24" s="8">
        <v>58</v>
      </c>
      <c r="AQ24" s="8">
        <v>58</v>
      </c>
      <c r="AR24" s="101">
        <f t="shared" si="5"/>
        <v>1</v>
      </c>
    </row>
    <row r="25" spans="1:44" s="1" customFormat="1" ht="15" customHeight="1" x14ac:dyDescent="0.55000000000000004">
      <c r="A25" s="8">
        <v>52</v>
      </c>
      <c r="B25" s="9" t="s">
        <v>109</v>
      </c>
      <c r="C25" s="8">
        <v>1214</v>
      </c>
      <c r="D25" s="8">
        <v>826</v>
      </c>
      <c r="E25" s="92">
        <f t="shared" si="6"/>
        <v>0.68039538714991765</v>
      </c>
      <c r="F25" s="8">
        <v>913</v>
      </c>
      <c r="G25" s="8">
        <v>587</v>
      </c>
      <c r="H25" s="92">
        <f t="shared" si="7"/>
        <v>0.64293537787513688</v>
      </c>
      <c r="I25" s="8">
        <v>6590</v>
      </c>
      <c r="J25" s="8">
        <v>2515</v>
      </c>
      <c r="K25" s="92">
        <f t="shared" si="8"/>
        <v>0.38163884673748105</v>
      </c>
      <c r="L25" s="8">
        <v>8717</v>
      </c>
      <c r="M25" s="8">
        <v>3928</v>
      </c>
      <c r="N25" s="92">
        <f t="shared" si="9"/>
        <v>0.45061374326029596</v>
      </c>
      <c r="O25" s="8">
        <v>8720</v>
      </c>
      <c r="P25" s="8">
        <v>4643</v>
      </c>
      <c r="Q25" s="160">
        <f t="shared" si="10"/>
        <v>0.53245412844036699</v>
      </c>
      <c r="R25" s="8">
        <v>8600</v>
      </c>
      <c r="S25" s="8">
        <v>4470</v>
      </c>
      <c r="T25" s="160">
        <f t="shared" si="11"/>
        <v>0.51976744186046508</v>
      </c>
      <c r="U25" s="8">
        <v>8500</v>
      </c>
      <c r="V25" s="8">
        <v>3812</v>
      </c>
      <c r="W25" s="160">
        <f t="shared" si="12"/>
        <v>0.44847058823529412</v>
      </c>
      <c r="X25" s="8">
        <v>32</v>
      </c>
      <c r="Y25" s="8">
        <v>24</v>
      </c>
      <c r="Z25" s="347">
        <f t="shared" si="13"/>
        <v>0.75</v>
      </c>
      <c r="AA25" s="8">
        <v>6</v>
      </c>
      <c r="AB25" s="8">
        <v>0</v>
      </c>
      <c r="AC25" s="101">
        <f t="shared" si="0"/>
        <v>0</v>
      </c>
      <c r="AD25" s="8">
        <v>4</v>
      </c>
      <c r="AE25" s="8">
        <v>2</v>
      </c>
      <c r="AF25" s="101">
        <f t="shared" si="1"/>
        <v>0.5</v>
      </c>
      <c r="AG25" s="8">
        <v>218</v>
      </c>
      <c r="AH25" s="8">
        <v>0</v>
      </c>
      <c r="AI25" s="347">
        <f t="shared" si="2"/>
        <v>0</v>
      </c>
      <c r="AJ25" s="8">
        <v>164</v>
      </c>
      <c r="AK25" s="8">
        <v>45</v>
      </c>
      <c r="AL25" s="347">
        <f t="shared" si="3"/>
        <v>0.27439024390243905</v>
      </c>
      <c r="AM25" s="8">
        <v>90</v>
      </c>
      <c r="AN25" s="8">
        <v>0</v>
      </c>
      <c r="AO25" s="101">
        <f t="shared" si="4"/>
        <v>0</v>
      </c>
      <c r="AP25" s="8">
        <v>129</v>
      </c>
      <c r="AQ25" s="8">
        <v>129</v>
      </c>
      <c r="AR25" s="101">
        <f t="shared" si="5"/>
        <v>1</v>
      </c>
    </row>
    <row r="26" spans="1:44" s="1" customFormat="1" ht="15" customHeight="1" x14ac:dyDescent="0.55000000000000004">
      <c r="A26" s="8">
        <v>54</v>
      </c>
      <c r="B26" s="9" t="s">
        <v>113</v>
      </c>
      <c r="C26" s="8">
        <v>1308</v>
      </c>
      <c r="D26" s="8">
        <v>1155</v>
      </c>
      <c r="E26" s="92">
        <f t="shared" si="6"/>
        <v>0.8830275229357798</v>
      </c>
      <c r="F26" s="8">
        <v>596</v>
      </c>
      <c r="G26" s="8">
        <v>480</v>
      </c>
      <c r="H26" s="92">
        <f t="shared" si="7"/>
        <v>0.80536912751677847</v>
      </c>
      <c r="I26" s="8">
        <v>4924</v>
      </c>
      <c r="J26" s="8">
        <v>2060</v>
      </c>
      <c r="K26" s="92">
        <f t="shared" si="8"/>
        <v>0.41835905767668563</v>
      </c>
      <c r="L26" s="8">
        <v>6828</v>
      </c>
      <c r="M26" s="8">
        <v>3695</v>
      </c>
      <c r="N26" s="92">
        <f t="shared" si="9"/>
        <v>0.54115407147041594</v>
      </c>
      <c r="O26" s="8">
        <v>6894</v>
      </c>
      <c r="P26" s="8">
        <v>3936</v>
      </c>
      <c r="Q26" s="160">
        <f t="shared" si="10"/>
        <v>0.57093124456048738</v>
      </c>
      <c r="R26" s="8">
        <v>6800</v>
      </c>
      <c r="S26" s="8">
        <v>3638</v>
      </c>
      <c r="T26" s="160">
        <f t="shared" si="11"/>
        <v>0.53500000000000003</v>
      </c>
      <c r="U26" s="8">
        <v>6692</v>
      </c>
      <c r="V26" s="8">
        <v>3417</v>
      </c>
      <c r="W26" s="160">
        <f t="shared" si="12"/>
        <v>0.51060968320382549</v>
      </c>
      <c r="X26" s="8">
        <v>36</v>
      </c>
      <c r="Y26" s="8">
        <v>21</v>
      </c>
      <c r="Z26" s="347">
        <f t="shared" si="13"/>
        <v>0.58333333333333337</v>
      </c>
      <c r="AA26" s="8">
        <v>6</v>
      </c>
      <c r="AB26" s="8">
        <v>0</v>
      </c>
      <c r="AC26" s="101">
        <f t="shared" si="0"/>
        <v>0</v>
      </c>
      <c r="AD26" s="8">
        <v>4</v>
      </c>
      <c r="AE26" s="8">
        <v>1</v>
      </c>
      <c r="AF26" s="101">
        <f t="shared" si="1"/>
        <v>0.25</v>
      </c>
      <c r="AG26" s="8">
        <v>119</v>
      </c>
      <c r="AH26" s="8">
        <v>0</v>
      </c>
      <c r="AI26" s="347">
        <f t="shared" si="2"/>
        <v>0</v>
      </c>
      <c r="AJ26" s="8">
        <v>55</v>
      </c>
      <c r="AK26" s="8">
        <v>3</v>
      </c>
      <c r="AL26" s="347">
        <f t="shared" si="3"/>
        <v>5.4545454545454543E-2</v>
      </c>
      <c r="AM26" s="8">
        <v>56</v>
      </c>
      <c r="AN26" s="8">
        <v>0</v>
      </c>
      <c r="AO26" s="101">
        <f t="shared" si="4"/>
        <v>0</v>
      </c>
      <c r="AP26" s="8">
        <v>81</v>
      </c>
      <c r="AQ26" s="8">
        <v>79</v>
      </c>
      <c r="AR26" s="101">
        <f t="shared" si="5"/>
        <v>0.97530864197530864</v>
      </c>
    </row>
    <row r="27" spans="1:44" s="1" customFormat="1" ht="15" customHeight="1" x14ac:dyDescent="0.55000000000000004">
      <c r="A27" s="8">
        <v>63</v>
      </c>
      <c r="B27" s="9" t="s">
        <v>115</v>
      </c>
      <c r="C27" s="8">
        <v>910</v>
      </c>
      <c r="D27" s="8">
        <v>395</v>
      </c>
      <c r="E27" s="92">
        <f t="shared" si="6"/>
        <v>0.43406593406593408</v>
      </c>
      <c r="F27" s="8">
        <v>748</v>
      </c>
      <c r="G27" s="8">
        <v>539</v>
      </c>
      <c r="H27" s="92">
        <f t="shared" si="7"/>
        <v>0.72058823529411764</v>
      </c>
      <c r="I27" s="8">
        <v>2943</v>
      </c>
      <c r="J27" s="8">
        <v>2207</v>
      </c>
      <c r="K27" s="92">
        <f t="shared" si="8"/>
        <v>0.74991505266734626</v>
      </c>
      <c r="L27" s="8">
        <v>4601</v>
      </c>
      <c r="M27" s="8">
        <v>3141</v>
      </c>
      <c r="N27" s="92">
        <f t="shared" si="9"/>
        <v>0.6826776787654858</v>
      </c>
      <c r="O27" s="8">
        <v>4926</v>
      </c>
      <c r="P27" s="8">
        <v>3381</v>
      </c>
      <c r="Q27" s="160">
        <f t="shared" si="10"/>
        <v>0.68635809987819729</v>
      </c>
      <c r="R27" s="8">
        <v>4184</v>
      </c>
      <c r="S27" s="8">
        <v>2252</v>
      </c>
      <c r="T27" s="160">
        <f t="shared" si="11"/>
        <v>0.53824091778202676</v>
      </c>
      <c r="U27" s="8">
        <v>3939</v>
      </c>
      <c r="V27" s="8">
        <v>2153</v>
      </c>
      <c r="W27" s="160">
        <f t="shared" si="12"/>
        <v>0.54658542777354657</v>
      </c>
      <c r="X27" s="8">
        <v>15</v>
      </c>
      <c r="Y27" s="8">
        <v>9</v>
      </c>
      <c r="Z27" s="347">
        <f t="shared" si="13"/>
        <v>0.6</v>
      </c>
      <c r="AA27" s="8">
        <v>12</v>
      </c>
      <c r="AB27" s="8">
        <v>0</v>
      </c>
      <c r="AC27" s="101">
        <f t="shared" si="0"/>
        <v>0</v>
      </c>
      <c r="AD27" s="8">
        <v>8</v>
      </c>
      <c r="AE27" s="8">
        <v>3</v>
      </c>
      <c r="AF27" s="101">
        <f t="shared" si="1"/>
        <v>0.375</v>
      </c>
      <c r="AG27" s="8">
        <v>67</v>
      </c>
      <c r="AH27" s="8">
        <v>0</v>
      </c>
      <c r="AI27" s="347">
        <f t="shared" si="2"/>
        <v>0</v>
      </c>
      <c r="AJ27" s="8">
        <v>37</v>
      </c>
      <c r="AK27" s="8">
        <v>4</v>
      </c>
      <c r="AL27" s="347">
        <f t="shared" si="3"/>
        <v>0.10810810810810811</v>
      </c>
      <c r="AM27" s="8">
        <v>25</v>
      </c>
      <c r="AN27" s="8">
        <v>0</v>
      </c>
      <c r="AO27" s="101">
        <f t="shared" si="4"/>
        <v>0</v>
      </c>
      <c r="AP27" s="8">
        <v>36</v>
      </c>
      <c r="AQ27" s="8">
        <v>36</v>
      </c>
      <c r="AR27" s="101">
        <f t="shared" si="5"/>
        <v>1</v>
      </c>
    </row>
    <row r="28" spans="1:44" s="1" customFormat="1" ht="15" customHeight="1" x14ac:dyDescent="0.55000000000000004">
      <c r="A28" s="8">
        <v>66</v>
      </c>
      <c r="B28" s="9" t="s">
        <v>119</v>
      </c>
      <c r="C28" s="8">
        <v>1217</v>
      </c>
      <c r="D28" s="8">
        <v>762</v>
      </c>
      <c r="E28" s="92">
        <f t="shared" si="6"/>
        <v>0.62612982744453571</v>
      </c>
      <c r="F28" s="8">
        <v>719</v>
      </c>
      <c r="G28" s="8">
        <v>549</v>
      </c>
      <c r="H28" s="92">
        <f t="shared" si="7"/>
        <v>0.76356050069541026</v>
      </c>
      <c r="I28" s="8">
        <v>5637</v>
      </c>
      <c r="J28" s="8">
        <v>2782</v>
      </c>
      <c r="K28" s="92">
        <f t="shared" si="8"/>
        <v>0.49352492460528652</v>
      </c>
      <c r="L28" s="8">
        <v>7573</v>
      </c>
      <c r="M28" s="8">
        <v>4093</v>
      </c>
      <c r="N28" s="92">
        <f t="shared" si="9"/>
        <v>0.5404727320744751</v>
      </c>
      <c r="O28" s="8">
        <v>7680</v>
      </c>
      <c r="P28" s="8">
        <v>4407</v>
      </c>
      <c r="Q28" s="160">
        <f t="shared" si="10"/>
        <v>0.57382812500000002</v>
      </c>
      <c r="R28" s="8">
        <v>6609</v>
      </c>
      <c r="S28" s="8">
        <v>3358</v>
      </c>
      <c r="T28" s="160">
        <f t="shared" si="11"/>
        <v>0.50809502193977907</v>
      </c>
      <c r="U28" s="8">
        <v>6457</v>
      </c>
      <c r="V28" s="8">
        <v>3182</v>
      </c>
      <c r="W28" s="160">
        <f t="shared" si="12"/>
        <v>0.49279851324144341</v>
      </c>
      <c r="X28" s="8">
        <v>24</v>
      </c>
      <c r="Y28" s="8">
        <v>16</v>
      </c>
      <c r="Z28" s="347">
        <f t="shared" si="13"/>
        <v>0.66666666666666663</v>
      </c>
      <c r="AA28" s="8">
        <v>12</v>
      </c>
      <c r="AB28" s="8">
        <v>0</v>
      </c>
      <c r="AC28" s="101">
        <f t="shared" si="0"/>
        <v>0</v>
      </c>
      <c r="AD28" s="8">
        <v>4</v>
      </c>
      <c r="AE28" s="8">
        <v>2</v>
      </c>
      <c r="AF28" s="101">
        <f t="shared" si="1"/>
        <v>0.5</v>
      </c>
      <c r="AG28" s="8">
        <v>63</v>
      </c>
      <c r="AH28" s="8">
        <v>0</v>
      </c>
      <c r="AI28" s="347">
        <f t="shared" si="2"/>
        <v>0</v>
      </c>
      <c r="AJ28" s="8">
        <v>107</v>
      </c>
      <c r="AK28" s="8">
        <v>0</v>
      </c>
      <c r="AL28" s="347">
        <f t="shared" si="3"/>
        <v>0</v>
      </c>
      <c r="AM28" s="8">
        <v>20</v>
      </c>
      <c r="AN28" s="8">
        <v>0</v>
      </c>
      <c r="AO28" s="101">
        <f t="shared" si="4"/>
        <v>0</v>
      </c>
      <c r="AP28" s="8">
        <v>28</v>
      </c>
      <c r="AQ28" s="8">
        <v>28</v>
      </c>
      <c r="AR28" s="101">
        <f t="shared" si="5"/>
        <v>1</v>
      </c>
    </row>
    <row r="29" spans="1:44" s="1" customFormat="1" ht="15" customHeight="1" x14ac:dyDescent="0.55000000000000004">
      <c r="A29" s="8">
        <v>68</v>
      </c>
      <c r="B29" s="9" t="s">
        <v>122</v>
      </c>
      <c r="C29" s="8">
        <v>3593</v>
      </c>
      <c r="D29" s="8">
        <v>2703</v>
      </c>
      <c r="E29" s="92">
        <f t="shared" si="6"/>
        <v>0.75229613136654605</v>
      </c>
      <c r="F29" s="8">
        <v>1589</v>
      </c>
      <c r="G29" s="8">
        <v>1405</v>
      </c>
      <c r="H29" s="92">
        <f t="shared" si="7"/>
        <v>0.88420390182504716</v>
      </c>
      <c r="I29" s="8">
        <v>16699</v>
      </c>
      <c r="J29" s="8">
        <v>10354</v>
      </c>
      <c r="K29" s="92">
        <f t="shared" si="8"/>
        <v>0.62003712797173482</v>
      </c>
      <c r="L29" s="8">
        <v>21881</v>
      </c>
      <c r="M29" s="8">
        <v>14462</v>
      </c>
      <c r="N29" s="92">
        <f t="shared" si="9"/>
        <v>0.66093871395274439</v>
      </c>
      <c r="O29" s="8">
        <v>23277</v>
      </c>
      <c r="P29" s="8">
        <v>15001</v>
      </c>
      <c r="Q29" s="160">
        <f t="shared" si="10"/>
        <v>0.64445590067448555</v>
      </c>
      <c r="R29" s="8">
        <v>19419</v>
      </c>
      <c r="S29" s="8">
        <v>13112</v>
      </c>
      <c r="T29" s="160">
        <f t="shared" si="11"/>
        <v>0.67521499562284359</v>
      </c>
      <c r="U29" s="8">
        <v>18374</v>
      </c>
      <c r="V29" s="8">
        <v>12654</v>
      </c>
      <c r="W29" s="160">
        <f t="shared" si="12"/>
        <v>0.68869054098182214</v>
      </c>
      <c r="X29" s="8">
        <v>103</v>
      </c>
      <c r="Y29" s="8">
        <v>61</v>
      </c>
      <c r="Z29" s="347">
        <f t="shared" si="13"/>
        <v>0.59223300970873782</v>
      </c>
      <c r="AA29" s="8">
        <v>26</v>
      </c>
      <c r="AB29" s="8">
        <v>0</v>
      </c>
      <c r="AC29" s="101">
        <f t="shared" si="0"/>
        <v>0</v>
      </c>
      <c r="AD29" s="8">
        <v>28</v>
      </c>
      <c r="AE29" s="8">
        <v>8</v>
      </c>
      <c r="AF29" s="101">
        <f t="shared" si="1"/>
        <v>0.2857142857142857</v>
      </c>
      <c r="AG29" s="8">
        <v>292</v>
      </c>
      <c r="AH29" s="8">
        <v>0</v>
      </c>
      <c r="AI29" s="347">
        <f t="shared" si="2"/>
        <v>0</v>
      </c>
      <c r="AJ29" s="8">
        <v>215</v>
      </c>
      <c r="AK29" s="8">
        <v>164</v>
      </c>
      <c r="AL29" s="347">
        <f t="shared" si="3"/>
        <v>0.76279069767441865</v>
      </c>
      <c r="AM29" s="8">
        <v>122</v>
      </c>
      <c r="AN29" s="8">
        <v>0</v>
      </c>
      <c r="AO29" s="101">
        <f t="shared" si="4"/>
        <v>0</v>
      </c>
      <c r="AP29" s="8">
        <v>172</v>
      </c>
      <c r="AQ29" s="8">
        <v>171</v>
      </c>
      <c r="AR29" s="101">
        <f t="shared" si="5"/>
        <v>0.9941860465116279</v>
      </c>
    </row>
    <row r="30" spans="1:44" s="1" customFormat="1" ht="15" customHeight="1" x14ac:dyDescent="0.55000000000000004">
      <c r="A30" s="8">
        <v>70</v>
      </c>
      <c r="B30" s="9" t="s">
        <v>130</v>
      </c>
      <c r="C30" s="8">
        <v>1159</v>
      </c>
      <c r="D30" s="8">
        <v>706</v>
      </c>
      <c r="E30" s="92">
        <f t="shared" si="6"/>
        <v>0.60914581535806733</v>
      </c>
      <c r="F30" s="8">
        <v>561</v>
      </c>
      <c r="G30" s="8">
        <v>302</v>
      </c>
      <c r="H30" s="92">
        <f t="shared" si="7"/>
        <v>0.53832442067736186</v>
      </c>
      <c r="I30" s="8">
        <v>658</v>
      </c>
      <c r="J30" s="8">
        <v>370</v>
      </c>
      <c r="K30" s="92">
        <f t="shared" si="8"/>
        <v>0.56231003039513683</v>
      </c>
      <c r="L30" s="8">
        <v>2378</v>
      </c>
      <c r="M30" s="8">
        <v>1378</v>
      </c>
      <c r="N30" s="92">
        <f t="shared" si="9"/>
        <v>0.57947855340622367</v>
      </c>
      <c r="O30" s="8">
        <v>2427</v>
      </c>
      <c r="P30" s="8">
        <v>2027</v>
      </c>
      <c r="Q30" s="160">
        <f t="shared" si="10"/>
        <v>0.83518747424804285</v>
      </c>
      <c r="R30" s="8">
        <v>2340</v>
      </c>
      <c r="S30" s="8">
        <v>1999</v>
      </c>
      <c r="T30" s="160">
        <f t="shared" si="11"/>
        <v>0.85427350427350424</v>
      </c>
      <c r="U30" s="8">
        <v>2265</v>
      </c>
      <c r="V30" s="8">
        <v>1353</v>
      </c>
      <c r="W30" s="160">
        <f t="shared" si="12"/>
        <v>0.59735099337748343</v>
      </c>
      <c r="X30" s="8">
        <v>10</v>
      </c>
      <c r="Y30" s="8">
        <v>0</v>
      </c>
      <c r="Z30" s="347">
        <f t="shared" si="13"/>
        <v>0</v>
      </c>
      <c r="AA30" s="8">
        <v>0</v>
      </c>
      <c r="AB30" s="8" t="s">
        <v>897</v>
      </c>
      <c r="AC30" s="101" t="str">
        <f t="shared" si="0"/>
        <v>N/A</v>
      </c>
      <c r="AD30" s="8">
        <v>0</v>
      </c>
      <c r="AE30" s="8" t="s">
        <v>898</v>
      </c>
      <c r="AF30" s="101" t="str">
        <f t="shared" si="1"/>
        <v>N/A</v>
      </c>
      <c r="AG30" s="8">
        <v>122</v>
      </c>
      <c r="AH30" s="8">
        <v>0</v>
      </c>
      <c r="AI30" s="347">
        <f t="shared" si="2"/>
        <v>0</v>
      </c>
      <c r="AJ30" s="8">
        <v>132</v>
      </c>
      <c r="AK30" s="8">
        <v>97</v>
      </c>
      <c r="AL30" s="347">
        <f t="shared" si="3"/>
        <v>0.73484848484848486</v>
      </c>
      <c r="AM30" s="8">
        <v>37</v>
      </c>
      <c r="AN30" s="8">
        <v>0</v>
      </c>
      <c r="AO30" s="101">
        <f t="shared" si="4"/>
        <v>0</v>
      </c>
      <c r="AP30" s="8">
        <v>52</v>
      </c>
      <c r="AQ30" s="8">
        <v>52</v>
      </c>
      <c r="AR30" s="101">
        <f t="shared" si="5"/>
        <v>1</v>
      </c>
    </row>
    <row r="31" spans="1:44" s="1" customFormat="1" ht="15" customHeight="1" x14ac:dyDescent="0.55000000000000004">
      <c r="A31" s="8">
        <v>73</v>
      </c>
      <c r="B31" s="9" t="s">
        <v>132</v>
      </c>
      <c r="C31" s="8">
        <v>604</v>
      </c>
      <c r="D31" s="8">
        <v>913</v>
      </c>
      <c r="E31" s="92">
        <f t="shared" si="6"/>
        <v>1.5115894039735098</v>
      </c>
      <c r="F31" s="8">
        <v>664</v>
      </c>
      <c r="G31" s="8">
        <v>785</v>
      </c>
      <c r="H31" s="92">
        <f t="shared" si="7"/>
        <v>1.1822289156626506</v>
      </c>
      <c r="I31" s="8">
        <v>3126</v>
      </c>
      <c r="J31" s="8">
        <v>2214</v>
      </c>
      <c r="K31" s="92">
        <f t="shared" si="8"/>
        <v>0.70825335892514396</v>
      </c>
      <c r="L31" s="8">
        <v>4394</v>
      </c>
      <c r="M31" s="8">
        <v>3912</v>
      </c>
      <c r="N31" s="92">
        <f t="shared" si="9"/>
        <v>0.89030496131087844</v>
      </c>
      <c r="O31" s="8">
        <v>4702</v>
      </c>
      <c r="P31" s="8">
        <v>4147</v>
      </c>
      <c r="Q31" s="160">
        <f t="shared" si="10"/>
        <v>0.88196512122501058</v>
      </c>
      <c r="R31" s="8">
        <v>4038</v>
      </c>
      <c r="S31" s="8">
        <v>3321</v>
      </c>
      <c r="T31" s="160">
        <f t="shared" si="11"/>
        <v>0.82243684992570576</v>
      </c>
      <c r="U31" s="8">
        <v>3762</v>
      </c>
      <c r="V31" s="8">
        <v>3109</v>
      </c>
      <c r="W31" s="160">
        <f t="shared" si="12"/>
        <v>0.82642211589580006</v>
      </c>
      <c r="X31" s="8">
        <v>24</v>
      </c>
      <c r="Y31" s="8">
        <v>5</v>
      </c>
      <c r="Z31" s="347">
        <f t="shared" si="13"/>
        <v>0.20833333333333334</v>
      </c>
      <c r="AA31" s="8">
        <v>12</v>
      </c>
      <c r="AB31" s="8">
        <v>0</v>
      </c>
      <c r="AC31" s="101">
        <f t="shared" si="0"/>
        <v>0</v>
      </c>
      <c r="AD31" s="8">
        <v>8</v>
      </c>
      <c r="AE31" s="8">
        <v>3</v>
      </c>
      <c r="AF31" s="101">
        <f t="shared" si="1"/>
        <v>0.375</v>
      </c>
      <c r="AG31" s="8">
        <v>125</v>
      </c>
      <c r="AH31" s="8">
        <v>0</v>
      </c>
      <c r="AI31" s="347">
        <f t="shared" si="2"/>
        <v>0</v>
      </c>
      <c r="AJ31" s="8">
        <v>62</v>
      </c>
      <c r="AK31" s="8">
        <v>18</v>
      </c>
      <c r="AL31" s="347">
        <f t="shared" si="3"/>
        <v>0.29032258064516131</v>
      </c>
      <c r="AM31" s="8">
        <v>66</v>
      </c>
      <c r="AN31" s="8">
        <v>0</v>
      </c>
      <c r="AO31" s="101">
        <f t="shared" si="4"/>
        <v>0</v>
      </c>
      <c r="AP31" s="8">
        <v>94</v>
      </c>
      <c r="AQ31" s="8">
        <v>94</v>
      </c>
      <c r="AR31" s="101">
        <f t="shared" si="5"/>
        <v>1</v>
      </c>
    </row>
    <row r="32" spans="1:44" s="1" customFormat="1" ht="15" customHeight="1" x14ac:dyDescent="0.55000000000000004">
      <c r="A32" s="8">
        <v>76</v>
      </c>
      <c r="B32" s="9" t="s">
        <v>135</v>
      </c>
      <c r="C32" s="8">
        <v>2902</v>
      </c>
      <c r="D32" s="8">
        <v>3139</v>
      </c>
      <c r="E32" s="92">
        <f t="shared" si="6"/>
        <v>1.0816678152997932</v>
      </c>
      <c r="F32" s="8">
        <v>1452</v>
      </c>
      <c r="G32" s="8">
        <v>1046</v>
      </c>
      <c r="H32" s="92">
        <f t="shared" si="7"/>
        <v>0.72038567493112948</v>
      </c>
      <c r="I32" s="8">
        <v>20644</v>
      </c>
      <c r="J32" s="8">
        <v>10048</v>
      </c>
      <c r="K32" s="92">
        <f t="shared" si="8"/>
        <v>0.48672737841503583</v>
      </c>
      <c r="L32" s="8">
        <v>24998</v>
      </c>
      <c r="M32" s="8">
        <v>14233</v>
      </c>
      <c r="N32" s="92">
        <f t="shared" si="9"/>
        <v>0.56936554924393956</v>
      </c>
      <c r="O32" s="8">
        <v>26146</v>
      </c>
      <c r="P32" s="8">
        <v>17259</v>
      </c>
      <c r="Q32" s="160">
        <f t="shared" si="10"/>
        <v>0.66010097146791091</v>
      </c>
      <c r="R32" s="8">
        <v>20897</v>
      </c>
      <c r="S32" s="8">
        <v>12371</v>
      </c>
      <c r="T32" s="160">
        <f t="shared" si="11"/>
        <v>0.59199885150978604</v>
      </c>
      <c r="U32" s="8">
        <v>20095</v>
      </c>
      <c r="V32" s="8">
        <v>10547</v>
      </c>
      <c r="W32" s="160">
        <f t="shared" si="12"/>
        <v>0.52485692958447372</v>
      </c>
      <c r="X32" s="8">
        <v>82</v>
      </c>
      <c r="Y32" s="8">
        <v>25</v>
      </c>
      <c r="Z32" s="347">
        <f t="shared" si="13"/>
        <v>0.3048780487804878</v>
      </c>
      <c r="AA32" s="8">
        <v>43</v>
      </c>
      <c r="AB32" s="8">
        <v>0</v>
      </c>
      <c r="AC32" s="101">
        <f t="shared" si="0"/>
        <v>0</v>
      </c>
      <c r="AD32" s="8">
        <v>32</v>
      </c>
      <c r="AE32" s="8">
        <v>14</v>
      </c>
      <c r="AF32" s="101">
        <f t="shared" si="1"/>
        <v>0.4375</v>
      </c>
      <c r="AG32" s="8">
        <v>226</v>
      </c>
      <c r="AH32" s="8">
        <v>0</v>
      </c>
      <c r="AI32" s="347">
        <f t="shared" si="2"/>
        <v>0</v>
      </c>
      <c r="AJ32" s="8">
        <v>392</v>
      </c>
      <c r="AK32" s="8">
        <v>20</v>
      </c>
      <c r="AL32" s="347">
        <f t="shared" si="3"/>
        <v>5.1020408163265307E-2</v>
      </c>
      <c r="AM32" s="8">
        <v>64</v>
      </c>
      <c r="AN32" s="8">
        <v>0</v>
      </c>
      <c r="AO32" s="101">
        <f t="shared" si="4"/>
        <v>0</v>
      </c>
      <c r="AP32" s="8">
        <v>92</v>
      </c>
      <c r="AQ32" s="8">
        <v>93</v>
      </c>
      <c r="AR32" s="101">
        <f t="shared" si="5"/>
        <v>1.0108695652173914</v>
      </c>
    </row>
    <row r="33" spans="1:44" s="1" customFormat="1" ht="15" customHeight="1" x14ac:dyDescent="0.55000000000000004">
      <c r="A33" s="8">
        <v>81</v>
      </c>
      <c r="B33" s="9" t="s">
        <v>146</v>
      </c>
      <c r="C33" s="8">
        <v>208</v>
      </c>
      <c r="D33" s="8">
        <v>94</v>
      </c>
      <c r="E33" s="92">
        <f t="shared" si="6"/>
        <v>0.45192307692307693</v>
      </c>
      <c r="F33" s="8">
        <v>129</v>
      </c>
      <c r="G33" s="8">
        <v>0</v>
      </c>
      <c r="H33" s="92">
        <f t="shared" si="7"/>
        <v>0</v>
      </c>
      <c r="I33" s="8">
        <v>1410</v>
      </c>
      <c r="J33" s="8">
        <v>1486</v>
      </c>
      <c r="K33" s="92">
        <f t="shared" si="8"/>
        <v>1.0539007092198582</v>
      </c>
      <c r="L33" s="8">
        <v>1747</v>
      </c>
      <c r="M33" s="8">
        <v>1580</v>
      </c>
      <c r="N33" s="92">
        <f t="shared" si="9"/>
        <v>0.90440755580995991</v>
      </c>
      <c r="O33" s="8">
        <v>1996</v>
      </c>
      <c r="P33" s="8">
        <v>1532</v>
      </c>
      <c r="Q33" s="160">
        <f t="shared" si="10"/>
        <v>0.76753507014028055</v>
      </c>
      <c r="R33" s="8">
        <v>1973</v>
      </c>
      <c r="S33" s="8">
        <v>695</v>
      </c>
      <c r="T33" s="160">
        <f t="shared" si="11"/>
        <v>0.35225544855549923</v>
      </c>
      <c r="U33" s="8">
        <v>1813</v>
      </c>
      <c r="V33" s="8">
        <v>665</v>
      </c>
      <c r="W33" s="160">
        <f t="shared" si="12"/>
        <v>0.36679536679536678</v>
      </c>
      <c r="X33" s="8">
        <v>8</v>
      </c>
      <c r="Y33" s="8">
        <v>3</v>
      </c>
      <c r="Z33" s="347">
        <f t="shared" si="13"/>
        <v>0.375</v>
      </c>
      <c r="AA33" s="8">
        <v>0</v>
      </c>
      <c r="AB33" s="8" t="s">
        <v>897</v>
      </c>
      <c r="AC33" s="101" t="str">
        <f t="shared" si="0"/>
        <v>N/A</v>
      </c>
      <c r="AD33" s="8">
        <v>0</v>
      </c>
      <c r="AE33" s="8" t="s">
        <v>898</v>
      </c>
      <c r="AF33" s="101" t="str">
        <f t="shared" si="1"/>
        <v>N/A</v>
      </c>
      <c r="AG33" s="8">
        <v>37</v>
      </c>
      <c r="AH33" s="8">
        <v>0</v>
      </c>
      <c r="AI33" s="347">
        <f t="shared" si="2"/>
        <v>0</v>
      </c>
      <c r="AJ33" s="8">
        <v>25</v>
      </c>
      <c r="AK33" s="8">
        <v>0</v>
      </c>
      <c r="AL33" s="347">
        <f t="shared" si="3"/>
        <v>0</v>
      </c>
      <c r="AM33" s="8">
        <v>10</v>
      </c>
      <c r="AN33" s="8">
        <v>0</v>
      </c>
      <c r="AO33" s="101">
        <f t="shared" si="4"/>
        <v>0</v>
      </c>
      <c r="AP33" s="8">
        <v>14</v>
      </c>
      <c r="AQ33" s="8">
        <v>14</v>
      </c>
      <c r="AR33" s="101">
        <f t="shared" si="5"/>
        <v>1</v>
      </c>
    </row>
    <row r="34" spans="1:44" s="1" customFormat="1" ht="15" customHeight="1" x14ac:dyDescent="0.55000000000000004">
      <c r="A34" s="8">
        <v>85</v>
      </c>
      <c r="B34" s="9" t="s">
        <v>148</v>
      </c>
      <c r="C34" s="8">
        <v>656</v>
      </c>
      <c r="D34" s="8">
        <v>1073</v>
      </c>
      <c r="E34" s="92">
        <f t="shared" si="6"/>
        <v>1.6356707317073171</v>
      </c>
      <c r="F34" s="8">
        <v>228</v>
      </c>
      <c r="G34" s="8">
        <v>215</v>
      </c>
      <c r="H34" s="92">
        <f t="shared" si="7"/>
        <v>0.94298245614035092</v>
      </c>
      <c r="I34" s="8">
        <v>3449</v>
      </c>
      <c r="J34" s="8">
        <v>1622</v>
      </c>
      <c r="K34" s="92">
        <f t="shared" si="8"/>
        <v>0.47028124093940271</v>
      </c>
      <c r="L34" s="8">
        <v>4333</v>
      </c>
      <c r="M34" s="8">
        <v>2910</v>
      </c>
      <c r="N34" s="92">
        <f t="shared" si="9"/>
        <v>0.67159012231710136</v>
      </c>
      <c r="O34" s="8">
        <v>4591</v>
      </c>
      <c r="P34" s="8">
        <v>2697</v>
      </c>
      <c r="Q34" s="160">
        <f t="shared" si="10"/>
        <v>0.58745371378784583</v>
      </c>
      <c r="R34" s="8">
        <v>3871</v>
      </c>
      <c r="S34" s="8">
        <v>2430</v>
      </c>
      <c r="T34" s="160">
        <f t="shared" si="11"/>
        <v>0.62774476879359342</v>
      </c>
      <c r="U34" s="8">
        <v>3638</v>
      </c>
      <c r="V34" s="8">
        <v>2655</v>
      </c>
      <c r="W34" s="160">
        <f t="shared" si="12"/>
        <v>0.72979659153380982</v>
      </c>
      <c r="X34" s="8">
        <v>10</v>
      </c>
      <c r="Y34" s="8">
        <v>8</v>
      </c>
      <c r="Z34" s="347">
        <f t="shared" si="13"/>
        <v>0.8</v>
      </c>
      <c r="AA34" s="8">
        <v>3</v>
      </c>
      <c r="AB34" s="8">
        <v>0</v>
      </c>
      <c r="AC34" s="101">
        <f t="shared" si="0"/>
        <v>0</v>
      </c>
      <c r="AD34" s="8">
        <v>4</v>
      </c>
      <c r="AE34" s="8">
        <v>2</v>
      </c>
      <c r="AF34" s="101">
        <f t="shared" si="1"/>
        <v>0.5</v>
      </c>
      <c r="AG34" s="8">
        <v>26</v>
      </c>
      <c r="AH34" s="8">
        <v>0</v>
      </c>
      <c r="AI34" s="347">
        <f t="shared" si="2"/>
        <v>0</v>
      </c>
      <c r="AJ34" s="8">
        <v>10</v>
      </c>
      <c r="AK34" s="8">
        <v>0</v>
      </c>
      <c r="AL34" s="347">
        <f t="shared" si="3"/>
        <v>0</v>
      </c>
      <c r="AM34" s="8">
        <v>13</v>
      </c>
      <c r="AN34" s="8">
        <v>0</v>
      </c>
      <c r="AO34" s="101">
        <f t="shared" si="4"/>
        <v>0</v>
      </c>
      <c r="AP34" s="8">
        <v>19</v>
      </c>
      <c r="AQ34" s="8">
        <v>19</v>
      </c>
      <c r="AR34" s="101">
        <f t="shared" si="5"/>
        <v>1</v>
      </c>
    </row>
    <row r="35" spans="1:44" s="1" customFormat="1" ht="15" customHeight="1" x14ac:dyDescent="0.55000000000000004">
      <c r="A35" s="8">
        <v>86</v>
      </c>
      <c r="B35" s="9" t="s">
        <v>150</v>
      </c>
      <c r="C35" s="8">
        <v>598</v>
      </c>
      <c r="D35" s="8">
        <v>519</v>
      </c>
      <c r="E35" s="92">
        <f t="shared" si="6"/>
        <v>0.86789297658862874</v>
      </c>
      <c r="F35" s="8">
        <v>173</v>
      </c>
      <c r="G35" s="8">
        <v>156</v>
      </c>
      <c r="H35" s="92">
        <f t="shared" si="7"/>
        <v>0.90173410404624277</v>
      </c>
      <c r="I35" s="8">
        <v>1161</v>
      </c>
      <c r="J35" s="8">
        <v>476</v>
      </c>
      <c r="K35" s="92">
        <f t="shared" si="8"/>
        <v>0.40999138673557278</v>
      </c>
      <c r="L35" s="8">
        <v>1932</v>
      </c>
      <c r="M35" s="8">
        <v>1151</v>
      </c>
      <c r="N35" s="92">
        <f t="shared" si="9"/>
        <v>0.59575569358178049</v>
      </c>
      <c r="O35" s="8">
        <v>1955</v>
      </c>
      <c r="P35" s="8">
        <v>1438</v>
      </c>
      <c r="Q35" s="160">
        <f t="shared" si="10"/>
        <v>0.73554987212276213</v>
      </c>
      <c r="R35" s="8">
        <v>1922</v>
      </c>
      <c r="S35" s="8">
        <v>1210</v>
      </c>
      <c r="T35" s="160">
        <f t="shared" si="11"/>
        <v>0.62955254942767946</v>
      </c>
      <c r="U35" s="8">
        <v>1900</v>
      </c>
      <c r="V35" s="8">
        <v>955</v>
      </c>
      <c r="W35" s="160">
        <f t="shared" si="12"/>
        <v>0.50263157894736843</v>
      </c>
      <c r="X35" s="8">
        <v>7</v>
      </c>
      <c r="Y35" s="8">
        <v>3</v>
      </c>
      <c r="Z35" s="347">
        <f t="shared" si="13"/>
        <v>0.42857142857142855</v>
      </c>
      <c r="AA35" s="8">
        <v>0</v>
      </c>
      <c r="AB35" s="8" t="s">
        <v>897</v>
      </c>
      <c r="AC35" s="101" t="str">
        <f t="shared" si="0"/>
        <v>N/A</v>
      </c>
      <c r="AD35" s="8">
        <v>0</v>
      </c>
      <c r="AE35" s="8" t="s">
        <v>898</v>
      </c>
      <c r="AF35" s="101" t="str">
        <f t="shared" si="1"/>
        <v>N/A</v>
      </c>
      <c r="AG35" s="8">
        <v>54</v>
      </c>
      <c r="AH35" s="8">
        <v>0</v>
      </c>
      <c r="AI35" s="347">
        <f t="shared" si="2"/>
        <v>0</v>
      </c>
      <c r="AJ35" s="8">
        <v>17</v>
      </c>
      <c r="AK35" s="8">
        <v>17</v>
      </c>
      <c r="AL35" s="347">
        <f t="shared" si="3"/>
        <v>1</v>
      </c>
      <c r="AM35" s="8">
        <v>21</v>
      </c>
      <c r="AN35" s="8">
        <v>0</v>
      </c>
      <c r="AO35" s="101">
        <f t="shared" si="4"/>
        <v>0</v>
      </c>
      <c r="AP35" s="8">
        <v>30</v>
      </c>
      <c r="AQ35" s="8">
        <v>30</v>
      </c>
      <c r="AR35" s="101">
        <f t="shared" si="5"/>
        <v>1</v>
      </c>
    </row>
    <row r="36" spans="1:44" s="1" customFormat="1" ht="15" customHeight="1" x14ac:dyDescent="0.55000000000000004">
      <c r="A36" s="8">
        <v>88</v>
      </c>
      <c r="B36" s="9" t="s">
        <v>152</v>
      </c>
      <c r="C36" s="8">
        <v>256</v>
      </c>
      <c r="D36" s="8">
        <v>225</v>
      </c>
      <c r="E36" s="92">
        <f t="shared" si="6"/>
        <v>0.87890625</v>
      </c>
      <c r="F36" s="8">
        <v>261</v>
      </c>
      <c r="G36" s="8">
        <v>0</v>
      </c>
      <c r="H36" s="92">
        <f t="shared" si="7"/>
        <v>0</v>
      </c>
      <c r="I36" s="8">
        <v>1246</v>
      </c>
      <c r="J36" s="8">
        <v>537</v>
      </c>
      <c r="K36" s="92">
        <f t="shared" si="8"/>
        <v>0.43097913322632425</v>
      </c>
      <c r="L36" s="8">
        <v>1763</v>
      </c>
      <c r="M36" s="8">
        <v>762</v>
      </c>
      <c r="N36" s="92">
        <f t="shared" si="9"/>
        <v>0.43221781055019853</v>
      </c>
      <c r="O36" s="8">
        <v>1801</v>
      </c>
      <c r="P36" s="8">
        <v>1051</v>
      </c>
      <c r="Q36" s="160">
        <f t="shared" si="10"/>
        <v>0.58356468628539704</v>
      </c>
      <c r="R36" s="8">
        <v>1280</v>
      </c>
      <c r="S36" s="8">
        <v>544</v>
      </c>
      <c r="T36" s="160">
        <f t="shared" si="11"/>
        <v>0.42499999999999999</v>
      </c>
      <c r="U36" s="8">
        <v>1118</v>
      </c>
      <c r="V36" s="8">
        <v>386</v>
      </c>
      <c r="W36" s="160">
        <f t="shared" si="12"/>
        <v>0.34525939177101966</v>
      </c>
      <c r="X36" s="8">
        <v>6</v>
      </c>
      <c r="Y36" s="8">
        <v>6</v>
      </c>
      <c r="Z36" s="347">
        <f t="shared" si="13"/>
        <v>1</v>
      </c>
      <c r="AA36" s="8">
        <v>6</v>
      </c>
      <c r="AB36" s="8">
        <v>0</v>
      </c>
      <c r="AC36" s="101">
        <f t="shared" si="0"/>
        <v>0</v>
      </c>
      <c r="AD36" s="8">
        <v>4</v>
      </c>
      <c r="AE36" s="8">
        <v>1</v>
      </c>
      <c r="AF36" s="101">
        <f t="shared" si="1"/>
        <v>0.25</v>
      </c>
      <c r="AG36" s="8">
        <v>11</v>
      </c>
      <c r="AH36" s="8">
        <v>0</v>
      </c>
      <c r="AI36" s="347">
        <f t="shared" si="2"/>
        <v>0</v>
      </c>
      <c r="AJ36" s="8">
        <v>5</v>
      </c>
      <c r="AK36" s="8">
        <v>0</v>
      </c>
      <c r="AL36" s="347">
        <f t="shared" si="3"/>
        <v>0</v>
      </c>
      <c r="AM36" s="8">
        <v>4</v>
      </c>
      <c r="AN36" s="8">
        <v>0</v>
      </c>
      <c r="AO36" s="101">
        <f t="shared" si="4"/>
        <v>0</v>
      </c>
      <c r="AP36" s="8">
        <v>5</v>
      </c>
      <c r="AQ36" s="8">
        <v>4</v>
      </c>
      <c r="AR36" s="101">
        <f t="shared" si="5"/>
        <v>0.8</v>
      </c>
    </row>
    <row r="37" spans="1:44" s="1" customFormat="1" ht="15" customHeight="1" x14ac:dyDescent="0.55000000000000004">
      <c r="A37" s="8">
        <v>91</v>
      </c>
      <c r="B37" s="9" t="s">
        <v>154</v>
      </c>
      <c r="C37" s="8">
        <v>0</v>
      </c>
      <c r="D37" s="8">
        <v>1</v>
      </c>
      <c r="E37" s="92" t="str">
        <f t="shared" si="6"/>
        <v>N/A</v>
      </c>
      <c r="F37" s="8">
        <v>40</v>
      </c>
      <c r="G37" s="8">
        <v>0</v>
      </c>
      <c r="H37" s="92">
        <f t="shared" si="7"/>
        <v>0</v>
      </c>
      <c r="I37" s="8">
        <v>620</v>
      </c>
      <c r="J37" s="8">
        <v>288</v>
      </c>
      <c r="K37" s="92">
        <f t="shared" si="8"/>
        <v>0.46451612903225808</v>
      </c>
      <c r="L37" s="8">
        <v>660</v>
      </c>
      <c r="M37" s="8">
        <v>289</v>
      </c>
      <c r="N37" s="92">
        <f t="shared" si="9"/>
        <v>0.43787878787878787</v>
      </c>
      <c r="O37" s="8">
        <v>734</v>
      </c>
      <c r="P37" s="8">
        <v>291</v>
      </c>
      <c r="Q37" s="160">
        <f t="shared" si="10"/>
        <v>0.39645776566757496</v>
      </c>
      <c r="R37" s="8">
        <v>730</v>
      </c>
      <c r="S37" s="8">
        <v>198</v>
      </c>
      <c r="T37" s="160">
        <f t="shared" si="11"/>
        <v>0.27123287671232876</v>
      </c>
      <c r="U37" s="8">
        <v>671</v>
      </c>
      <c r="V37" s="8">
        <v>196</v>
      </c>
      <c r="W37" s="160">
        <f t="shared" si="12"/>
        <v>0.29210134128166915</v>
      </c>
      <c r="X37" s="8">
        <v>4</v>
      </c>
      <c r="Y37" s="8">
        <v>0</v>
      </c>
      <c r="Z37" s="347">
        <f t="shared" si="13"/>
        <v>0</v>
      </c>
      <c r="AA37" s="8">
        <v>0</v>
      </c>
      <c r="AB37" s="8" t="s">
        <v>897</v>
      </c>
      <c r="AC37" s="101" t="str">
        <f t="shared" si="0"/>
        <v>N/A</v>
      </c>
      <c r="AD37" s="8">
        <v>0</v>
      </c>
      <c r="AE37" s="8" t="s">
        <v>898</v>
      </c>
      <c r="AF37" s="101" t="str">
        <f t="shared" si="1"/>
        <v>N/A</v>
      </c>
      <c r="AG37" s="8">
        <v>14</v>
      </c>
      <c r="AH37" s="8">
        <v>4</v>
      </c>
      <c r="AI37" s="347">
        <f t="shared" si="2"/>
        <v>0.2857142857142857</v>
      </c>
      <c r="AJ37" s="8">
        <v>4</v>
      </c>
      <c r="AK37" s="8">
        <v>2</v>
      </c>
      <c r="AL37" s="347">
        <f t="shared" si="3"/>
        <v>0.5</v>
      </c>
      <c r="AM37" s="8">
        <v>5</v>
      </c>
      <c r="AN37" s="8">
        <v>0</v>
      </c>
      <c r="AO37" s="101">
        <f t="shared" si="4"/>
        <v>0</v>
      </c>
      <c r="AP37" s="8">
        <v>7</v>
      </c>
      <c r="AQ37" s="8">
        <v>7</v>
      </c>
      <c r="AR37" s="101">
        <f t="shared" si="5"/>
        <v>1</v>
      </c>
    </row>
    <row r="38" spans="1:44" s="1" customFormat="1" ht="15" customHeight="1" x14ac:dyDescent="0.55000000000000004">
      <c r="A38" s="8">
        <v>94</v>
      </c>
      <c r="B38" s="9" t="s">
        <v>156</v>
      </c>
      <c r="C38" s="8">
        <v>0</v>
      </c>
      <c r="D38" s="8">
        <v>0</v>
      </c>
      <c r="E38" s="92" t="str">
        <f t="shared" si="6"/>
        <v>N/A</v>
      </c>
      <c r="F38" s="8">
        <v>117</v>
      </c>
      <c r="G38" s="8">
        <v>0</v>
      </c>
      <c r="H38" s="92">
        <f t="shared" si="7"/>
        <v>0</v>
      </c>
      <c r="I38" s="8">
        <v>80</v>
      </c>
      <c r="J38" s="8">
        <v>0</v>
      </c>
      <c r="K38" s="92">
        <f t="shared" si="8"/>
        <v>0</v>
      </c>
      <c r="L38" s="8">
        <v>197</v>
      </c>
      <c r="M38" s="8">
        <v>0</v>
      </c>
      <c r="N38" s="92">
        <f t="shared" si="9"/>
        <v>0</v>
      </c>
      <c r="O38" s="8">
        <v>212</v>
      </c>
      <c r="P38" s="8">
        <v>0</v>
      </c>
      <c r="Q38" s="160">
        <f t="shared" si="10"/>
        <v>0</v>
      </c>
      <c r="R38" s="8">
        <v>162</v>
      </c>
      <c r="S38" s="8">
        <v>0</v>
      </c>
      <c r="T38" s="160">
        <f t="shared" si="11"/>
        <v>0</v>
      </c>
      <c r="U38" s="8">
        <v>150</v>
      </c>
      <c r="V38" s="8">
        <v>0</v>
      </c>
      <c r="W38" s="160">
        <f t="shared" si="12"/>
        <v>0</v>
      </c>
      <c r="X38" s="8">
        <v>8</v>
      </c>
      <c r="Y38" s="8">
        <v>0</v>
      </c>
      <c r="Z38" s="347">
        <f t="shared" si="13"/>
        <v>0</v>
      </c>
      <c r="AA38" s="8">
        <v>0</v>
      </c>
      <c r="AB38" s="8" t="s">
        <v>897</v>
      </c>
      <c r="AC38" s="101" t="str">
        <f t="shared" si="0"/>
        <v>N/A</v>
      </c>
      <c r="AD38" s="8">
        <v>0</v>
      </c>
      <c r="AE38" s="8" t="s">
        <v>898</v>
      </c>
      <c r="AF38" s="101" t="str">
        <f t="shared" si="1"/>
        <v>N/A</v>
      </c>
      <c r="AG38" s="8">
        <v>12</v>
      </c>
      <c r="AH38" s="8">
        <v>0</v>
      </c>
      <c r="AI38" s="347">
        <f t="shared" si="2"/>
        <v>0</v>
      </c>
      <c r="AJ38" s="8">
        <v>4</v>
      </c>
      <c r="AK38" s="8">
        <v>4</v>
      </c>
      <c r="AL38" s="347">
        <f t="shared" si="3"/>
        <v>1</v>
      </c>
      <c r="AM38" s="8">
        <v>3</v>
      </c>
      <c r="AN38" s="8">
        <v>0</v>
      </c>
      <c r="AO38" s="101">
        <f t="shared" si="4"/>
        <v>0</v>
      </c>
      <c r="AP38" s="8">
        <v>4</v>
      </c>
      <c r="AQ38" s="8">
        <v>4</v>
      </c>
      <c r="AR38" s="101">
        <f t="shared" si="5"/>
        <v>1</v>
      </c>
    </row>
    <row r="39" spans="1:44" s="1" customFormat="1" ht="15" customHeight="1" x14ac:dyDescent="0.55000000000000004">
      <c r="A39" s="8">
        <v>95</v>
      </c>
      <c r="B39" s="9" t="s">
        <v>158</v>
      </c>
      <c r="C39" s="8">
        <v>301</v>
      </c>
      <c r="D39" s="8">
        <v>326</v>
      </c>
      <c r="E39" s="92">
        <f t="shared" si="6"/>
        <v>1.0830564784053156</v>
      </c>
      <c r="F39" s="8">
        <v>82</v>
      </c>
      <c r="G39" s="8">
        <v>106</v>
      </c>
      <c r="H39" s="92">
        <f t="shared" si="7"/>
        <v>1.2926829268292683</v>
      </c>
      <c r="I39" s="8">
        <v>646</v>
      </c>
      <c r="J39" s="8">
        <v>403</v>
      </c>
      <c r="K39" s="92">
        <f t="shared" si="8"/>
        <v>0.62383900928792568</v>
      </c>
      <c r="L39" s="8">
        <v>1029</v>
      </c>
      <c r="M39" s="8">
        <v>835</v>
      </c>
      <c r="N39" s="92">
        <f t="shared" si="9"/>
        <v>0.81146744412050531</v>
      </c>
      <c r="O39" s="8">
        <v>1029</v>
      </c>
      <c r="P39" s="8">
        <v>807</v>
      </c>
      <c r="Q39" s="160">
        <f t="shared" si="10"/>
        <v>0.78425655976676389</v>
      </c>
      <c r="R39" s="8">
        <v>888</v>
      </c>
      <c r="S39" s="8">
        <v>644</v>
      </c>
      <c r="T39" s="160">
        <f t="shared" si="11"/>
        <v>0.72522522522522526</v>
      </c>
      <c r="U39" s="8">
        <v>845</v>
      </c>
      <c r="V39" s="8">
        <v>762</v>
      </c>
      <c r="W39" s="160">
        <f t="shared" si="12"/>
        <v>0.90177514792899405</v>
      </c>
      <c r="X39" s="8">
        <v>1</v>
      </c>
      <c r="Y39" s="8">
        <v>1</v>
      </c>
      <c r="Z39" s="347">
        <f t="shared" si="13"/>
        <v>1</v>
      </c>
      <c r="AA39" s="8">
        <v>0</v>
      </c>
      <c r="AB39" s="8" t="s">
        <v>897</v>
      </c>
      <c r="AC39" s="101" t="str">
        <f t="shared" si="0"/>
        <v>N/A</v>
      </c>
      <c r="AD39" s="8">
        <v>0</v>
      </c>
      <c r="AE39" s="8" t="s">
        <v>898</v>
      </c>
      <c r="AF39" s="101" t="str">
        <f t="shared" si="1"/>
        <v>N/A</v>
      </c>
      <c r="AG39" s="8">
        <v>31</v>
      </c>
      <c r="AH39" s="8">
        <v>0</v>
      </c>
      <c r="AI39" s="347">
        <f t="shared" si="2"/>
        <v>0</v>
      </c>
      <c r="AJ39" s="8">
        <v>23</v>
      </c>
      <c r="AK39" s="8">
        <v>0</v>
      </c>
      <c r="AL39" s="347">
        <f t="shared" si="3"/>
        <v>0</v>
      </c>
      <c r="AM39" s="8">
        <v>6</v>
      </c>
      <c r="AN39" s="8">
        <v>0</v>
      </c>
      <c r="AO39" s="101">
        <f t="shared" si="4"/>
        <v>0</v>
      </c>
      <c r="AP39" s="8">
        <v>8</v>
      </c>
      <c r="AQ39" s="8">
        <v>8</v>
      </c>
      <c r="AR39" s="101">
        <f t="shared" si="5"/>
        <v>1</v>
      </c>
    </row>
    <row r="40" spans="1:44" s="1" customFormat="1" ht="15" customHeight="1" x14ac:dyDescent="0.55000000000000004">
      <c r="A40" s="8">
        <v>97</v>
      </c>
      <c r="B40" s="9" t="s">
        <v>160</v>
      </c>
      <c r="C40" s="8">
        <v>0</v>
      </c>
      <c r="D40" s="8">
        <v>6</v>
      </c>
      <c r="E40" s="92" t="str">
        <f t="shared" si="6"/>
        <v>N/A</v>
      </c>
      <c r="F40" s="8">
        <v>98</v>
      </c>
      <c r="G40" s="8">
        <v>136</v>
      </c>
      <c r="H40" s="92">
        <f t="shared" si="7"/>
        <v>1.3877551020408163</v>
      </c>
      <c r="I40" s="8">
        <v>459</v>
      </c>
      <c r="J40" s="8">
        <v>293</v>
      </c>
      <c r="K40" s="92">
        <f t="shared" si="8"/>
        <v>0.63834422657952072</v>
      </c>
      <c r="L40" s="8">
        <v>557</v>
      </c>
      <c r="M40" s="8">
        <v>435</v>
      </c>
      <c r="N40" s="92">
        <f t="shared" si="9"/>
        <v>0.78096947935368044</v>
      </c>
      <c r="O40" s="8">
        <v>569</v>
      </c>
      <c r="P40" s="8">
        <v>498</v>
      </c>
      <c r="Q40" s="160">
        <f t="shared" si="10"/>
        <v>0.87521968365553604</v>
      </c>
      <c r="R40" s="8">
        <v>559</v>
      </c>
      <c r="S40" s="8">
        <v>484</v>
      </c>
      <c r="T40" s="160">
        <f t="shared" si="11"/>
        <v>0.86583184257602863</v>
      </c>
      <c r="U40" s="8">
        <v>543</v>
      </c>
      <c r="V40" s="8">
        <v>422</v>
      </c>
      <c r="W40" s="160">
        <f t="shared" si="12"/>
        <v>0.77716390423572745</v>
      </c>
      <c r="X40" s="8">
        <v>3</v>
      </c>
      <c r="Y40" s="8">
        <v>3</v>
      </c>
      <c r="Z40" s="347">
        <f t="shared" si="13"/>
        <v>1</v>
      </c>
      <c r="AA40" s="8">
        <v>0</v>
      </c>
      <c r="AB40" s="8" t="s">
        <v>897</v>
      </c>
      <c r="AC40" s="101" t="str">
        <f t="shared" si="0"/>
        <v>N/A</v>
      </c>
      <c r="AD40" s="8">
        <v>0</v>
      </c>
      <c r="AE40" s="8" t="s">
        <v>898</v>
      </c>
      <c r="AF40" s="101" t="str">
        <f t="shared" si="1"/>
        <v>N/A</v>
      </c>
      <c r="AG40" s="8">
        <v>7</v>
      </c>
      <c r="AH40" s="8">
        <v>1</v>
      </c>
      <c r="AI40" s="347">
        <f t="shared" si="2"/>
        <v>0.14285714285714285</v>
      </c>
      <c r="AJ40" s="8">
        <v>6</v>
      </c>
      <c r="AK40" s="8">
        <v>2</v>
      </c>
      <c r="AL40" s="347">
        <f t="shared" si="3"/>
        <v>0.33333333333333331</v>
      </c>
      <c r="AM40" s="8">
        <v>2</v>
      </c>
      <c r="AN40" s="8">
        <v>0</v>
      </c>
      <c r="AO40" s="101">
        <f t="shared" si="4"/>
        <v>0</v>
      </c>
      <c r="AP40" s="8">
        <v>2</v>
      </c>
      <c r="AQ40" s="8">
        <v>2</v>
      </c>
      <c r="AR40" s="101">
        <f t="shared" si="5"/>
        <v>1</v>
      </c>
    </row>
    <row r="41" spans="1:44" s="1" customFormat="1" ht="15" customHeight="1" x14ac:dyDescent="0.55000000000000004">
      <c r="A41" s="8">
        <v>99</v>
      </c>
      <c r="B41" s="9" t="s">
        <v>162</v>
      </c>
      <c r="C41" s="8">
        <v>265</v>
      </c>
      <c r="D41" s="8">
        <v>199</v>
      </c>
      <c r="E41" s="92">
        <f t="shared" si="6"/>
        <v>0.75094339622641515</v>
      </c>
      <c r="F41" s="8">
        <v>117</v>
      </c>
      <c r="G41" s="8">
        <v>173</v>
      </c>
      <c r="H41" s="92">
        <f t="shared" si="7"/>
        <v>1.4786324786324787</v>
      </c>
      <c r="I41" s="8">
        <v>681</v>
      </c>
      <c r="J41" s="8">
        <v>351</v>
      </c>
      <c r="K41" s="92">
        <f t="shared" si="8"/>
        <v>0.51541850220264318</v>
      </c>
      <c r="L41" s="8">
        <v>1063</v>
      </c>
      <c r="M41" s="8">
        <v>723</v>
      </c>
      <c r="N41" s="92">
        <f t="shared" si="9"/>
        <v>0.68015051740357479</v>
      </c>
      <c r="O41" s="8">
        <v>1133</v>
      </c>
      <c r="P41" s="8">
        <v>863</v>
      </c>
      <c r="Q41" s="160">
        <f t="shared" si="10"/>
        <v>0.76169461606354816</v>
      </c>
      <c r="R41" s="8">
        <v>1113</v>
      </c>
      <c r="S41" s="8">
        <v>587</v>
      </c>
      <c r="T41" s="160">
        <f t="shared" si="11"/>
        <v>0.527403414195867</v>
      </c>
      <c r="U41" s="8">
        <v>1057</v>
      </c>
      <c r="V41" s="8">
        <v>548</v>
      </c>
      <c r="W41" s="160">
        <f t="shared" si="12"/>
        <v>0.51844843897824033</v>
      </c>
      <c r="X41" s="8">
        <v>2</v>
      </c>
      <c r="Y41" s="8">
        <v>1</v>
      </c>
      <c r="Z41" s="347">
        <f t="shared" si="13"/>
        <v>0.5</v>
      </c>
      <c r="AA41" s="8">
        <v>0</v>
      </c>
      <c r="AB41" s="8" t="s">
        <v>897</v>
      </c>
      <c r="AC41" s="101" t="str">
        <f t="shared" si="0"/>
        <v>N/A</v>
      </c>
      <c r="AD41" s="8">
        <v>0</v>
      </c>
      <c r="AE41" s="8" t="s">
        <v>898</v>
      </c>
      <c r="AF41" s="101" t="str">
        <f t="shared" si="1"/>
        <v>N/A</v>
      </c>
      <c r="AG41" s="8">
        <v>20</v>
      </c>
      <c r="AH41" s="8">
        <v>6</v>
      </c>
      <c r="AI41" s="347">
        <f t="shared" si="2"/>
        <v>0.3</v>
      </c>
      <c r="AJ41" s="8">
        <v>6</v>
      </c>
      <c r="AK41" s="8">
        <v>0</v>
      </c>
      <c r="AL41" s="347">
        <f t="shared" si="3"/>
        <v>0</v>
      </c>
      <c r="AM41" s="8">
        <v>5</v>
      </c>
      <c r="AN41" s="8">
        <v>0</v>
      </c>
      <c r="AO41" s="101">
        <f t="shared" si="4"/>
        <v>0</v>
      </c>
      <c r="AP41" s="8">
        <v>7</v>
      </c>
      <c r="AQ41" s="8">
        <v>7</v>
      </c>
      <c r="AR41" s="101">
        <f t="shared" si="5"/>
        <v>1</v>
      </c>
    </row>
    <row r="42" spans="1:44" s="1" customFormat="1" ht="20.25" customHeight="1" x14ac:dyDescent="0.55000000000000004">
      <c r="A42" s="599" t="s">
        <v>167</v>
      </c>
      <c r="B42" s="599"/>
      <c r="C42" s="24">
        <v>49870</v>
      </c>
      <c r="D42" s="24">
        <f>SUM(D9:D41)</f>
        <v>40886</v>
      </c>
      <c r="E42" s="333">
        <f t="shared" si="6"/>
        <v>0.81985161419691199</v>
      </c>
      <c r="F42" s="24">
        <v>31221</v>
      </c>
      <c r="G42" s="24">
        <f>SUM(G9:G41)</f>
        <v>20039</v>
      </c>
      <c r="H42" s="333">
        <f t="shared" si="7"/>
        <v>0.64184363088946539</v>
      </c>
      <c r="I42" s="24">
        <v>209339</v>
      </c>
      <c r="J42" s="24">
        <f>SUM(J9:J41)</f>
        <v>115213</v>
      </c>
      <c r="K42" s="333">
        <f t="shared" si="8"/>
        <v>0.55036567481453524</v>
      </c>
      <c r="L42" s="24">
        <v>290430</v>
      </c>
      <c r="M42" s="24">
        <f>SUM(M9:M41)</f>
        <v>176138</v>
      </c>
      <c r="N42" s="333">
        <f t="shared" si="9"/>
        <v>0.60647316048617572</v>
      </c>
      <c r="O42" s="24">
        <v>301841</v>
      </c>
      <c r="P42" s="24">
        <f>SUM(P9:P41)</f>
        <v>192151</v>
      </c>
      <c r="Q42" s="342">
        <f t="shared" si="10"/>
        <v>0.63659675126970827</v>
      </c>
      <c r="R42" s="24">
        <v>258586</v>
      </c>
      <c r="S42" s="24">
        <f>SUM(S9:S41)</f>
        <v>148626</v>
      </c>
      <c r="T42" s="342">
        <f t="shared" si="11"/>
        <v>0.5747642950507762</v>
      </c>
      <c r="U42" s="24">
        <v>247707</v>
      </c>
      <c r="V42" s="24">
        <f>SUM(V9:V41)</f>
        <v>137661</v>
      </c>
      <c r="W42" s="342">
        <f t="shared" si="12"/>
        <v>0.5557412588259516</v>
      </c>
      <c r="X42" s="24">
        <v>1141</v>
      </c>
      <c r="Y42" s="24">
        <f>SUM(Y9:Y41)</f>
        <v>555</v>
      </c>
      <c r="Z42" s="438">
        <f t="shared" si="13"/>
        <v>0.48641542506573182</v>
      </c>
      <c r="AA42" s="24">
        <v>443</v>
      </c>
      <c r="AB42" s="24">
        <f>SUM(AB9:AB41)</f>
        <v>8</v>
      </c>
      <c r="AC42" s="60">
        <f t="shared" si="0"/>
        <v>1.8058690744920992E-2</v>
      </c>
      <c r="AD42" s="24">
        <v>340</v>
      </c>
      <c r="AE42" s="24">
        <f>SUM(AE9:AE41)</f>
        <v>144</v>
      </c>
      <c r="AF42" s="60">
        <f t="shared" si="1"/>
        <v>0.42352941176470588</v>
      </c>
      <c r="AG42" s="24">
        <v>3948</v>
      </c>
      <c r="AH42" s="24">
        <f>SUM(AH9:AH41)</f>
        <v>56</v>
      </c>
      <c r="AI42" s="438">
        <f t="shared" si="2"/>
        <v>1.4184397163120567E-2</v>
      </c>
      <c r="AJ42" s="24">
        <v>4000</v>
      </c>
      <c r="AK42" s="24">
        <f>SUM(AK9:AK41)</f>
        <v>1167</v>
      </c>
      <c r="AL42" s="438">
        <f t="shared" si="3"/>
        <v>0.29175000000000001</v>
      </c>
      <c r="AM42" s="24">
        <v>1492</v>
      </c>
      <c r="AN42" s="24">
        <f>SUM(AN9:AN41)</f>
        <v>0</v>
      </c>
      <c r="AO42" s="60">
        <f t="shared" si="4"/>
        <v>0</v>
      </c>
      <c r="AP42" s="24">
        <v>2120</v>
      </c>
      <c r="AQ42" s="24">
        <f>SUM(AQ9:AQ41)</f>
        <v>2114</v>
      </c>
      <c r="AR42" s="60">
        <f t="shared" si="5"/>
        <v>0.99716981132075466</v>
      </c>
    </row>
    <row r="43" spans="1:44" x14ac:dyDescent="0.55000000000000004">
      <c r="A43" s="599" t="s">
        <v>293</v>
      </c>
      <c r="B43" s="599"/>
      <c r="C43" s="24"/>
      <c r="D43" s="24"/>
      <c r="E43" s="333"/>
      <c r="F43" s="24"/>
      <c r="G43" s="24"/>
      <c r="H43" s="333"/>
      <c r="I43" s="24"/>
      <c r="J43" s="24"/>
      <c r="K43" s="333"/>
      <c r="L43" s="24"/>
      <c r="M43" s="24"/>
      <c r="N43" s="333"/>
      <c r="O43" s="24"/>
      <c r="P43" s="24"/>
      <c r="Q43" s="342"/>
      <c r="R43" s="24"/>
      <c r="S43" s="24"/>
      <c r="T43" s="342"/>
      <c r="U43" s="24"/>
      <c r="V43" s="24"/>
      <c r="W43" s="342"/>
      <c r="X43" s="24"/>
      <c r="Y43" s="24"/>
      <c r="Z43" s="24"/>
      <c r="AA43" s="24">
        <v>4</v>
      </c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</row>
    <row r="44" spans="1:44" x14ac:dyDescent="0.55000000000000004">
      <c r="A44" s="599" t="s">
        <v>169</v>
      </c>
      <c r="B44" s="599"/>
      <c r="C44" s="24">
        <v>49870</v>
      </c>
      <c r="D44" s="24">
        <f>+D42</f>
        <v>40886</v>
      </c>
      <c r="E44" s="333">
        <f t="shared" ref="E44" si="14">D44/C44</f>
        <v>0.81985161419691199</v>
      </c>
      <c r="F44" s="24">
        <v>31221</v>
      </c>
      <c r="G44" s="24">
        <f>+G42</f>
        <v>20039</v>
      </c>
      <c r="H44" s="333">
        <f t="shared" si="7"/>
        <v>0.64184363088946539</v>
      </c>
      <c r="I44" s="24">
        <v>209339</v>
      </c>
      <c r="J44" s="24">
        <f>+J42</f>
        <v>115213</v>
      </c>
      <c r="K44" s="333">
        <f t="shared" si="8"/>
        <v>0.55036567481453524</v>
      </c>
      <c r="L44" s="24">
        <v>290430</v>
      </c>
      <c r="M44" s="24">
        <f>+M42</f>
        <v>176138</v>
      </c>
      <c r="N44" s="333">
        <f t="shared" si="9"/>
        <v>0.60647316048617572</v>
      </c>
      <c r="O44" s="24">
        <v>301841</v>
      </c>
      <c r="P44" s="24">
        <f>+P42</f>
        <v>192151</v>
      </c>
      <c r="Q44" s="342">
        <f t="shared" si="10"/>
        <v>0.63659675126970827</v>
      </c>
      <c r="R44" s="24">
        <v>258586</v>
      </c>
      <c r="S44" s="24">
        <f>+S42</f>
        <v>148626</v>
      </c>
      <c r="T44" s="342">
        <f t="shared" si="11"/>
        <v>0.5747642950507762</v>
      </c>
      <c r="U44" s="24">
        <v>247707</v>
      </c>
      <c r="V44" s="24">
        <f>+V42</f>
        <v>137661</v>
      </c>
      <c r="W44" s="342">
        <f t="shared" si="12"/>
        <v>0.5557412588259516</v>
      </c>
      <c r="X44" s="24">
        <v>1141</v>
      </c>
      <c r="Y44" s="24">
        <f>+Y42</f>
        <v>555</v>
      </c>
      <c r="Z44" s="438">
        <f t="shared" si="13"/>
        <v>0.48641542506573182</v>
      </c>
      <c r="AA44" s="24">
        <v>447</v>
      </c>
      <c r="AB44" s="24">
        <f>+AB42</f>
        <v>8</v>
      </c>
      <c r="AC44" s="60">
        <f t="shared" ref="AC44" si="15">AB44/AA44</f>
        <v>1.7897091722595078E-2</v>
      </c>
      <c r="AD44" s="24">
        <v>340</v>
      </c>
      <c r="AE44" s="24">
        <f>+AE42</f>
        <v>144</v>
      </c>
      <c r="AF44" s="60">
        <f t="shared" ref="AF44" si="16">AE44/AD44</f>
        <v>0.42352941176470588</v>
      </c>
      <c r="AG44" s="24">
        <v>3948</v>
      </c>
      <c r="AH44" s="24">
        <f>+AH42</f>
        <v>56</v>
      </c>
      <c r="AI44" s="438">
        <f t="shared" ref="AI44" si="17">AH44/AG44</f>
        <v>1.4184397163120567E-2</v>
      </c>
      <c r="AJ44" s="24">
        <v>4000</v>
      </c>
      <c r="AK44" s="24">
        <f>+AK42</f>
        <v>1167</v>
      </c>
      <c r="AL44" s="438">
        <f t="shared" ref="AL44" si="18">AK44/AJ44</f>
        <v>0.29175000000000001</v>
      </c>
      <c r="AM44" s="24">
        <v>1492</v>
      </c>
      <c r="AN44" s="24">
        <f>+AN42</f>
        <v>0</v>
      </c>
      <c r="AO44" s="60">
        <f t="shared" ref="AO44" si="19">AN44/AM44</f>
        <v>0</v>
      </c>
      <c r="AP44" s="24">
        <v>2120</v>
      </c>
      <c r="AQ44" s="24">
        <f>+AQ42</f>
        <v>2114</v>
      </c>
      <c r="AR44" s="60">
        <f t="shared" ref="AR44" si="20">AQ44/AP44</f>
        <v>0.99716981132075466</v>
      </c>
    </row>
    <row r="45" spans="1:44" x14ac:dyDescent="0.55000000000000004">
      <c r="C45" s="12"/>
      <c r="D45" s="12"/>
      <c r="E45" s="12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pans="1:44" x14ac:dyDescent="0.55000000000000004"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44" s="673" customFormat="1" ht="15" customHeight="1" x14ac:dyDescent="0.55000000000000004">
      <c r="A47" s="672" t="s">
        <v>692</v>
      </c>
      <c r="D47" s="674"/>
      <c r="E47" s="674"/>
      <c r="G47" s="674"/>
      <c r="H47" s="674"/>
      <c r="J47" s="674"/>
      <c r="K47" s="674"/>
      <c r="M47" s="674"/>
      <c r="N47" s="674"/>
      <c r="AH47" s="675"/>
      <c r="AK47" s="675"/>
      <c r="AN47" s="675"/>
      <c r="AP47" s="675"/>
      <c r="AQ47" s="675"/>
    </row>
    <row r="48" spans="1:44" hidden="1" x14ac:dyDescent="0.55000000000000004"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30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</row>
    <row r="52" spans="3:44" x14ac:dyDescent="0.55000000000000004">
      <c r="U52" s="56"/>
      <c r="V52" s="56"/>
      <c r="W52" s="56"/>
    </row>
    <row r="53" spans="3:44" x14ac:dyDescent="0.55000000000000004">
      <c r="U53" s="56"/>
      <c r="V53" s="56"/>
      <c r="W53" s="56"/>
    </row>
    <row r="54" spans="3:44" x14ac:dyDescent="0.55000000000000004">
      <c r="L54" s="12"/>
      <c r="M54" s="12"/>
      <c r="N54" s="12"/>
      <c r="O54" s="12"/>
      <c r="P54" s="12"/>
      <c r="Q54" s="12"/>
      <c r="R54" s="12"/>
      <c r="S54" s="12"/>
      <c r="T54" s="12"/>
      <c r="U54" s="56"/>
      <c r="V54" s="56"/>
      <c r="W54" s="56"/>
      <c r="X54" s="12"/>
      <c r="Y54" s="12"/>
      <c r="Z54" s="12"/>
      <c r="AA54" s="12"/>
      <c r="AB54" s="12"/>
      <c r="AC54" s="12"/>
      <c r="AD54" s="12"/>
      <c r="AE54" s="12"/>
      <c r="AF54" s="12"/>
    </row>
    <row r="55" spans="3:44" x14ac:dyDescent="0.55000000000000004">
      <c r="U55" s="56"/>
      <c r="V55" s="56"/>
      <c r="W55" s="56"/>
    </row>
    <row r="56" spans="3:44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56"/>
      <c r="V56" s="56"/>
      <c r="W56" s="56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</row>
    <row r="57" spans="3:44" x14ac:dyDescent="0.55000000000000004">
      <c r="U57" s="56"/>
      <c r="V57" s="56"/>
      <c r="W57" s="56"/>
    </row>
    <row r="58" spans="3:44" x14ac:dyDescent="0.55000000000000004">
      <c r="U58" s="56"/>
      <c r="V58" s="56"/>
      <c r="W58" s="56"/>
    </row>
    <row r="59" spans="3:44" x14ac:dyDescent="0.55000000000000004">
      <c r="U59" s="56"/>
      <c r="V59" s="56"/>
      <c r="W59" s="56"/>
    </row>
    <row r="60" spans="3:44" x14ac:dyDescent="0.55000000000000004">
      <c r="U60" s="56"/>
      <c r="V60" s="56"/>
      <c r="W60" s="56"/>
    </row>
    <row r="61" spans="3:44" x14ac:dyDescent="0.55000000000000004">
      <c r="U61" s="56"/>
      <c r="V61" s="56"/>
      <c r="W61" s="56"/>
    </row>
    <row r="62" spans="3:44" x14ac:dyDescent="0.55000000000000004">
      <c r="U62" s="56"/>
      <c r="V62" s="56"/>
      <c r="W62" s="56"/>
    </row>
    <row r="63" spans="3:44" x14ac:dyDescent="0.55000000000000004">
      <c r="U63" s="56"/>
      <c r="V63" s="56"/>
      <c r="W63" s="56"/>
    </row>
    <row r="64" spans="3:44" x14ac:dyDescent="0.55000000000000004">
      <c r="U64" s="56"/>
      <c r="V64" s="56"/>
      <c r="W64" s="56"/>
    </row>
    <row r="65" spans="21:23" x14ac:dyDescent="0.55000000000000004">
      <c r="U65" s="56"/>
      <c r="V65" s="56"/>
      <c r="W65" s="56"/>
    </row>
    <row r="66" spans="21:23" x14ac:dyDescent="0.55000000000000004">
      <c r="U66" s="56"/>
      <c r="V66" s="56"/>
      <c r="W66" s="56"/>
    </row>
    <row r="67" spans="21:23" x14ac:dyDescent="0.55000000000000004">
      <c r="U67" s="56"/>
      <c r="V67" s="56"/>
      <c r="W67" s="56"/>
    </row>
    <row r="68" spans="21:23" x14ac:dyDescent="0.55000000000000004">
      <c r="U68" s="56"/>
      <c r="V68" s="56"/>
      <c r="W68" s="56"/>
    </row>
    <row r="69" spans="21:23" x14ac:dyDescent="0.55000000000000004">
      <c r="U69" s="56"/>
      <c r="V69" s="56"/>
      <c r="W69" s="56"/>
    </row>
    <row r="70" spans="21:23" x14ac:dyDescent="0.55000000000000004">
      <c r="U70" s="56"/>
      <c r="V70" s="56"/>
      <c r="W70" s="56"/>
    </row>
    <row r="71" spans="21:23" x14ac:dyDescent="0.55000000000000004">
      <c r="U71" s="56"/>
      <c r="V71" s="56"/>
      <c r="W71" s="56"/>
    </row>
    <row r="72" spans="21:23" x14ac:dyDescent="0.55000000000000004">
      <c r="U72" s="56"/>
      <c r="V72" s="56"/>
      <c r="W72" s="56"/>
    </row>
    <row r="73" spans="21:23" x14ac:dyDescent="0.55000000000000004">
      <c r="U73" s="56"/>
      <c r="V73" s="56"/>
      <c r="W73" s="56"/>
    </row>
    <row r="74" spans="21:23" x14ac:dyDescent="0.55000000000000004">
      <c r="U74" s="56"/>
      <c r="V74" s="56"/>
      <c r="W74" s="56"/>
    </row>
    <row r="75" spans="21:23" x14ac:dyDescent="0.55000000000000004">
      <c r="U75" s="56"/>
      <c r="V75" s="56"/>
      <c r="W75" s="56"/>
    </row>
    <row r="76" spans="21:23" x14ac:dyDescent="0.55000000000000004">
      <c r="U76" s="56"/>
      <c r="V76" s="56"/>
      <c r="W76" s="56"/>
    </row>
    <row r="77" spans="21:23" x14ac:dyDescent="0.55000000000000004">
      <c r="U77" s="56"/>
      <c r="V77" s="56"/>
      <c r="W77" s="56"/>
    </row>
    <row r="78" spans="21:23" x14ac:dyDescent="0.55000000000000004">
      <c r="U78" s="56"/>
      <c r="V78" s="56"/>
      <c r="W78" s="56"/>
    </row>
    <row r="79" spans="21:23" x14ac:dyDescent="0.55000000000000004">
      <c r="U79" s="56"/>
      <c r="V79" s="56"/>
      <c r="W79" s="56"/>
    </row>
    <row r="80" spans="21:23" x14ac:dyDescent="0.55000000000000004">
      <c r="U80" s="56"/>
      <c r="V80" s="56"/>
      <c r="W80" s="56"/>
    </row>
    <row r="81" spans="21:23" x14ac:dyDescent="0.55000000000000004">
      <c r="U81" s="56"/>
      <c r="V81" s="56"/>
      <c r="W81" s="56"/>
    </row>
    <row r="82" spans="21:23" x14ac:dyDescent="0.55000000000000004">
      <c r="U82" s="56"/>
      <c r="V82" s="56"/>
      <c r="W82" s="56"/>
    </row>
  </sheetData>
  <sheetProtection algorithmName="SHA-512" hashValue="KhZE0uPXMN6NPzvCl5/xWo1ecZS0+CSuRQBmw7tTcHQtUIxDN862DKiXxACBBq+gJm22XwEQrX2ct4FqxT+Z8g==" saltValue="HbijPYfFrZeXcrBgJU0bKQ==" spinCount="100000" sheet="1" objects="1" scenarios="1"/>
  <mergeCells count="4">
    <mergeCell ref="A43:B43"/>
    <mergeCell ref="A44:B44"/>
    <mergeCell ref="A42:B42"/>
    <mergeCell ref="C7:AP7"/>
  </mergeCells>
  <conditionalFormatting sqref="C56:AR56">
    <cfRule type="cellIs" dxfId="185" priority="91" operator="lessThan">
      <formula>0</formula>
    </cfRule>
  </conditionalFormatting>
  <conditionalFormatting sqref="E9:E44">
    <cfRule type="containsText" priority="2284" stopIfTrue="1" operator="containsText" text="N/A">
      <formula>NOT(ISERROR(SEARCH("N/A",E9)))</formula>
    </cfRule>
    <cfRule type="containsBlanks" priority="2283" stopIfTrue="1">
      <formula>LEN(TRIM(E9))=0</formula>
    </cfRule>
  </conditionalFormatting>
  <conditionalFormatting sqref="H9:H44">
    <cfRule type="containsText" priority="67" stopIfTrue="1" operator="containsText" text="N/A">
      <formula>NOT(ISERROR(SEARCH("N/A",H9)))</formula>
    </cfRule>
    <cfRule type="containsBlanks" priority="68" stopIfTrue="1">
      <formula>LEN(TRIM(H9))=0</formula>
    </cfRule>
  </conditionalFormatting>
  <conditionalFormatting sqref="K9:K44">
    <cfRule type="containsText" priority="74" stopIfTrue="1" operator="containsText" text="N/A">
      <formula>NOT(ISERROR(SEARCH("N/A",K9)))</formula>
    </cfRule>
    <cfRule type="containsBlanks" priority="73" stopIfTrue="1">
      <formula>LEN(TRIM(K9))=0</formula>
    </cfRule>
  </conditionalFormatting>
  <conditionalFormatting sqref="N9:N44">
    <cfRule type="containsText" priority="62" stopIfTrue="1" operator="containsText" text="N/A">
      <formula>NOT(ISERROR(SEARCH("N/A",N9)))</formula>
    </cfRule>
    <cfRule type="containsBlanks" priority="61" stopIfTrue="1">
      <formula>LEN(TRIM(N9))=0</formula>
    </cfRule>
  </conditionalFormatting>
  <conditionalFormatting sqref="Q9:Q44">
    <cfRule type="containsText" priority="50" stopIfTrue="1" operator="containsText" text="N/A">
      <formula>NOT(ISERROR(SEARCH("N/A",Q9)))</formula>
    </cfRule>
    <cfRule type="containsBlanks" priority="49" stopIfTrue="1">
      <formula>LEN(TRIM(Q9))=0</formula>
    </cfRule>
  </conditionalFormatting>
  <conditionalFormatting sqref="T9:T44">
    <cfRule type="containsText" priority="44" stopIfTrue="1" operator="containsText" text="N/A">
      <formula>NOT(ISERROR(SEARCH("N/A",T9)))</formula>
    </cfRule>
    <cfRule type="containsBlanks" priority="43" stopIfTrue="1">
      <formula>LEN(TRIM(T9))=0</formula>
    </cfRule>
  </conditionalFormatting>
  <conditionalFormatting sqref="W9:W44">
    <cfRule type="containsText" priority="38" stopIfTrue="1" operator="containsText" text="N/A">
      <formula>NOT(ISERROR(SEARCH("N/A",W9)))</formula>
    </cfRule>
    <cfRule type="containsBlanks" priority="37" stopIfTrue="1">
      <formula>LEN(TRIM(W9))=0</formula>
    </cfRule>
  </conditionalFormatting>
  <conditionalFormatting sqref="Z9:Z42">
    <cfRule type="containsText" priority="32" stopIfTrue="1" operator="containsText" text="N/A">
      <formula>NOT(ISERROR(SEARCH("N/A",Z9)))</formula>
    </cfRule>
    <cfRule type="containsBlanks" priority="31" stopIfTrue="1">
      <formula>LEN(TRIM(Z9))=0</formula>
    </cfRule>
  </conditionalFormatting>
  <conditionalFormatting sqref="Z44">
    <cfRule type="containsText" priority="26" stopIfTrue="1" operator="containsText" text="N/A">
      <formula>NOT(ISERROR(SEARCH("N/A",Z44)))</formula>
    </cfRule>
    <cfRule type="containsBlanks" priority="25" stopIfTrue="1">
      <formula>LEN(TRIM(Z44))=0</formula>
    </cfRule>
  </conditionalFormatting>
  <conditionalFormatting sqref="AI9:AI42">
    <cfRule type="containsText" priority="20" stopIfTrue="1" operator="containsText" text="N/A">
      <formula>NOT(ISERROR(SEARCH("N/A",AI9)))</formula>
    </cfRule>
    <cfRule type="containsBlanks" priority="19" stopIfTrue="1">
      <formula>LEN(TRIM(AI9))=0</formula>
    </cfRule>
  </conditionalFormatting>
  <conditionalFormatting sqref="AI44">
    <cfRule type="containsText" priority="14" stopIfTrue="1" operator="containsText" text="N/A">
      <formula>NOT(ISERROR(SEARCH("N/A",AI44)))</formula>
    </cfRule>
    <cfRule type="containsBlanks" priority="13" stopIfTrue="1">
      <formula>LEN(TRIM(AI44))=0</formula>
    </cfRule>
  </conditionalFormatting>
  <conditionalFormatting sqref="AL9:AL42">
    <cfRule type="containsText" priority="8" stopIfTrue="1" operator="containsText" text="N/A">
      <formula>NOT(ISERROR(SEARCH("N/A",AL9)))</formula>
    </cfRule>
    <cfRule type="containsBlanks" priority="7" stopIfTrue="1">
      <formula>LEN(TRIM(AL9))=0</formula>
    </cfRule>
  </conditionalFormatting>
  <conditionalFormatting sqref="AL44">
    <cfRule type="containsBlanks" priority="1" stopIfTrue="1">
      <formula>LEN(TRIM(AL44))=0</formula>
    </cfRule>
    <cfRule type="containsText" priority="2" stopIfTrue="1" operator="containsText" text="N/A">
      <formula>NOT(ISERROR(SEARCH("N/A",AL44)))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87" stopIfTrue="1" operator="between" id="{54F243A7-F531-46F7-A7FA-B17196E3B8EC}">
            <xm:f>'1. Semáforos Julio'!$I$51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86" stopIfTrue="1" operator="between" id="{E902E220-D0FC-4FAE-9E70-33B0FA138911}">
            <xm:f>'1. Semáforos Julio'!$K$51</xm:f>
            <xm:f>'1. Semáforos Julio'!$L$51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85" stopIfTrue="1" operator="greaterThan" id="{F46C27D5-2FD6-476D-8D6F-956D42C629E2}">
            <xm:f>'1. Semáforos Julio'!$M$51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8" stopIfTrue="1" operator="between" id="{6798E41C-1655-4FE3-A5FA-97BA8F7F2F61}">
            <xm:f>'1. Semáforos Julio'!$G$51</xm:f>
            <xm:f>'1. Semáforos Julio'!$H$51</xm:f>
            <x14:dxf>
              <fill>
                <patternFill>
                  <bgColor rgb="FFFF0000"/>
                </patternFill>
              </fill>
            </x14:dxf>
          </x14:cfRule>
          <xm:sqref>E9:E44</xm:sqref>
        </x14:conditionalFormatting>
        <x14:conditionalFormatting xmlns:xm="http://schemas.microsoft.com/office/excel/2006/main">
          <x14:cfRule type="cellIs" priority="71" stopIfTrue="1" operator="between" id="{E6C25405-F9D9-4137-86C8-FDF9B74BDFE4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70" stopIfTrue="1" operator="between" id="{1A9FBDA6-97D9-48C5-B650-30B6E613CF49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2CCF10EF-58B9-4D7A-92A4-FE3AFE1F25FE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14:cfRule type="cellIs" priority="72" stopIfTrue="1" operator="between" id="{E6AA4DB7-AC14-4DFF-B801-FDF77B9B7B9C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m:sqref>H9:H44</xm:sqref>
        </x14:conditionalFormatting>
        <x14:conditionalFormatting xmlns:xm="http://schemas.microsoft.com/office/excel/2006/main">
          <x14:cfRule type="cellIs" priority="78" stopIfTrue="1" operator="between" id="{FBF4B4D6-A0F5-43D9-816E-8DE3F4C9969F}">
            <xm:f>'1. Semáforos Julio'!$G$48</xm:f>
            <xm:f>'1. Semáforos Julio'!$H$48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6841F4F0-0161-4AD3-A57E-1F9575939216}">
            <xm:f>'1. Semáforos Julio'!$I$48</xm:f>
            <xm:f>'1. Semáforos Julio'!$J$48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75" stopIfTrue="1" operator="greaterThan" id="{6A496FEC-3155-4D07-9E38-7A58524B94C9}">
            <xm:f>'1. Semáforos Julio'!$M$48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76" stopIfTrue="1" operator="between" id="{704668AF-4839-4B27-8245-31165F60DC6B}">
            <xm:f>'1. Semáforos Julio'!$K$48</xm:f>
            <xm:f>'1. Semáforos Julio'!$L$48</xm:f>
            <x14:dxf>
              <fill>
                <patternFill>
                  <bgColor rgb="FF92D050"/>
                </patternFill>
              </fill>
            </x14:dxf>
          </x14:cfRule>
          <xm:sqref>K9:K44</xm:sqref>
        </x14:conditionalFormatting>
        <x14:conditionalFormatting xmlns:xm="http://schemas.microsoft.com/office/excel/2006/main">
          <x14:cfRule type="cellIs" priority="65" stopIfTrue="1" operator="between" id="{92B8D8B3-8779-4B9D-AA1C-A1BC05DC1AE5}">
            <xm:f>'1. Semáforos Julio'!$I$48</xm:f>
            <xm:f>'1. Semáforos Julio'!$J$48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7BC1B5E7-F13E-4BD8-9734-DA46A16F3C8A}">
            <xm:f>'1. Semáforos Julio'!$K$48</xm:f>
            <xm:f>'1. Semáforos Julio'!$L$48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BCD3C4C2-6D24-451C-8AB4-3E3B4515E3A7}">
            <xm:f>'1. Semáforos Julio'!$M$48</xm:f>
            <x14:dxf>
              <fill>
                <patternFill>
                  <bgColor rgb="FFFFC000"/>
                </patternFill>
              </fill>
            </x14:dxf>
          </x14:cfRule>
          <x14:cfRule type="cellIs" priority="66" stopIfTrue="1" operator="between" id="{ED859EC7-CBF8-4159-A38A-49EE5F08303A}">
            <xm:f>'1. Semáforos Julio'!$G$48</xm:f>
            <xm:f>'1. Semáforos Julio'!$H$48</xm:f>
            <x14:dxf>
              <fill>
                <patternFill>
                  <bgColor rgb="FFFF0000"/>
                </patternFill>
              </fill>
            </x14:dxf>
          </x14:cfRule>
          <xm:sqref>N9:N44</xm:sqref>
        </x14:conditionalFormatting>
        <x14:conditionalFormatting xmlns:xm="http://schemas.microsoft.com/office/excel/2006/main">
          <x14:cfRule type="cellIs" priority="54" stopIfTrue="1" operator="between" id="{EFCE6A67-1B17-44CE-AD81-A1925FAC12CD}">
            <xm:f>'1. Semáforos Julio'!$G$46</xm:f>
            <xm:f>'1. Semáforos Julio'!$H$46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75CF98AE-6292-4796-95F6-F003BCE4D4B5}">
            <xm:f>'1. Semáforos Julio'!$I$46</xm:f>
            <xm:f>'1. Semáforos Julio'!$J$46</xm:f>
            <x14:dxf>
              <fill>
                <patternFill>
                  <bgColor rgb="FFFFFF00"/>
                </patternFill>
              </fill>
            </x14:dxf>
          </x14:cfRule>
          <x14:cfRule type="cellIs" priority="52" stopIfTrue="1" operator="between" id="{28157BF4-4C5B-44DC-8F23-1FAB320DA13E}">
            <xm:f>'1. Semáforos Julio'!$K$46</xm:f>
            <xm:f>'1. Semáforos Julio'!$L$46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51" stopIfTrue="1" operator="greaterThan" id="{8BEF58EB-DF3D-4586-B01B-F3AEF41174CC}">
            <xm:f>'1. Semáforos Julio'!$M$46</xm:f>
            <x14:dxf>
              <fill>
                <patternFill>
                  <bgColor rgb="FFFFC000"/>
                </patternFill>
              </fill>
            </x14:dxf>
          </x14:cfRule>
          <xm:sqref>Q9:Q44</xm:sqref>
        </x14:conditionalFormatting>
        <x14:conditionalFormatting xmlns:xm="http://schemas.microsoft.com/office/excel/2006/main">
          <x14:cfRule type="cellIs" priority="48" stopIfTrue="1" operator="between" id="{BA97F0FF-7F01-492D-B9D2-0222374EFF91}">
            <xm:f>'1. Semáforos Julio'!$G$47</xm:f>
            <xm:f>'1. Semáforos Julio'!$H$47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C54C4520-DF09-4C5C-8120-B0D43F9FEBB6}">
            <xm:f>'1. Semáforos Julio'!$I$47</xm:f>
            <xm:f>'1. Semáforos Julio'!$J$47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9849D069-D713-4027-A765-97D30FBFB442}">
            <xm:f>'1. Semáforos Julio'!$K$47</xm:f>
            <xm:f>'1. Semáforos Julio'!$L$47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OrEqual" id="{10BC710B-B81F-43B9-9EE5-68580322F437}">
            <xm:f>'1. Semáforos Julio'!$M$47</xm:f>
            <x14:dxf>
              <fill>
                <patternFill>
                  <bgColor rgb="FFFFC000"/>
                </patternFill>
              </fill>
            </x14:dxf>
          </x14:cfRule>
          <xm:sqref>T9:T44</xm:sqref>
        </x14:conditionalFormatting>
        <x14:conditionalFormatting xmlns:xm="http://schemas.microsoft.com/office/excel/2006/main">
          <x14:cfRule type="cellIs" priority="39" stopIfTrue="1" operator="greaterThan" id="{43BD376A-DC08-4DA0-85A4-FB8E8C8CFFCE}">
            <xm:f>'1. Semáforos Julio'!$M$49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F21CBADD-A0CB-4E1D-959E-5DFDEB1365FB}">
            <xm:f>'1. Semáforos Julio'!$K$49</xm:f>
            <xm:f>'1. Semáforos Julio'!$L$49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C0A5F234-84E8-410C-AF81-315C975F8907}">
            <xm:f>'1. Semáforos Julio'!$I$49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41943B7-705C-47B9-A1E1-790880A25467}">
            <xm:f>'1. Semáforos Julio'!$G$49</xm:f>
            <xm:f>'1. Semáforos Julio'!$H$49</xm:f>
            <x14:dxf>
              <fill>
                <patternFill>
                  <bgColor rgb="FFFF0000"/>
                </patternFill>
              </fill>
            </x14:dxf>
          </x14:cfRule>
          <xm:sqref>W9:W44</xm:sqref>
        </x14:conditionalFormatting>
        <x14:conditionalFormatting xmlns:xm="http://schemas.microsoft.com/office/excel/2006/main">
          <x14:cfRule type="cellIs" priority="35" stopIfTrue="1" operator="between" id="{C59B4440-B56D-4238-BA09-FD94F886AE42}">
            <xm:f>'1. Semáforos Julio'!$I$50</xm:f>
            <xm:f>'1. Semáforos Julio'!$J$50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8147D574-8112-43B2-8563-CA05178BC731}">
            <xm:f>'1. Semáforos Julio'!$K$50</xm:f>
            <xm:f>'1. Semáforos Julio'!$L$50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" id="{DA15DE9F-E83A-4F6D-B5B3-AA4D33532ADE}">
            <xm:f>'1. Semáforos Julio'!$M$50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644C1DB5-FC2D-473A-BF4E-2D129F8669C5}">
            <xm:f>'1. Semáforos Julio'!$G$50</xm:f>
            <xm:f>'1. Semáforos Julio'!$H$50</xm:f>
            <x14:dxf>
              <fill>
                <patternFill>
                  <bgColor rgb="FFFF0000"/>
                </patternFill>
              </fill>
            </x14:dxf>
          </x14:cfRule>
          <xm:sqref>Z9:Z42</xm:sqref>
        </x14:conditionalFormatting>
        <x14:conditionalFormatting xmlns:xm="http://schemas.microsoft.com/office/excel/2006/main">
          <x14:cfRule type="cellIs" priority="30" stopIfTrue="1" operator="between" id="{4E8709DA-9ED8-4E7D-B1BE-48291785B733}">
            <xm:f>'1. Semáforos Julio'!$G$50</xm:f>
            <xm:f>'1. Semáforos Julio'!$H$50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6F92772F-2946-4F54-B613-599A1A669E15}">
            <xm:f>'1. Semáforos Julio'!$I$50</xm:f>
            <xm:f>'1. Semáforos Julio'!$J$50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F7129E05-6D58-404E-AF77-6FD8BDDBC11B}">
            <xm:f>'1. Semáforos Julio'!$K$50</xm:f>
            <xm:f>'1. Semáforos Julio'!$L$50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80847C22-A770-46F0-959B-6289A497D904}">
            <xm:f>'1. Semáforos Julio'!$M$50</xm:f>
            <x14:dxf>
              <fill>
                <patternFill>
                  <bgColor rgb="FFFFC000"/>
                </patternFill>
              </fill>
            </x14:dxf>
          </x14:cfRule>
          <xm:sqref>Z44</xm:sqref>
        </x14:conditionalFormatting>
        <x14:conditionalFormatting xmlns:xm="http://schemas.microsoft.com/office/excel/2006/main">
          <x14:cfRule type="cellIs" priority="24" stopIfTrue="1" operator="between" id="{8A388D36-3AEA-400C-9546-6BD44207B0D6}">
            <xm:f>'1. Semáforos Julio'!$G$56</xm:f>
            <xm:f>'1. Semáforos Julio'!$H$56</xm:f>
            <x14:dxf>
              <fill>
                <patternFill>
                  <bgColor rgb="FFFF0000"/>
                </patternFill>
              </fill>
            </x14:dxf>
          </x14:cfRule>
          <x14:cfRule type="cellIs" priority="23" stopIfTrue="1" operator="between" id="{424BB92C-CCFC-49F3-8414-580C2A0D3C7A}">
            <xm:f>'1. Semáforos Julio'!$I$56</xm:f>
            <xm:f>'1. Semáforos Julio'!$J$56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8439A573-71D9-42E9-A73A-4E259217F437}">
            <xm:f>'1. Semáforos Julio'!$K$56</xm:f>
            <xm:f>'1. Semáforos Julio'!$L$56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3C17FECF-075F-431A-BAE9-88889014BB35}">
            <xm:f>'1. Semáforos Julio'!$M$56</xm:f>
            <x14:dxf>
              <fill>
                <patternFill>
                  <bgColor rgb="FFFFC000"/>
                </patternFill>
              </fill>
            </x14:dxf>
          </x14:cfRule>
          <xm:sqref>AI9:AI42</xm:sqref>
        </x14:conditionalFormatting>
        <x14:conditionalFormatting xmlns:xm="http://schemas.microsoft.com/office/excel/2006/main">
          <x14:cfRule type="cellIs" priority="18" stopIfTrue="1" operator="between" id="{147E772C-6D1B-4D31-95D0-976F8C8DCF97}">
            <xm:f>'1. Semáforos Julio'!$G$56</xm:f>
            <xm:f>'1. Semáforos Julio'!$H$56</xm:f>
            <x14:dxf>
              <fill>
                <patternFill>
                  <bgColor rgb="FFFF0000"/>
                </patternFill>
              </fill>
            </x14:dxf>
          </x14:cfRule>
          <x14:cfRule type="cellIs" priority="16" stopIfTrue="1" operator="between" id="{722CBEAA-A3FA-4F6F-AA55-ED01FE45A19C}">
            <xm:f>'1. Semáforos Julio'!$K$56</xm:f>
            <xm:f>'1. Semáforos Julio'!$L$56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9E12694B-860B-4C6F-B1EE-F26A560DDAC9}">
            <xm:f>'1. Semáforos Julio'!$M$56</xm:f>
            <x14:dxf>
              <fill>
                <patternFill>
                  <bgColor rgb="FFFFC000"/>
                </patternFill>
              </fill>
            </x14:dxf>
          </x14:cfRule>
          <x14:cfRule type="cellIs" priority="17" stopIfTrue="1" operator="between" id="{81EB2CE0-3298-44F3-9DD9-2F7BBB55D507}">
            <xm:f>'1. Semáforos Julio'!$I$56</xm:f>
            <xm:f>'1. Semáforos Julio'!$J$56</xm:f>
            <x14:dxf>
              <fill>
                <patternFill>
                  <bgColor rgb="FFFFFF00"/>
                </patternFill>
              </fill>
            </x14:dxf>
          </x14:cfRule>
          <xm:sqref>AI44</xm:sqref>
        </x14:conditionalFormatting>
        <x14:conditionalFormatting xmlns:xm="http://schemas.microsoft.com/office/excel/2006/main">
          <x14:cfRule type="cellIs" priority="12" stopIfTrue="1" operator="between" id="{269CC5B1-9DC4-47FD-BB63-6421BC7F9B5A}">
            <xm:f>'1. Semáforos Julio'!$G$57</xm:f>
            <xm:f>'1. Semáforos Julio'!$H$57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EBEACCA8-718D-40B2-A018-4C38FEAE9FB9}">
            <xm:f>'1. Semáforos Julio'!$I$57</xm:f>
            <xm:f>'1. Semáforos Julio'!$J$57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9" stopIfTrue="1" operator="greaterThan" id="{DFD4EB88-1BFC-49D1-94BE-A14FCED3CF28}">
            <xm:f>'1. Semáforos Julio'!$M$57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FD1F0E46-9EAC-4971-8CBB-712AC3EDAE4D}">
            <xm:f>'1. Semáforos Julio'!$K$57</xm:f>
            <xm:f>'1. Semáforos Julio'!$L$57</xm:f>
            <x14:dxf>
              <fill>
                <patternFill>
                  <bgColor rgb="FF92D050"/>
                </patternFill>
              </fill>
            </x14:dxf>
          </x14:cfRule>
          <xm:sqref>AL9:AL42</xm:sqref>
        </x14:conditionalFormatting>
        <x14:conditionalFormatting xmlns:xm="http://schemas.microsoft.com/office/excel/2006/main">
          <x14:cfRule type="cellIs" priority="6" stopIfTrue="1" operator="between" id="{DEBD95C0-B7D8-4AE6-A61B-9ECE98A5C5CF}">
            <xm:f>'1. Semáforos Julio'!$G$57</xm:f>
            <xm:f>'1. Semáforos Julio'!$H$57</xm:f>
            <x14:dxf>
              <fill>
                <patternFill>
                  <bgColor rgb="FFFF0000"/>
                </patternFill>
              </fill>
            </x14:dxf>
          </x14:cfRule>
          <x14:cfRule type="cellIs" priority="5" stopIfTrue="1" operator="between" id="{5AC4B610-577A-419B-A97A-78508A869768}">
            <xm:f>'1. Semáforos Julio'!$I$57</xm:f>
            <xm:f>'1. Semáforos Julio'!$J$57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4" stopIfTrue="1" operator="between" id="{AD9E0C89-D696-4D5F-A15D-C30A6EABD318}">
            <xm:f>'1. Semáforos Julio'!$K$57</xm:f>
            <xm:f>'1. Semáforos Julio'!$L$57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3" stopIfTrue="1" operator="greaterThan" id="{64624972-C346-4222-9F7C-10F266BDA8C4}">
            <xm:f>'1. Semáforos Julio'!$M$57</xm:f>
            <x14:dxf>
              <fill>
                <patternFill>
                  <bgColor rgb="FFFFC000"/>
                </patternFill>
              </fill>
            </x14:dxf>
          </x14:cfRule>
          <xm:sqref>AL44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5AB63-79EA-488F-8F68-44A29688C76F}">
  <sheetPr codeName="Hoja7">
    <tabColor theme="9" tint="0.79998168889431442"/>
  </sheetPr>
  <dimension ref="A1:AT130"/>
  <sheetViews>
    <sheetView showGridLines="0" showRowColHeaders="0" topLeftCell="A2" zoomScale="70" zoomScaleNormal="70" workbookViewId="0">
      <selection activeCell="B9" sqref="B9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8.578125" customWidth="1"/>
    <col min="2" max="2" width="30.578125" customWidth="1"/>
    <col min="3" max="3" width="10.578125" customWidth="1"/>
    <col min="4" max="4" width="70.578125" customWidth="1"/>
    <col min="5" max="46" width="20.578125" customWidth="1"/>
  </cols>
  <sheetData>
    <row r="1" spans="1:46" s="50" customFormat="1" ht="23.1" customHeight="1" x14ac:dyDescent="0.85">
      <c r="B1" s="126" t="s">
        <v>0</v>
      </c>
      <c r="C1" s="126"/>
      <c r="D1" s="126"/>
    </row>
    <row r="2" spans="1:46" s="50" customFormat="1" ht="23.1" customHeight="1" x14ac:dyDescent="0.85">
      <c r="B2" s="126" t="s">
        <v>1</v>
      </c>
      <c r="C2" s="126"/>
      <c r="D2" s="126"/>
    </row>
    <row r="3" spans="1:46" s="50" customFormat="1" ht="23.1" customHeight="1" x14ac:dyDescent="0.85">
      <c r="B3" s="129" t="s">
        <v>2</v>
      </c>
      <c r="C3" s="129"/>
      <c r="D3" s="129"/>
    </row>
    <row r="4" spans="1:46" s="50" customFormat="1" ht="23.1" customHeight="1" x14ac:dyDescent="0.85">
      <c r="A4" s="130"/>
      <c r="B4" s="129" t="s">
        <v>699</v>
      </c>
      <c r="C4" s="129"/>
      <c r="D4" s="129"/>
    </row>
    <row r="5" spans="1:46" ht="14.25" customHeight="1" x14ac:dyDescent="0.55000000000000004">
      <c r="A5" s="1"/>
      <c r="B5" s="6"/>
      <c r="C5" s="5"/>
      <c r="D5" s="5"/>
    </row>
    <row r="6" spans="1:46" ht="14.25" hidden="1" customHeight="1" x14ac:dyDescent="0.55000000000000004">
      <c r="A6" s="1"/>
      <c r="B6" s="6"/>
      <c r="C6" s="5"/>
      <c r="D6" s="5"/>
      <c r="E6">
        <v>3</v>
      </c>
      <c r="H6">
        <v>4</v>
      </c>
      <c r="K6">
        <v>5</v>
      </c>
      <c r="N6">
        <v>6</v>
      </c>
      <c r="Q6">
        <v>7</v>
      </c>
      <c r="T6">
        <v>8</v>
      </c>
      <c r="W6">
        <v>9</v>
      </c>
      <c r="Z6">
        <v>10</v>
      </c>
      <c r="AC6">
        <v>11</v>
      </c>
      <c r="AF6">
        <v>12</v>
      </c>
      <c r="AI6">
        <v>13</v>
      </c>
      <c r="AL6">
        <v>14</v>
      </c>
      <c r="AO6">
        <v>15</v>
      </c>
      <c r="AR6">
        <v>16</v>
      </c>
    </row>
    <row r="7" spans="1:46" ht="20.25" hidden="1" customHeight="1" x14ac:dyDescent="0.55000000000000004">
      <c r="A7" s="1"/>
      <c r="B7" s="6"/>
      <c r="C7" s="5"/>
      <c r="D7" s="5"/>
      <c r="E7" s="629" t="s">
        <v>208</v>
      </c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29"/>
      <c r="U7" s="629"/>
      <c r="V7" s="629"/>
      <c r="W7" s="629"/>
      <c r="X7" s="629"/>
      <c r="Y7" s="629"/>
      <c r="Z7" s="629"/>
      <c r="AA7" s="629"/>
      <c r="AB7" s="629"/>
      <c r="AC7" s="629"/>
      <c r="AD7" s="629"/>
      <c r="AE7" s="629"/>
      <c r="AF7" s="629"/>
      <c r="AG7" s="629"/>
      <c r="AH7" s="629"/>
      <c r="AI7" s="629"/>
      <c r="AJ7" s="629"/>
      <c r="AK7" s="629"/>
      <c r="AL7" s="629"/>
      <c r="AM7" s="629"/>
      <c r="AN7" s="629"/>
      <c r="AO7" s="629"/>
      <c r="AP7" s="629"/>
      <c r="AQ7" s="629"/>
      <c r="AR7" s="629"/>
      <c r="AS7" s="99"/>
      <c r="AT7" s="99"/>
    </row>
    <row r="8" spans="1:46" ht="86.25" customHeight="1" x14ac:dyDescent="0.55000000000000004">
      <c r="A8" s="243" t="s">
        <v>3</v>
      </c>
      <c r="B8" s="243" t="s">
        <v>4</v>
      </c>
      <c r="C8" s="243" t="s">
        <v>5</v>
      </c>
      <c r="D8" s="243" t="s">
        <v>6</v>
      </c>
      <c r="E8" s="86" t="s">
        <v>516</v>
      </c>
      <c r="F8" s="86" t="s">
        <v>517</v>
      </c>
      <c r="G8" s="86" t="s">
        <v>518</v>
      </c>
      <c r="H8" s="86" t="s">
        <v>519</v>
      </c>
      <c r="I8" s="86" t="s">
        <v>520</v>
      </c>
      <c r="J8" s="86" t="s">
        <v>521</v>
      </c>
      <c r="K8" s="86" t="s">
        <v>522</v>
      </c>
      <c r="L8" s="86" t="s">
        <v>523</v>
      </c>
      <c r="M8" s="86" t="s">
        <v>524</v>
      </c>
      <c r="N8" s="78" t="s">
        <v>558</v>
      </c>
      <c r="O8" s="78" t="s">
        <v>559</v>
      </c>
      <c r="P8" s="78" t="s">
        <v>560</v>
      </c>
      <c r="Q8" s="78" t="s">
        <v>528</v>
      </c>
      <c r="R8" s="78" t="s">
        <v>529</v>
      </c>
      <c r="S8" s="78" t="s">
        <v>530</v>
      </c>
      <c r="T8" s="78" t="s">
        <v>531</v>
      </c>
      <c r="U8" s="78" t="s">
        <v>532</v>
      </c>
      <c r="V8" s="78" t="s">
        <v>533</v>
      </c>
      <c r="W8" s="78" t="s">
        <v>561</v>
      </c>
      <c r="X8" s="78" t="s">
        <v>535</v>
      </c>
      <c r="Y8" s="78" t="s">
        <v>536</v>
      </c>
      <c r="Z8" s="78" t="s">
        <v>562</v>
      </c>
      <c r="AA8" s="78" t="s">
        <v>538</v>
      </c>
      <c r="AB8" s="78" t="s">
        <v>563</v>
      </c>
      <c r="AC8" s="78" t="s">
        <v>540</v>
      </c>
      <c r="AD8" s="78" t="s">
        <v>564</v>
      </c>
      <c r="AE8" s="78" t="s">
        <v>565</v>
      </c>
      <c r="AF8" s="78" t="s">
        <v>543</v>
      </c>
      <c r="AG8" s="78" t="s">
        <v>566</v>
      </c>
      <c r="AH8" s="78" t="s">
        <v>567</v>
      </c>
      <c r="AI8" s="86" t="s">
        <v>546</v>
      </c>
      <c r="AJ8" s="86" t="s">
        <v>568</v>
      </c>
      <c r="AK8" s="86" t="s">
        <v>569</v>
      </c>
      <c r="AL8" s="86" t="s">
        <v>548</v>
      </c>
      <c r="AM8" s="86" t="s">
        <v>550</v>
      </c>
      <c r="AN8" s="86" t="s">
        <v>551</v>
      </c>
      <c r="AO8" s="86" t="s">
        <v>552</v>
      </c>
      <c r="AP8" s="86" t="s">
        <v>553</v>
      </c>
      <c r="AQ8" s="86" t="s">
        <v>554</v>
      </c>
      <c r="AR8" s="86" t="s">
        <v>555</v>
      </c>
      <c r="AS8" s="86" t="s">
        <v>556</v>
      </c>
      <c r="AT8" s="86" t="s">
        <v>557</v>
      </c>
    </row>
    <row r="9" spans="1:46" s="1" customFormat="1" ht="15" customHeight="1" x14ac:dyDescent="0.55000000000000004">
      <c r="A9" s="16">
        <v>5</v>
      </c>
      <c r="B9" s="17" t="s">
        <v>21</v>
      </c>
      <c r="C9" s="18">
        <v>9101</v>
      </c>
      <c r="D9" s="17" t="s">
        <v>22</v>
      </c>
      <c r="E9" s="8">
        <v>556</v>
      </c>
      <c r="F9" s="8">
        <v>365</v>
      </c>
      <c r="G9" s="92">
        <f>IF(E9=0,"N/A",F9/E9)</f>
        <v>0.65647482014388492</v>
      </c>
      <c r="H9" s="8">
        <v>372</v>
      </c>
      <c r="I9" s="8">
        <v>38</v>
      </c>
      <c r="J9" s="92">
        <f>IF(H9=0,"N/A",I9/H9)</f>
        <v>0.10215053763440861</v>
      </c>
      <c r="K9" s="8">
        <v>2057</v>
      </c>
      <c r="L9" s="8">
        <v>873</v>
      </c>
      <c r="M9" s="92">
        <f>IF(K9=0,"N/A",L9/K9)</f>
        <v>0.42440447253281477</v>
      </c>
      <c r="N9" s="8">
        <v>2985</v>
      </c>
      <c r="O9" s="8">
        <v>1200</v>
      </c>
      <c r="P9" s="92">
        <f>IF(N9=0,"N/A",O9/N9)</f>
        <v>0.4020100502512563</v>
      </c>
      <c r="Q9" s="8">
        <v>3229</v>
      </c>
      <c r="R9" s="8">
        <v>1596</v>
      </c>
      <c r="S9" s="160">
        <f>IF(Q9=0,"N/A",R9/Q9)</f>
        <v>0.49427067203468567</v>
      </c>
      <c r="T9" s="8">
        <v>2953</v>
      </c>
      <c r="U9" s="8">
        <v>943</v>
      </c>
      <c r="V9" s="160">
        <f>IF(T9=0,"N/A",U9/T9)</f>
        <v>0.31933626820182864</v>
      </c>
      <c r="W9" s="8">
        <v>2687</v>
      </c>
      <c r="X9" s="8">
        <v>749</v>
      </c>
      <c r="Y9" s="160">
        <f>IF(W9=0,"N/A",X9/W9)</f>
        <v>0.27874953479717157</v>
      </c>
      <c r="Z9" s="8">
        <v>8</v>
      </c>
      <c r="AA9" s="8">
        <v>6</v>
      </c>
      <c r="AB9" s="347">
        <f>IF(Z9=0,"N/A",AA9/Z9)</f>
        <v>0.75</v>
      </c>
      <c r="AC9" s="8">
        <v>12</v>
      </c>
      <c r="AD9" s="8">
        <v>0</v>
      </c>
      <c r="AE9" s="101">
        <f>IF(AC9=0,"N/A",AD9/AC9)</f>
        <v>0</v>
      </c>
      <c r="AF9" s="8">
        <v>8</v>
      </c>
      <c r="AG9" s="8">
        <v>4</v>
      </c>
      <c r="AH9" s="101">
        <f>IF(AF9=0,"N/A",AG9/AF9)</f>
        <v>0.5</v>
      </c>
      <c r="AI9" s="8">
        <v>81</v>
      </c>
      <c r="AJ9" s="8">
        <v>0</v>
      </c>
      <c r="AK9" s="347">
        <f>IF(AI9=0,"N/A",AJ9/AI9)</f>
        <v>0</v>
      </c>
      <c r="AL9" s="8">
        <v>88</v>
      </c>
      <c r="AM9" s="8">
        <v>31</v>
      </c>
      <c r="AN9" s="347">
        <f>IF(AL9=0,"N/A",AM9/AL9)</f>
        <v>0.35227272727272729</v>
      </c>
      <c r="AO9" s="8">
        <v>32</v>
      </c>
      <c r="AP9" s="8">
        <v>0</v>
      </c>
      <c r="AQ9" s="101">
        <f>IF(AO9=0,"N/A",AP9/AO9)</f>
        <v>0</v>
      </c>
      <c r="AR9" s="8">
        <v>45</v>
      </c>
      <c r="AS9" s="8">
        <v>45</v>
      </c>
      <c r="AT9" s="101">
        <f>IF(AR9=0,"N/A",AS9/AR9)</f>
        <v>1</v>
      </c>
    </row>
    <row r="10" spans="1:46" s="1" customFormat="1" ht="15" customHeight="1" x14ac:dyDescent="0.55000000000000004">
      <c r="A10" s="16">
        <v>5</v>
      </c>
      <c r="B10" s="17" t="s">
        <v>21</v>
      </c>
      <c r="C10" s="18">
        <v>9127</v>
      </c>
      <c r="D10" s="17" t="s">
        <v>23</v>
      </c>
      <c r="E10" s="8">
        <v>478</v>
      </c>
      <c r="F10" s="8">
        <v>247</v>
      </c>
      <c r="G10" s="92">
        <f t="shared" ref="G10:G73" si="0">IF(E10=0,"N/A",F10/E10)</f>
        <v>0.51673640167364021</v>
      </c>
      <c r="H10" s="8">
        <v>173</v>
      </c>
      <c r="I10" s="8">
        <v>131</v>
      </c>
      <c r="J10" s="92">
        <f t="shared" ref="J10:J73" si="1">IF(H10=0,"N/A",I10/H10)</f>
        <v>0.75722543352601157</v>
      </c>
      <c r="K10" s="8">
        <v>451</v>
      </c>
      <c r="L10" s="8">
        <v>636</v>
      </c>
      <c r="M10" s="92">
        <f t="shared" ref="M10:M73" si="2">IF(K10=0,"N/A",L10/K10)</f>
        <v>1.4101995565410199</v>
      </c>
      <c r="N10" s="8">
        <v>1102</v>
      </c>
      <c r="O10" s="8">
        <v>752</v>
      </c>
      <c r="P10" s="92">
        <f t="shared" ref="P10:P73" si="3">IF(N10=0,"N/A",O10/N10)</f>
        <v>0.68239564428312161</v>
      </c>
      <c r="Q10" s="8">
        <v>1151</v>
      </c>
      <c r="R10" s="8">
        <v>952</v>
      </c>
      <c r="S10" s="160">
        <f t="shared" ref="S10:S73" si="4">IF(Q10=0,"N/A",R10/Q10)</f>
        <v>0.82710686359687224</v>
      </c>
      <c r="T10" s="8">
        <v>1121</v>
      </c>
      <c r="U10" s="8">
        <v>891</v>
      </c>
      <c r="V10" s="160">
        <f t="shared" ref="V10:V73" si="5">IF(T10=0,"N/A",U10/T10)</f>
        <v>0.79482604817127567</v>
      </c>
      <c r="W10" s="8">
        <v>1064</v>
      </c>
      <c r="X10" s="8">
        <v>708</v>
      </c>
      <c r="Y10" s="160">
        <f t="shared" ref="Y10:Y73" si="6">IF(W10=0,"N/A",X10/W10)</f>
        <v>0.66541353383458646</v>
      </c>
      <c r="Z10" s="8">
        <v>6</v>
      </c>
      <c r="AA10" s="8">
        <v>9</v>
      </c>
      <c r="AB10" s="347">
        <f t="shared" ref="AB10:AB73" si="7">IF(Z10=0,"N/A",AA10/Z10)</f>
        <v>1.5</v>
      </c>
      <c r="AC10" s="8">
        <v>0</v>
      </c>
      <c r="AD10" s="8" t="s">
        <v>897</v>
      </c>
      <c r="AE10" s="101" t="str">
        <f t="shared" ref="AE10:AE73" si="8">IF(AC10=0,"N/A",AD10/AC10)</f>
        <v>N/A</v>
      </c>
      <c r="AF10" s="8">
        <v>0</v>
      </c>
      <c r="AG10" s="8" t="s">
        <v>898</v>
      </c>
      <c r="AH10" s="101" t="str">
        <f t="shared" ref="AH10:AH73" si="9">IF(AF10=0,"N/A",AG10/AF10)</f>
        <v>N/A</v>
      </c>
      <c r="AI10" s="8">
        <v>0</v>
      </c>
      <c r="AJ10" s="8">
        <v>0</v>
      </c>
      <c r="AK10" s="347" t="str">
        <f t="shared" ref="AK10:AK73" si="10">IF(AI10=0,"N/A",AJ10/AI10)</f>
        <v>N/A</v>
      </c>
      <c r="AL10" s="8">
        <v>0</v>
      </c>
      <c r="AM10" s="8">
        <v>0</v>
      </c>
      <c r="AN10" s="347" t="str">
        <f t="shared" ref="AN10:AN73" si="11">IF(AL10=0,"N/A",AM10/AL10)</f>
        <v>N/A</v>
      </c>
      <c r="AO10" s="8">
        <v>0</v>
      </c>
      <c r="AP10" s="8">
        <v>0</v>
      </c>
      <c r="AQ10" s="101" t="str">
        <f t="shared" ref="AQ10:AQ73" si="12">IF(AO10=0,"N/A",AP10/AO10)</f>
        <v>N/A</v>
      </c>
      <c r="AR10" s="8">
        <v>0</v>
      </c>
      <c r="AS10" s="8">
        <v>0</v>
      </c>
      <c r="AT10" s="101" t="str">
        <f t="shared" ref="AT10:AT73" si="13">IF(AR10=0,"N/A",AS10/AR10)</f>
        <v>N/A</v>
      </c>
    </row>
    <row r="11" spans="1:46" s="1" customFormat="1" ht="15" customHeight="1" x14ac:dyDescent="0.55000000000000004">
      <c r="A11" s="16">
        <v>5</v>
      </c>
      <c r="B11" s="17" t="s">
        <v>21</v>
      </c>
      <c r="C11" s="18">
        <v>9201</v>
      </c>
      <c r="D11" s="17" t="s">
        <v>24</v>
      </c>
      <c r="E11" s="8">
        <v>21</v>
      </c>
      <c r="F11" s="8">
        <v>59</v>
      </c>
      <c r="G11" s="92">
        <f t="shared" si="0"/>
        <v>2.8095238095238093</v>
      </c>
      <c r="H11" s="8">
        <v>237</v>
      </c>
      <c r="I11" s="8">
        <v>447</v>
      </c>
      <c r="J11" s="92">
        <f t="shared" si="1"/>
        <v>1.8860759493670887</v>
      </c>
      <c r="K11" s="8">
        <v>469</v>
      </c>
      <c r="L11" s="8">
        <v>997</v>
      </c>
      <c r="M11" s="92">
        <f t="shared" si="2"/>
        <v>2.1257995735607675</v>
      </c>
      <c r="N11" s="8">
        <v>727</v>
      </c>
      <c r="O11" s="8">
        <v>609</v>
      </c>
      <c r="P11" s="92">
        <f t="shared" si="3"/>
        <v>0.83768913342503437</v>
      </c>
      <c r="Q11" s="8">
        <v>744</v>
      </c>
      <c r="R11" s="8">
        <v>611</v>
      </c>
      <c r="S11" s="160">
        <f t="shared" si="4"/>
        <v>0.82123655913978499</v>
      </c>
      <c r="T11" s="8">
        <v>665</v>
      </c>
      <c r="U11" s="8">
        <v>417</v>
      </c>
      <c r="V11" s="160">
        <f t="shared" si="5"/>
        <v>0.62706766917293233</v>
      </c>
      <c r="W11" s="8">
        <v>641</v>
      </c>
      <c r="X11" s="8">
        <v>415</v>
      </c>
      <c r="Y11" s="160">
        <f t="shared" si="6"/>
        <v>0.64742589703588138</v>
      </c>
      <c r="Z11" s="8">
        <v>8</v>
      </c>
      <c r="AA11" s="8">
        <v>6</v>
      </c>
      <c r="AB11" s="347">
        <f t="shared" si="7"/>
        <v>0.75</v>
      </c>
      <c r="AC11" s="8">
        <v>0</v>
      </c>
      <c r="AD11" s="8" t="s">
        <v>897</v>
      </c>
      <c r="AE11" s="101" t="str">
        <f t="shared" si="8"/>
        <v>N/A</v>
      </c>
      <c r="AF11" s="8">
        <v>0</v>
      </c>
      <c r="AG11" s="8" t="s">
        <v>898</v>
      </c>
      <c r="AH11" s="101" t="str">
        <f t="shared" si="9"/>
        <v>N/A</v>
      </c>
      <c r="AI11" s="8">
        <v>0</v>
      </c>
      <c r="AJ11" s="8">
        <v>0</v>
      </c>
      <c r="AK11" s="347" t="str">
        <f t="shared" si="10"/>
        <v>N/A</v>
      </c>
      <c r="AL11" s="8">
        <v>0</v>
      </c>
      <c r="AM11" s="8">
        <v>0</v>
      </c>
      <c r="AN11" s="347" t="str">
        <f t="shared" si="11"/>
        <v>N/A</v>
      </c>
      <c r="AO11" s="8">
        <v>0</v>
      </c>
      <c r="AP11" s="8">
        <v>0</v>
      </c>
      <c r="AQ11" s="101" t="str">
        <f t="shared" si="12"/>
        <v>N/A</v>
      </c>
      <c r="AR11" s="8">
        <v>0</v>
      </c>
      <c r="AS11" s="8">
        <v>0</v>
      </c>
      <c r="AT11" s="101" t="str">
        <f t="shared" si="13"/>
        <v>N/A</v>
      </c>
    </row>
    <row r="12" spans="1:46" s="1" customFormat="1" ht="15" customHeight="1" x14ac:dyDescent="0.55000000000000004">
      <c r="A12" s="16">
        <v>5</v>
      </c>
      <c r="B12" s="17" t="s">
        <v>21</v>
      </c>
      <c r="C12" s="18">
        <v>9202</v>
      </c>
      <c r="D12" s="17" t="s">
        <v>25</v>
      </c>
      <c r="E12" s="8">
        <v>0</v>
      </c>
      <c r="F12" s="8">
        <v>6</v>
      </c>
      <c r="G12" s="92" t="str">
        <f t="shared" si="0"/>
        <v>N/A</v>
      </c>
      <c r="H12" s="8">
        <v>90</v>
      </c>
      <c r="I12" s="8">
        <v>36</v>
      </c>
      <c r="J12" s="92">
        <f t="shared" si="1"/>
        <v>0.4</v>
      </c>
      <c r="K12" s="8">
        <v>1291</v>
      </c>
      <c r="L12" s="8">
        <v>611</v>
      </c>
      <c r="M12" s="92">
        <f t="shared" si="2"/>
        <v>0.47327652982184354</v>
      </c>
      <c r="N12" s="8">
        <v>1381</v>
      </c>
      <c r="O12" s="8">
        <v>581</v>
      </c>
      <c r="P12" s="92">
        <f t="shared" si="3"/>
        <v>0.42070963070238959</v>
      </c>
      <c r="Q12" s="8">
        <v>1405</v>
      </c>
      <c r="R12" s="8">
        <v>629</v>
      </c>
      <c r="S12" s="160">
        <f t="shared" si="4"/>
        <v>0.44768683274021354</v>
      </c>
      <c r="T12" s="8">
        <v>1331</v>
      </c>
      <c r="U12" s="8">
        <v>495</v>
      </c>
      <c r="V12" s="160">
        <f t="shared" si="5"/>
        <v>0.37190082644628097</v>
      </c>
      <c r="W12" s="8">
        <v>1304</v>
      </c>
      <c r="X12" s="8">
        <v>465</v>
      </c>
      <c r="Y12" s="160">
        <f t="shared" si="6"/>
        <v>0.35659509202453987</v>
      </c>
      <c r="Z12" s="8">
        <v>8</v>
      </c>
      <c r="AA12" s="8">
        <v>3</v>
      </c>
      <c r="AB12" s="347">
        <f t="shared" si="7"/>
        <v>0.375</v>
      </c>
      <c r="AC12" s="8">
        <v>6</v>
      </c>
      <c r="AD12" s="8">
        <v>0</v>
      </c>
      <c r="AE12" s="101">
        <f t="shared" si="8"/>
        <v>0</v>
      </c>
      <c r="AF12" s="8">
        <v>4</v>
      </c>
      <c r="AG12" s="8">
        <v>2</v>
      </c>
      <c r="AH12" s="101">
        <f t="shared" si="9"/>
        <v>0.5</v>
      </c>
      <c r="AI12" s="8">
        <v>0</v>
      </c>
      <c r="AJ12" s="8">
        <v>0</v>
      </c>
      <c r="AK12" s="347" t="str">
        <f t="shared" si="10"/>
        <v>N/A</v>
      </c>
      <c r="AL12" s="8">
        <v>0</v>
      </c>
      <c r="AM12" s="8">
        <v>0</v>
      </c>
      <c r="AN12" s="347" t="str">
        <f t="shared" si="11"/>
        <v>N/A</v>
      </c>
      <c r="AO12" s="8">
        <v>0</v>
      </c>
      <c r="AP12" s="8">
        <v>0</v>
      </c>
      <c r="AQ12" s="101" t="str">
        <f t="shared" si="12"/>
        <v>N/A</v>
      </c>
      <c r="AR12" s="8">
        <v>0</v>
      </c>
      <c r="AS12" s="8">
        <v>0</v>
      </c>
      <c r="AT12" s="101" t="str">
        <f t="shared" si="13"/>
        <v>N/A</v>
      </c>
    </row>
    <row r="13" spans="1:46" s="1" customFormat="1" ht="15" customHeight="1" x14ac:dyDescent="0.55000000000000004">
      <c r="A13" s="16">
        <v>5</v>
      </c>
      <c r="B13" s="17" t="s">
        <v>21</v>
      </c>
      <c r="C13" s="18">
        <v>9203</v>
      </c>
      <c r="D13" s="17" t="s">
        <v>26</v>
      </c>
      <c r="E13" s="8">
        <v>120</v>
      </c>
      <c r="F13" s="8">
        <v>234</v>
      </c>
      <c r="G13" s="92">
        <f t="shared" si="0"/>
        <v>1.95</v>
      </c>
      <c r="H13" s="8">
        <v>34</v>
      </c>
      <c r="I13" s="8">
        <v>34</v>
      </c>
      <c r="J13" s="92">
        <f t="shared" si="1"/>
        <v>1</v>
      </c>
      <c r="K13" s="8">
        <v>1648</v>
      </c>
      <c r="L13" s="8">
        <v>1247</v>
      </c>
      <c r="M13" s="92">
        <f t="shared" si="2"/>
        <v>0.75667475728155342</v>
      </c>
      <c r="N13" s="8">
        <v>1802</v>
      </c>
      <c r="O13" s="8">
        <v>1447</v>
      </c>
      <c r="P13" s="92">
        <f t="shared" si="3"/>
        <v>0.80299667036625966</v>
      </c>
      <c r="Q13" s="8">
        <v>2342</v>
      </c>
      <c r="R13" s="8">
        <v>1797</v>
      </c>
      <c r="S13" s="160">
        <f t="shared" si="4"/>
        <v>0.76729291204099059</v>
      </c>
      <c r="T13" s="8">
        <v>1916</v>
      </c>
      <c r="U13" s="8">
        <v>810</v>
      </c>
      <c r="V13" s="160">
        <f t="shared" si="5"/>
        <v>0.42275574112734865</v>
      </c>
      <c r="W13" s="8">
        <v>1680</v>
      </c>
      <c r="X13" s="8">
        <v>682</v>
      </c>
      <c r="Y13" s="160">
        <f t="shared" si="6"/>
        <v>0.40595238095238095</v>
      </c>
      <c r="Z13" s="8">
        <v>6</v>
      </c>
      <c r="AA13" s="8">
        <v>5</v>
      </c>
      <c r="AB13" s="347">
        <f t="shared" si="7"/>
        <v>0.83333333333333337</v>
      </c>
      <c r="AC13" s="8">
        <v>12</v>
      </c>
      <c r="AD13" s="8">
        <v>0</v>
      </c>
      <c r="AE13" s="101">
        <f t="shared" si="8"/>
        <v>0</v>
      </c>
      <c r="AF13" s="8">
        <v>8</v>
      </c>
      <c r="AG13" s="8">
        <v>4</v>
      </c>
      <c r="AH13" s="101">
        <f t="shared" si="9"/>
        <v>0.5</v>
      </c>
      <c r="AI13" s="8">
        <v>0</v>
      </c>
      <c r="AJ13" s="8">
        <v>0</v>
      </c>
      <c r="AK13" s="347" t="str">
        <f t="shared" si="10"/>
        <v>N/A</v>
      </c>
      <c r="AL13" s="8">
        <v>0</v>
      </c>
      <c r="AM13" s="8">
        <v>0</v>
      </c>
      <c r="AN13" s="347" t="str">
        <f t="shared" si="11"/>
        <v>N/A</v>
      </c>
      <c r="AO13" s="8">
        <v>0</v>
      </c>
      <c r="AP13" s="8">
        <v>0</v>
      </c>
      <c r="AQ13" s="101" t="str">
        <f t="shared" si="12"/>
        <v>N/A</v>
      </c>
      <c r="AR13" s="8">
        <v>0</v>
      </c>
      <c r="AS13" s="8">
        <v>0</v>
      </c>
      <c r="AT13" s="101" t="str">
        <f t="shared" si="13"/>
        <v>N/A</v>
      </c>
    </row>
    <row r="14" spans="1:46" s="1" customFormat="1" ht="15" customHeight="1" x14ac:dyDescent="0.55000000000000004">
      <c r="A14" s="16">
        <v>5</v>
      </c>
      <c r="B14" s="17" t="s">
        <v>21</v>
      </c>
      <c r="C14" s="18">
        <v>9204</v>
      </c>
      <c r="D14" s="17" t="s">
        <v>27</v>
      </c>
      <c r="E14" s="8">
        <v>292</v>
      </c>
      <c r="F14" s="8">
        <v>354</v>
      </c>
      <c r="G14" s="92">
        <f t="shared" si="0"/>
        <v>1.2123287671232876</v>
      </c>
      <c r="H14" s="8">
        <v>0</v>
      </c>
      <c r="I14" s="8">
        <v>0</v>
      </c>
      <c r="J14" s="92" t="str">
        <f t="shared" si="1"/>
        <v>N/A</v>
      </c>
      <c r="K14" s="8">
        <v>1864</v>
      </c>
      <c r="L14" s="8">
        <v>2157</v>
      </c>
      <c r="M14" s="92">
        <f t="shared" si="2"/>
        <v>1.1571888412017168</v>
      </c>
      <c r="N14" s="8">
        <v>2156</v>
      </c>
      <c r="O14" s="8">
        <v>2511</v>
      </c>
      <c r="P14" s="92">
        <f t="shared" si="3"/>
        <v>1.164656771799629</v>
      </c>
      <c r="Q14" s="8">
        <v>2627</v>
      </c>
      <c r="R14" s="8">
        <v>2872</v>
      </c>
      <c r="S14" s="160">
        <f t="shared" si="4"/>
        <v>1.0932622763608679</v>
      </c>
      <c r="T14" s="8">
        <v>2619</v>
      </c>
      <c r="U14" s="8">
        <v>1221</v>
      </c>
      <c r="V14" s="160">
        <f t="shared" si="5"/>
        <v>0.46620847651775488</v>
      </c>
      <c r="W14" s="8">
        <v>2085</v>
      </c>
      <c r="X14" s="8">
        <v>1022</v>
      </c>
      <c r="Y14" s="160">
        <f t="shared" si="6"/>
        <v>0.49016786570743404</v>
      </c>
      <c r="Z14" s="8">
        <v>10</v>
      </c>
      <c r="AA14" s="8">
        <v>5</v>
      </c>
      <c r="AB14" s="347">
        <f t="shared" si="7"/>
        <v>0.5</v>
      </c>
      <c r="AC14" s="8">
        <v>6</v>
      </c>
      <c r="AD14" s="8">
        <v>0</v>
      </c>
      <c r="AE14" s="101">
        <f t="shared" si="8"/>
        <v>0</v>
      </c>
      <c r="AF14" s="8">
        <v>4</v>
      </c>
      <c r="AG14" s="8">
        <v>2</v>
      </c>
      <c r="AH14" s="101">
        <f t="shared" si="9"/>
        <v>0.5</v>
      </c>
      <c r="AI14" s="8">
        <v>0</v>
      </c>
      <c r="AJ14" s="8">
        <v>0</v>
      </c>
      <c r="AK14" s="347" t="str">
        <f t="shared" si="10"/>
        <v>N/A</v>
      </c>
      <c r="AL14" s="8">
        <v>0</v>
      </c>
      <c r="AM14" s="8">
        <v>0</v>
      </c>
      <c r="AN14" s="347" t="str">
        <f t="shared" si="11"/>
        <v>N/A</v>
      </c>
      <c r="AO14" s="8">
        <v>0</v>
      </c>
      <c r="AP14" s="8">
        <v>0</v>
      </c>
      <c r="AQ14" s="101" t="str">
        <f t="shared" si="12"/>
        <v>N/A</v>
      </c>
      <c r="AR14" s="8">
        <v>0</v>
      </c>
      <c r="AS14" s="8">
        <v>0</v>
      </c>
      <c r="AT14" s="101" t="str">
        <f t="shared" si="13"/>
        <v>N/A</v>
      </c>
    </row>
    <row r="15" spans="1:46" s="1" customFormat="1" ht="15" customHeight="1" x14ac:dyDescent="0.55000000000000004">
      <c r="A15" s="16">
        <v>5</v>
      </c>
      <c r="B15" s="17" t="s">
        <v>21</v>
      </c>
      <c r="C15" s="18">
        <v>9205</v>
      </c>
      <c r="D15" s="17" t="s">
        <v>28</v>
      </c>
      <c r="E15" s="8">
        <v>696</v>
      </c>
      <c r="F15" s="8">
        <v>100</v>
      </c>
      <c r="G15" s="92">
        <f t="shared" si="0"/>
        <v>0.14367816091954022</v>
      </c>
      <c r="H15" s="8">
        <v>168</v>
      </c>
      <c r="I15" s="8">
        <v>0</v>
      </c>
      <c r="J15" s="92">
        <f t="shared" si="1"/>
        <v>0</v>
      </c>
      <c r="K15" s="8">
        <v>1984</v>
      </c>
      <c r="L15" s="8">
        <v>656</v>
      </c>
      <c r="M15" s="92">
        <f t="shared" si="2"/>
        <v>0.33064516129032256</v>
      </c>
      <c r="N15" s="8">
        <v>2848</v>
      </c>
      <c r="O15" s="8">
        <v>756</v>
      </c>
      <c r="P15" s="92">
        <f t="shared" si="3"/>
        <v>0.2654494382022472</v>
      </c>
      <c r="Q15" s="8">
        <v>2860</v>
      </c>
      <c r="R15" s="8">
        <v>942</v>
      </c>
      <c r="S15" s="160">
        <f t="shared" si="4"/>
        <v>0.32937062937062939</v>
      </c>
      <c r="T15" s="8">
        <v>1465</v>
      </c>
      <c r="U15" s="8">
        <v>304</v>
      </c>
      <c r="V15" s="160">
        <f t="shared" si="5"/>
        <v>0.20750853242320819</v>
      </c>
      <c r="W15" s="8">
        <v>1458</v>
      </c>
      <c r="X15" s="8">
        <v>279</v>
      </c>
      <c r="Y15" s="160">
        <f t="shared" si="6"/>
        <v>0.19135802469135801</v>
      </c>
      <c r="Z15" s="8">
        <v>7</v>
      </c>
      <c r="AA15" s="8">
        <v>8</v>
      </c>
      <c r="AB15" s="347">
        <f t="shared" si="7"/>
        <v>1.1428571428571428</v>
      </c>
      <c r="AC15" s="8">
        <v>3</v>
      </c>
      <c r="AD15" s="8">
        <v>0</v>
      </c>
      <c r="AE15" s="101">
        <f t="shared" si="8"/>
        <v>0</v>
      </c>
      <c r="AF15" s="8">
        <v>4</v>
      </c>
      <c r="AG15" s="8">
        <v>1</v>
      </c>
      <c r="AH15" s="101">
        <f t="shared" si="9"/>
        <v>0.25</v>
      </c>
      <c r="AI15" s="8">
        <v>0</v>
      </c>
      <c r="AJ15" s="8">
        <v>0</v>
      </c>
      <c r="AK15" s="347" t="str">
        <f t="shared" si="10"/>
        <v>N/A</v>
      </c>
      <c r="AL15" s="8">
        <v>0</v>
      </c>
      <c r="AM15" s="8">
        <v>0</v>
      </c>
      <c r="AN15" s="347" t="str">
        <f t="shared" si="11"/>
        <v>N/A</v>
      </c>
      <c r="AO15" s="8">
        <v>0</v>
      </c>
      <c r="AP15" s="8">
        <v>0</v>
      </c>
      <c r="AQ15" s="101" t="str">
        <f t="shared" si="12"/>
        <v>N/A</v>
      </c>
      <c r="AR15" s="8">
        <v>0</v>
      </c>
      <c r="AS15" s="8">
        <v>0</v>
      </c>
      <c r="AT15" s="101" t="str">
        <f t="shared" si="13"/>
        <v>N/A</v>
      </c>
    </row>
    <row r="16" spans="1:46" s="1" customFormat="1" ht="15" customHeight="1" x14ac:dyDescent="0.55000000000000004">
      <c r="A16" s="16">
        <v>5</v>
      </c>
      <c r="B16" s="17" t="s">
        <v>21</v>
      </c>
      <c r="C16" s="18">
        <v>9206</v>
      </c>
      <c r="D16" s="17" t="s">
        <v>29</v>
      </c>
      <c r="E16" s="8">
        <v>450</v>
      </c>
      <c r="F16" s="8">
        <v>322</v>
      </c>
      <c r="G16" s="92">
        <f t="shared" si="0"/>
        <v>0.7155555555555555</v>
      </c>
      <c r="H16" s="8">
        <v>64</v>
      </c>
      <c r="I16" s="8">
        <v>0</v>
      </c>
      <c r="J16" s="92">
        <f t="shared" si="1"/>
        <v>0</v>
      </c>
      <c r="K16" s="8">
        <v>1005</v>
      </c>
      <c r="L16" s="8">
        <v>708</v>
      </c>
      <c r="M16" s="92">
        <f t="shared" si="2"/>
        <v>0.70447761194029845</v>
      </c>
      <c r="N16" s="8">
        <v>1519</v>
      </c>
      <c r="O16" s="8">
        <v>1030</v>
      </c>
      <c r="P16" s="92">
        <f t="shared" si="3"/>
        <v>0.67807768268597757</v>
      </c>
      <c r="Q16" s="8">
        <v>1539</v>
      </c>
      <c r="R16" s="8">
        <v>1080</v>
      </c>
      <c r="S16" s="160">
        <f t="shared" si="4"/>
        <v>0.70175438596491224</v>
      </c>
      <c r="T16" s="8">
        <v>1521</v>
      </c>
      <c r="U16" s="8">
        <v>886</v>
      </c>
      <c r="V16" s="160">
        <f t="shared" si="5"/>
        <v>0.58251150558842868</v>
      </c>
      <c r="W16" s="8">
        <v>1498</v>
      </c>
      <c r="X16" s="8">
        <v>836</v>
      </c>
      <c r="Y16" s="160">
        <f t="shared" si="6"/>
        <v>0.55807743658210951</v>
      </c>
      <c r="Z16" s="8">
        <v>14</v>
      </c>
      <c r="AA16" s="8">
        <v>8</v>
      </c>
      <c r="AB16" s="347">
        <f t="shared" si="7"/>
        <v>0.5714285714285714</v>
      </c>
      <c r="AC16" s="8">
        <v>3</v>
      </c>
      <c r="AD16" s="8">
        <v>0</v>
      </c>
      <c r="AE16" s="101">
        <f t="shared" si="8"/>
        <v>0</v>
      </c>
      <c r="AF16" s="8">
        <v>4</v>
      </c>
      <c r="AG16" s="8">
        <v>2</v>
      </c>
      <c r="AH16" s="101">
        <f t="shared" si="9"/>
        <v>0.5</v>
      </c>
      <c r="AI16" s="8">
        <v>72</v>
      </c>
      <c r="AJ16" s="8">
        <v>0</v>
      </c>
      <c r="AK16" s="347">
        <f t="shared" si="10"/>
        <v>0</v>
      </c>
      <c r="AL16" s="8">
        <v>32</v>
      </c>
      <c r="AM16" s="8">
        <v>0</v>
      </c>
      <c r="AN16" s="347">
        <f t="shared" si="11"/>
        <v>0</v>
      </c>
      <c r="AO16" s="8">
        <v>28</v>
      </c>
      <c r="AP16" s="8">
        <v>0</v>
      </c>
      <c r="AQ16" s="101">
        <f t="shared" si="12"/>
        <v>0</v>
      </c>
      <c r="AR16" s="8">
        <v>40</v>
      </c>
      <c r="AS16" s="8">
        <v>40</v>
      </c>
      <c r="AT16" s="101">
        <f t="shared" si="13"/>
        <v>1</v>
      </c>
    </row>
    <row r="17" spans="1:46" s="1" customFormat="1" ht="15" customHeight="1" x14ac:dyDescent="0.55000000000000004">
      <c r="A17" s="16">
        <v>5</v>
      </c>
      <c r="B17" s="17" t="s">
        <v>21</v>
      </c>
      <c r="C17" s="18">
        <v>9301</v>
      </c>
      <c r="D17" s="17" t="s">
        <v>30</v>
      </c>
      <c r="E17" s="8">
        <v>146</v>
      </c>
      <c r="F17" s="8">
        <v>169</v>
      </c>
      <c r="G17" s="92">
        <f t="shared" si="0"/>
        <v>1.1575342465753424</v>
      </c>
      <c r="H17" s="8">
        <v>155</v>
      </c>
      <c r="I17" s="8">
        <v>291</v>
      </c>
      <c r="J17" s="92">
        <f t="shared" si="1"/>
        <v>1.8774193548387097</v>
      </c>
      <c r="K17" s="8">
        <v>1931</v>
      </c>
      <c r="L17" s="8">
        <v>1550</v>
      </c>
      <c r="M17" s="92">
        <f t="shared" si="2"/>
        <v>0.80269290523045056</v>
      </c>
      <c r="N17" s="8">
        <v>2232</v>
      </c>
      <c r="O17" s="8">
        <v>1428</v>
      </c>
      <c r="P17" s="92">
        <f t="shared" si="3"/>
        <v>0.63978494623655913</v>
      </c>
      <c r="Q17" s="8">
        <v>2350</v>
      </c>
      <c r="R17" s="8">
        <v>1556</v>
      </c>
      <c r="S17" s="160">
        <f t="shared" si="4"/>
        <v>0.66212765957446806</v>
      </c>
      <c r="T17" s="8">
        <v>1657</v>
      </c>
      <c r="U17" s="8">
        <v>837</v>
      </c>
      <c r="V17" s="160">
        <f t="shared" si="5"/>
        <v>0.50512975256487624</v>
      </c>
      <c r="W17" s="8">
        <v>1550</v>
      </c>
      <c r="X17" s="8">
        <v>775</v>
      </c>
      <c r="Y17" s="160">
        <f t="shared" si="6"/>
        <v>0.5</v>
      </c>
      <c r="Z17" s="8">
        <v>10</v>
      </c>
      <c r="AA17" s="8">
        <v>7</v>
      </c>
      <c r="AB17" s="347">
        <f t="shared" si="7"/>
        <v>0.7</v>
      </c>
      <c r="AC17" s="8">
        <v>0</v>
      </c>
      <c r="AD17" s="8" t="s">
        <v>897</v>
      </c>
      <c r="AE17" s="101" t="str">
        <f t="shared" si="8"/>
        <v>N/A</v>
      </c>
      <c r="AF17" s="8">
        <v>0</v>
      </c>
      <c r="AG17" s="8" t="s">
        <v>898</v>
      </c>
      <c r="AH17" s="101" t="str">
        <f t="shared" si="9"/>
        <v>N/A</v>
      </c>
      <c r="AI17" s="8">
        <v>0</v>
      </c>
      <c r="AJ17" s="8">
        <v>0</v>
      </c>
      <c r="AK17" s="347" t="str">
        <f t="shared" si="10"/>
        <v>N/A</v>
      </c>
      <c r="AL17" s="8">
        <v>0</v>
      </c>
      <c r="AM17" s="8">
        <v>0</v>
      </c>
      <c r="AN17" s="347" t="str">
        <f t="shared" si="11"/>
        <v>N/A</v>
      </c>
      <c r="AO17" s="8">
        <v>0</v>
      </c>
      <c r="AP17" s="8">
        <v>0</v>
      </c>
      <c r="AQ17" s="101" t="str">
        <f t="shared" si="12"/>
        <v>N/A</v>
      </c>
      <c r="AR17" s="8">
        <v>0</v>
      </c>
      <c r="AS17" s="8">
        <v>0</v>
      </c>
      <c r="AT17" s="101" t="str">
        <f t="shared" si="13"/>
        <v>N/A</v>
      </c>
    </row>
    <row r="18" spans="1:46" s="1" customFormat="1" ht="15" customHeight="1" x14ac:dyDescent="0.55000000000000004">
      <c r="A18" s="16">
        <v>5</v>
      </c>
      <c r="B18" s="17" t="s">
        <v>21</v>
      </c>
      <c r="C18" s="18">
        <v>9401</v>
      </c>
      <c r="D18" s="17" t="s">
        <v>31</v>
      </c>
      <c r="E18" s="8">
        <v>1341</v>
      </c>
      <c r="F18" s="8">
        <v>1299</v>
      </c>
      <c r="G18" s="92">
        <f t="shared" si="0"/>
        <v>0.96868008948545858</v>
      </c>
      <c r="H18" s="8">
        <v>1229</v>
      </c>
      <c r="I18" s="8">
        <v>642</v>
      </c>
      <c r="J18" s="92">
        <f t="shared" si="1"/>
        <v>0.52237591537835637</v>
      </c>
      <c r="K18" s="8">
        <v>956</v>
      </c>
      <c r="L18" s="8">
        <v>1769</v>
      </c>
      <c r="M18" s="92">
        <f t="shared" si="2"/>
        <v>1.850418410041841</v>
      </c>
      <c r="N18" s="8">
        <v>3526</v>
      </c>
      <c r="O18" s="8">
        <v>2426</v>
      </c>
      <c r="P18" s="92">
        <f t="shared" si="3"/>
        <v>0.68803176403857058</v>
      </c>
      <c r="Q18" s="8">
        <v>3564</v>
      </c>
      <c r="R18" s="8">
        <v>2680</v>
      </c>
      <c r="S18" s="160">
        <f t="shared" si="4"/>
        <v>0.75196408529741865</v>
      </c>
      <c r="T18" s="8">
        <v>2990</v>
      </c>
      <c r="U18" s="8">
        <v>1613</v>
      </c>
      <c r="V18" s="160">
        <f t="shared" si="5"/>
        <v>0.53946488294314376</v>
      </c>
      <c r="W18" s="8">
        <v>2896</v>
      </c>
      <c r="X18" s="8">
        <v>1478</v>
      </c>
      <c r="Y18" s="160">
        <f t="shared" si="6"/>
        <v>0.51035911602209949</v>
      </c>
      <c r="Z18" s="8">
        <v>14</v>
      </c>
      <c r="AA18" s="8">
        <v>11</v>
      </c>
      <c r="AB18" s="347">
        <f t="shared" si="7"/>
        <v>0.7857142857142857</v>
      </c>
      <c r="AC18" s="8">
        <v>6</v>
      </c>
      <c r="AD18" s="8">
        <v>0</v>
      </c>
      <c r="AE18" s="101">
        <f t="shared" si="8"/>
        <v>0</v>
      </c>
      <c r="AF18" s="8">
        <v>4</v>
      </c>
      <c r="AG18" s="8">
        <v>1</v>
      </c>
      <c r="AH18" s="101">
        <f t="shared" si="9"/>
        <v>0.25</v>
      </c>
      <c r="AI18" s="8">
        <v>0</v>
      </c>
      <c r="AJ18" s="8">
        <v>0</v>
      </c>
      <c r="AK18" s="347" t="str">
        <f t="shared" si="10"/>
        <v>N/A</v>
      </c>
      <c r="AL18" s="8">
        <v>0</v>
      </c>
      <c r="AM18" s="8">
        <v>0</v>
      </c>
      <c r="AN18" s="347" t="str">
        <f t="shared" si="11"/>
        <v>N/A</v>
      </c>
      <c r="AO18" s="8">
        <v>0</v>
      </c>
      <c r="AP18" s="8">
        <v>0</v>
      </c>
      <c r="AQ18" s="101" t="str">
        <f t="shared" si="12"/>
        <v>N/A</v>
      </c>
      <c r="AR18" s="8">
        <v>0</v>
      </c>
      <c r="AS18" s="8">
        <v>0</v>
      </c>
      <c r="AT18" s="101" t="str">
        <f t="shared" si="13"/>
        <v>N/A</v>
      </c>
    </row>
    <row r="19" spans="1:46" s="1" customFormat="1" ht="15" customHeight="1" x14ac:dyDescent="0.55000000000000004">
      <c r="A19" s="16">
        <v>5</v>
      </c>
      <c r="B19" s="17" t="s">
        <v>21</v>
      </c>
      <c r="C19" s="18">
        <v>9402</v>
      </c>
      <c r="D19" s="17" t="s">
        <v>32</v>
      </c>
      <c r="E19" s="8">
        <v>148</v>
      </c>
      <c r="F19" s="8">
        <v>116</v>
      </c>
      <c r="G19" s="92">
        <f t="shared" si="0"/>
        <v>0.78378378378378377</v>
      </c>
      <c r="H19" s="8">
        <v>0</v>
      </c>
      <c r="I19" s="8">
        <v>0</v>
      </c>
      <c r="J19" s="92" t="str">
        <f t="shared" si="1"/>
        <v>N/A</v>
      </c>
      <c r="K19" s="8">
        <v>4784</v>
      </c>
      <c r="L19" s="8">
        <v>3760</v>
      </c>
      <c r="M19" s="92">
        <f t="shared" si="2"/>
        <v>0.78595317725752512</v>
      </c>
      <c r="N19" s="8">
        <v>4932</v>
      </c>
      <c r="O19" s="8">
        <v>3876</v>
      </c>
      <c r="P19" s="92">
        <f t="shared" si="3"/>
        <v>0.78588807785888082</v>
      </c>
      <c r="Q19" s="8">
        <v>4934</v>
      </c>
      <c r="R19" s="8">
        <v>3876</v>
      </c>
      <c r="S19" s="160">
        <f t="shared" si="4"/>
        <v>0.78556951763275229</v>
      </c>
      <c r="T19" s="8">
        <v>4930</v>
      </c>
      <c r="U19" s="8">
        <v>2645</v>
      </c>
      <c r="V19" s="160">
        <f t="shared" si="5"/>
        <v>0.5365111561866126</v>
      </c>
      <c r="W19" s="8">
        <v>4928</v>
      </c>
      <c r="X19" s="8">
        <v>2646</v>
      </c>
      <c r="Y19" s="160">
        <f t="shared" si="6"/>
        <v>0.53693181818181823</v>
      </c>
      <c r="Z19" s="8">
        <v>10</v>
      </c>
      <c r="AA19" s="8">
        <v>6</v>
      </c>
      <c r="AB19" s="347">
        <f t="shared" si="7"/>
        <v>0.6</v>
      </c>
      <c r="AC19" s="8">
        <v>6</v>
      </c>
      <c r="AD19" s="8">
        <v>0</v>
      </c>
      <c r="AE19" s="101">
        <f t="shared" si="8"/>
        <v>0</v>
      </c>
      <c r="AF19" s="8">
        <v>0</v>
      </c>
      <c r="AG19" s="8">
        <v>3</v>
      </c>
      <c r="AH19" s="101" t="str">
        <f t="shared" si="9"/>
        <v>N/A</v>
      </c>
      <c r="AI19" s="8">
        <v>0</v>
      </c>
      <c r="AJ19" s="8">
        <v>0</v>
      </c>
      <c r="AK19" s="347" t="str">
        <f t="shared" si="10"/>
        <v>N/A</v>
      </c>
      <c r="AL19" s="8">
        <v>0</v>
      </c>
      <c r="AM19" s="8">
        <v>0</v>
      </c>
      <c r="AN19" s="347" t="str">
        <f t="shared" si="11"/>
        <v>N/A</v>
      </c>
      <c r="AO19" s="8">
        <v>0</v>
      </c>
      <c r="AP19" s="8">
        <v>0</v>
      </c>
      <c r="AQ19" s="101" t="str">
        <f t="shared" si="12"/>
        <v>N/A</v>
      </c>
      <c r="AR19" s="8">
        <v>0</v>
      </c>
      <c r="AS19" s="8">
        <v>0</v>
      </c>
      <c r="AT19" s="101" t="str">
        <f t="shared" si="13"/>
        <v>N/A</v>
      </c>
    </row>
    <row r="20" spans="1:46" s="1" customFormat="1" ht="15" customHeight="1" x14ac:dyDescent="0.55000000000000004">
      <c r="A20" s="16">
        <v>5</v>
      </c>
      <c r="B20" s="17" t="s">
        <v>21</v>
      </c>
      <c r="C20" s="18">
        <v>9501</v>
      </c>
      <c r="D20" s="17" t="s">
        <v>33</v>
      </c>
      <c r="E20" s="8">
        <v>966</v>
      </c>
      <c r="F20" s="8">
        <v>528</v>
      </c>
      <c r="G20" s="92">
        <f t="shared" si="0"/>
        <v>0.54658385093167705</v>
      </c>
      <c r="H20" s="8">
        <v>145</v>
      </c>
      <c r="I20" s="8">
        <v>6</v>
      </c>
      <c r="J20" s="92">
        <f t="shared" si="1"/>
        <v>4.1379310344827586E-2</v>
      </c>
      <c r="K20" s="8">
        <v>317</v>
      </c>
      <c r="L20" s="8">
        <v>291</v>
      </c>
      <c r="M20" s="92">
        <f t="shared" si="2"/>
        <v>0.917981072555205</v>
      </c>
      <c r="N20" s="8">
        <v>1428</v>
      </c>
      <c r="O20" s="8">
        <v>813</v>
      </c>
      <c r="P20" s="92">
        <f t="shared" si="3"/>
        <v>0.56932773109243695</v>
      </c>
      <c r="Q20" s="8">
        <v>1459</v>
      </c>
      <c r="R20" s="8">
        <v>898</v>
      </c>
      <c r="S20" s="160">
        <f t="shared" si="4"/>
        <v>0.61549006168608633</v>
      </c>
      <c r="T20" s="8">
        <v>1364</v>
      </c>
      <c r="U20" s="8">
        <v>838</v>
      </c>
      <c r="V20" s="160">
        <f t="shared" si="5"/>
        <v>0.61436950146627567</v>
      </c>
      <c r="W20" s="8">
        <v>1327</v>
      </c>
      <c r="X20" s="8">
        <v>756</v>
      </c>
      <c r="Y20" s="160">
        <f t="shared" si="6"/>
        <v>0.56970610399397137</v>
      </c>
      <c r="Z20" s="8">
        <v>11</v>
      </c>
      <c r="AA20" s="8">
        <v>9</v>
      </c>
      <c r="AB20" s="347">
        <f t="shared" si="7"/>
        <v>0.81818181818181823</v>
      </c>
      <c r="AC20" s="8">
        <v>0</v>
      </c>
      <c r="AD20" s="8" t="s">
        <v>897</v>
      </c>
      <c r="AE20" s="101" t="str">
        <f t="shared" si="8"/>
        <v>N/A</v>
      </c>
      <c r="AF20" s="8">
        <v>8</v>
      </c>
      <c r="AG20" s="8" t="s">
        <v>898</v>
      </c>
      <c r="AH20" s="101" t="e">
        <f t="shared" si="9"/>
        <v>#VALUE!</v>
      </c>
      <c r="AI20" s="8">
        <v>67</v>
      </c>
      <c r="AJ20" s="8">
        <v>0</v>
      </c>
      <c r="AK20" s="347">
        <f t="shared" si="10"/>
        <v>0</v>
      </c>
      <c r="AL20" s="8">
        <v>27</v>
      </c>
      <c r="AM20" s="8">
        <v>0</v>
      </c>
      <c r="AN20" s="347">
        <f t="shared" si="11"/>
        <v>0</v>
      </c>
      <c r="AO20" s="8">
        <v>11</v>
      </c>
      <c r="AP20" s="8">
        <v>0</v>
      </c>
      <c r="AQ20" s="101">
        <f t="shared" si="12"/>
        <v>0</v>
      </c>
      <c r="AR20" s="8">
        <v>15</v>
      </c>
      <c r="AS20" s="8">
        <v>15</v>
      </c>
      <c r="AT20" s="101">
        <f t="shared" si="13"/>
        <v>1</v>
      </c>
    </row>
    <row r="21" spans="1:46" s="1" customFormat="1" ht="15" customHeight="1" x14ac:dyDescent="0.55000000000000004">
      <c r="A21" s="16">
        <v>5</v>
      </c>
      <c r="B21" s="17" t="s">
        <v>21</v>
      </c>
      <c r="C21" s="18">
        <v>9502</v>
      </c>
      <c r="D21" s="17" t="s">
        <v>34</v>
      </c>
      <c r="E21" s="8">
        <v>356</v>
      </c>
      <c r="F21" s="8">
        <v>136</v>
      </c>
      <c r="G21" s="92">
        <f t="shared" si="0"/>
        <v>0.38202247191011235</v>
      </c>
      <c r="H21" s="8">
        <v>311</v>
      </c>
      <c r="I21" s="8">
        <v>37</v>
      </c>
      <c r="J21" s="92">
        <f t="shared" si="1"/>
        <v>0.11897106109324759</v>
      </c>
      <c r="K21" s="8">
        <v>837</v>
      </c>
      <c r="L21" s="8">
        <v>305</v>
      </c>
      <c r="M21" s="92">
        <f t="shared" si="2"/>
        <v>0.36439665471923538</v>
      </c>
      <c r="N21" s="8">
        <v>1504</v>
      </c>
      <c r="O21" s="8">
        <v>404</v>
      </c>
      <c r="P21" s="92">
        <f t="shared" si="3"/>
        <v>0.26861702127659576</v>
      </c>
      <c r="Q21" s="8">
        <v>1570</v>
      </c>
      <c r="R21" s="8">
        <v>754</v>
      </c>
      <c r="S21" s="160">
        <f t="shared" si="4"/>
        <v>0.4802547770700637</v>
      </c>
      <c r="T21" s="8">
        <v>1415</v>
      </c>
      <c r="U21" s="8">
        <v>689</v>
      </c>
      <c r="V21" s="160">
        <f t="shared" si="5"/>
        <v>0.48692579505300354</v>
      </c>
      <c r="W21" s="8">
        <v>1343</v>
      </c>
      <c r="X21" s="8">
        <v>340</v>
      </c>
      <c r="Y21" s="160">
        <f t="shared" si="6"/>
        <v>0.25316455696202533</v>
      </c>
      <c r="Z21" s="8">
        <v>10</v>
      </c>
      <c r="AA21" s="8">
        <v>5</v>
      </c>
      <c r="AB21" s="347">
        <f t="shared" si="7"/>
        <v>0.5</v>
      </c>
      <c r="AC21" s="8">
        <v>0</v>
      </c>
      <c r="AD21" s="8" t="s">
        <v>897</v>
      </c>
      <c r="AE21" s="101" t="str">
        <f t="shared" si="8"/>
        <v>N/A</v>
      </c>
      <c r="AF21" s="8">
        <v>0</v>
      </c>
      <c r="AG21" s="8" t="s">
        <v>898</v>
      </c>
      <c r="AH21" s="101" t="str">
        <f t="shared" si="9"/>
        <v>N/A</v>
      </c>
      <c r="AI21" s="8">
        <v>45</v>
      </c>
      <c r="AJ21" s="8">
        <v>0</v>
      </c>
      <c r="AK21" s="347">
        <f t="shared" si="10"/>
        <v>0</v>
      </c>
      <c r="AL21" s="8">
        <v>176</v>
      </c>
      <c r="AM21" s="8">
        <v>107</v>
      </c>
      <c r="AN21" s="347">
        <f t="shared" si="11"/>
        <v>0.60795454545454541</v>
      </c>
      <c r="AO21" s="8">
        <v>21</v>
      </c>
      <c r="AP21" s="8">
        <v>0</v>
      </c>
      <c r="AQ21" s="101">
        <f t="shared" si="12"/>
        <v>0</v>
      </c>
      <c r="AR21" s="8">
        <v>30</v>
      </c>
      <c r="AS21" s="8">
        <v>30</v>
      </c>
      <c r="AT21" s="101">
        <f t="shared" si="13"/>
        <v>1</v>
      </c>
    </row>
    <row r="22" spans="1:46" s="1" customFormat="1" ht="15" customHeight="1" x14ac:dyDescent="0.55000000000000004">
      <c r="A22" s="16">
        <v>5</v>
      </c>
      <c r="B22" s="17" t="s">
        <v>21</v>
      </c>
      <c r="C22" s="18">
        <v>9503</v>
      </c>
      <c r="D22" s="17" t="s">
        <v>35</v>
      </c>
      <c r="E22" s="8">
        <v>156</v>
      </c>
      <c r="F22" s="8">
        <v>193</v>
      </c>
      <c r="G22" s="92">
        <f t="shared" si="0"/>
        <v>1.2371794871794872</v>
      </c>
      <c r="H22" s="8">
        <v>153</v>
      </c>
      <c r="I22" s="8">
        <v>107</v>
      </c>
      <c r="J22" s="92">
        <f t="shared" si="1"/>
        <v>0.69934640522875813</v>
      </c>
      <c r="K22" s="8">
        <v>1937</v>
      </c>
      <c r="L22" s="8">
        <v>1628</v>
      </c>
      <c r="M22" s="92">
        <f t="shared" si="2"/>
        <v>0.84047496128033039</v>
      </c>
      <c r="N22" s="8">
        <v>2246</v>
      </c>
      <c r="O22" s="8">
        <v>1714</v>
      </c>
      <c r="P22" s="92">
        <f t="shared" si="3"/>
        <v>0.76313446126447015</v>
      </c>
      <c r="Q22" s="8">
        <v>2353</v>
      </c>
      <c r="R22" s="8">
        <v>1874</v>
      </c>
      <c r="S22" s="160">
        <f t="shared" si="4"/>
        <v>0.79643008924776881</v>
      </c>
      <c r="T22" s="8">
        <v>1994</v>
      </c>
      <c r="U22" s="8">
        <v>1329</v>
      </c>
      <c r="V22" s="160">
        <f t="shared" si="5"/>
        <v>0.66649949849548651</v>
      </c>
      <c r="W22" s="8">
        <v>1938</v>
      </c>
      <c r="X22" s="8">
        <v>1260</v>
      </c>
      <c r="Y22" s="160">
        <f t="shared" si="6"/>
        <v>0.65015479876160986</v>
      </c>
      <c r="Z22" s="8">
        <v>7</v>
      </c>
      <c r="AA22" s="8">
        <v>3</v>
      </c>
      <c r="AB22" s="347">
        <f t="shared" si="7"/>
        <v>0.42857142857142855</v>
      </c>
      <c r="AC22" s="8">
        <v>0</v>
      </c>
      <c r="AD22" s="8" t="s">
        <v>897</v>
      </c>
      <c r="AE22" s="101" t="str">
        <f t="shared" si="8"/>
        <v>N/A</v>
      </c>
      <c r="AF22" s="8">
        <v>0</v>
      </c>
      <c r="AG22" s="8" t="s">
        <v>898</v>
      </c>
      <c r="AH22" s="101" t="str">
        <f t="shared" si="9"/>
        <v>N/A</v>
      </c>
      <c r="AI22" s="8">
        <v>82</v>
      </c>
      <c r="AJ22" s="8">
        <v>0</v>
      </c>
      <c r="AK22" s="347">
        <f t="shared" si="10"/>
        <v>0</v>
      </c>
      <c r="AL22" s="8">
        <v>54</v>
      </c>
      <c r="AM22" s="8">
        <v>0</v>
      </c>
      <c r="AN22" s="347">
        <f t="shared" si="11"/>
        <v>0</v>
      </c>
      <c r="AO22" s="8">
        <v>28</v>
      </c>
      <c r="AP22" s="8">
        <v>0</v>
      </c>
      <c r="AQ22" s="101">
        <f t="shared" si="12"/>
        <v>0</v>
      </c>
      <c r="AR22" s="8">
        <v>40</v>
      </c>
      <c r="AS22" s="8">
        <v>40</v>
      </c>
      <c r="AT22" s="101">
        <f t="shared" si="13"/>
        <v>1</v>
      </c>
    </row>
    <row r="23" spans="1:46" s="1" customFormat="1" ht="15" customHeight="1" x14ac:dyDescent="0.55000000000000004">
      <c r="A23" s="16">
        <v>5</v>
      </c>
      <c r="B23" s="17" t="s">
        <v>21</v>
      </c>
      <c r="C23" s="18">
        <v>9504</v>
      </c>
      <c r="D23" s="17" t="s">
        <v>36</v>
      </c>
      <c r="E23" s="8">
        <v>1744</v>
      </c>
      <c r="F23" s="8">
        <v>1505</v>
      </c>
      <c r="G23" s="92">
        <f t="shared" si="0"/>
        <v>0.86295871559633031</v>
      </c>
      <c r="H23" s="8">
        <v>377</v>
      </c>
      <c r="I23" s="8">
        <v>141</v>
      </c>
      <c r="J23" s="92">
        <f t="shared" si="1"/>
        <v>0.37400530503978779</v>
      </c>
      <c r="K23" s="8">
        <v>894</v>
      </c>
      <c r="L23" s="8">
        <v>569</v>
      </c>
      <c r="M23" s="92">
        <f t="shared" si="2"/>
        <v>0.63646532438478742</v>
      </c>
      <c r="N23" s="8">
        <v>3015</v>
      </c>
      <c r="O23" s="8">
        <v>1933</v>
      </c>
      <c r="P23" s="92">
        <f t="shared" si="3"/>
        <v>0.64112769485903809</v>
      </c>
      <c r="Q23" s="8">
        <v>3257</v>
      </c>
      <c r="R23" s="8">
        <v>2119</v>
      </c>
      <c r="S23" s="160">
        <f t="shared" si="4"/>
        <v>0.65059871046975748</v>
      </c>
      <c r="T23" s="8">
        <v>2314</v>
      </c>
      <c r="U23" s="8">
        <v>1432</v>
      </c>
      <c r="V23" s="160">
        <f t="shared" si="5"/>
        <v>0.61884183232497836</v>
      </c>
      <c r="W23" s="8">
        <v>2257</v>
      </c>
      <c r="X23" s="8">
        <v>1306</v>
      </c>
      <c r="Y23" s="160">
        <f t="shared" si="6"/>
        <v>0.57864421798848031</v>
      </c>
      <c r="Z23" s="8">
        <v>6</v>
      </c>
      <c r="AA23" s="8">
        <v>6</v>
      </c>
      <c r="AB23" s="347">
        <f t="shared" si="7"/>
        <v>1</v>
      </c>
      <c r="AC23" s="8">
        <v>6</v>
      </c>
      <c r="AD23" s="8">
        <v>0</v>
      </c>
      <c r="AE23" s="101">
        <f t="shared" si="8"/>
        <v>0</v>
      </c>
      <c r="AF23" s="8">
        <v>4</v>
      </c>
      <c r="AG23" s="8">
        <v>2</v>
      </c>
      <c r="AH23" s="101">
        <f t="shared" si="9"/>
        <v>0.5</v>
      </c>
      <c r="AI23" s="8">
        <v>84</v>
      </c>
      <c r="AJ23" s="8">
        <v>0</v>
      </c>
      <c r="AK23" s="347">
        <f t="shared" si="10"/>
        <v>0</v>
      </c>
      <c r="AL23" s="8">
        <v>32</v>
      </c>
      <c r="AM23" s="8">
        <v>0</v>
      </c>
      <c r="AN23" s="347">
        <f t="shared" si="11"/>
        <v>0</v>
      </c>
      <c r="AO23" s="8">
        <v>28</v>
      </c>
      <c r="AP23" s="8">
        <v>0</v>
      </c>
      <c r="AQ23" s="101">
        <f t="shared" si="12"/>
        <v>0</v>
      </c>
      <c r="AR23" s="8">
        <v>40</v>
      </c>
      <c r="AS23" s="8">
        <v>40</v>
      </c>
      <c r="AT23" s="101">
        <f t="shared" si="13"/>
        <v>1</v>
      </c>
    </row>
    <row r="24" spans="1:46" s="1" customFormat="1" ht="15" customHeight="1" x14ac:dyDescent="0.55000000000000004">
      <c r="A24" s="16">
        <v>5</v>
      </c>
      <c r="B24" s="17" t="s">
        <v>21</v>
      </c>
      <c r="C24" s="18">
        <v>9549</v>
      </c>
      <c r="D24" s="17" t="s">
        <v>37</v>
      </c>
      <c r="E24" s="8">
        <v>561</v>
      </c>
      <c r="F24" s="8">
        <v>365</v>
      </c>
      <c r="G24" s="92">
        <f t="shared" si="0"/>
        <v>0.65062388591800357</v>
      </c>
      <c r="H24" s="8">
        <v>151</v>
      </c>
      <c r="I24" s="8">
        <v>113</v>
      </c>
      <c r="J24" s="92">
        <f t="shared" si="1"/>
        <v>0.7483443708609272</v>
      </c>
      <c r="K24" s="8">
        <v>926</v>
      </c>
      <c r="L24" s="8">
        <v>659</v>
      </c>
      <c r="M24" s="92">
        <f t="shared" si="2"/>
        <v>0.71166306695464365</v>
      </c>
      <c r="N24" s="8">
        <v>1638</v>
      </c>
      <c r="O24" s="8">
        <v>911</v>
      </c>
      <c r="P24" s="92">
        <f t="shared" si="3"/>
        <v>0.55616605616605619</v>
      </c>
      <c r="Q24" s="8">
        <v>1679</v>
      </c>
      <c r="R24" s="8">
        <v>965</v>
      </c>
      <c r="S24" s="160">
        <f t="shared" si="4"/>
        <v>0.57474687313877304</v>
      </c>
      <c r="T24" s="8">
        <v>1263</v>
      </c>
      <c r="U24" s="8">
        <v>617</v>
      </c>
      <c r="V24" s="160">
        <f t="shared" si="5"/>
        <v>0.48851939825811558</v>
      </c>
      <c r="W24" s="8">
        <v>1230</v>
      </c>
      <c r="X24" s="8">
        <v>590</v>
      </c>
      <c r="Y24" s="160">
        <f t="shared" si="6"/>
        <v>0.47967479674796748</v>
      </c>
      <c r="Z24" s="8">
        <v>6</v>
      </c>
      <c r="AA24" s="8">
        <v>3</v>
      </c>
      <c r="AB24" s="347">
        <f t="shared" si="7"/>
        <v>0.5</v>
      </c>
      <c r="AC24" s="8">
        <v>0</v>
      </c>
      <c r="AD24" s="8" t="s">
        <v>897</v>
      </c>
      <c r="AE24" s="101" t="str">
        <f t="shared" si="8"/>
        <v>N/A</v>
      </c>
      <c r="AF24" s="8">
        <v>0</v>
      </c>
      <c r="AG24" s="8" t="s">
        <v>898</v>
      </c>
      <c r="AH24" s="101" t="str">
        <f t="shared" si="9"/>
        <v>N/A</v>
      </c>
      <c r="AI24" s="8">
        <v>56</v>
      </c>
      <c r="AJ24" s="8">
        <v>11</v>
      </c>
      <c r="AK24" s="347">
        <f t="shared" si="10"/>
        <v>0.19642857142857142</v>
      </c>
      <c r="AL24" s="8">
        <v>162</v>
      </c>
      <c r="AM24" s="8">
        <v>0</v>
      </c>
      <c r="AN24" s="347">
        <f t="shared" si="11"/>
        <v>0</v>
      </c>
      <c r="AO24" s="8">
        <v>28</v>
      </c>
      <c r="AP24" s="8">
        <v>0</v>
      </c>
      <c r="AQ24" s="101">
        <f t="shared" si="12"/>
        <v>0</v>
      </c>
      <c r="AR24" s="8">
        <v>40</v>
      </c>
      <c r="AS24" s="8">
        <v>40</v>
      </c>
      <c r="AT24" s="101">
        <f t="shared" si="13"/>
        <v>1</v>
      </c>
    </row>
    <row r="25" spans="1:46" s="1" customFormat="1" ht="15" customHeight="1" x14ac:dyDescent="0.55000000000000004">
      <c r="A25" s="16">
        <v>8</v>
      </c>
      <c r="B25" s="17" t="s">
        <v>38</v>
      </c>
      <c r="C25" s="18">
        <v>9103</v>
      </c>
      <c r="D25" s="17" t="s">
        <v>39</v>
      </c>
      <c r="E25" s="8">
        <v>784</v>
      </c>
      <c r="F25" s="8">
        <v>677</v>
      </c>
      <c r="G25" s="92">
        <f t="shared" si="0"/>
        <v>0.86352040816326525</v>
      </c>
      <c r="H25" s="8">
        <v>541</v>
      </c>
      <c r="I25" s="8">
        <v>264</v>
      </c>
      <c r="J25" s="92">
        <f t="shared" si="1"/>
        <v>0.4879852125693161</v>
      </c>
      <c r="K25" s="8">
        <v>1532</v>
      </c>
      <c r="L25" s="8">
        <v>1616</v>
      </c>
      <c r="M25" s="92">
        <f t="shared" si="2"/>
        <v>1.0548302872062663</v>
      </c>
      <c r="N25" s="8">
        <v>2857</v>
      </c>
      <c r="O25" s="8">
        <v>2029</v>
      </c>
      <c r="P25" s="92">
        <f t="shared" si="3"/>
        <v>0.71018550927546376</v>
      </c>
      <c r="Q25" s="8">
        <v>2978</v>
      </c>
      <c r="R25" s="8">
        <v>1868</v>
      </c>
      <c r="S25" s="160">
        <f t="shared" si="4"/>
        <v>0.62726662189388849</v>
      </c>
      <c r="T25" s="8">
        <v>2761</v>
      </c>
      <c r="U25" s="8">
        <v>1682</v>
      </c>
      <c r="V25" s="160">
        <f t="shared" si="5"/>
        <v>0.60919956537486419</v>
      </c>
      <c r="W25" s="8">
        <v>2609</v>
      </c>
      <c r="X25" s="8">
        <v>1838</v>
      </c>
      <c r="Y25" s="160">
        <f t="shared" si="6"/>
        <v>0.70448447681103876</v>
      </c>
      <c r="Z25" s="8">
        <v>13</v>
      </c>
      <c r="AA25" s="8">
        <v>6</v>
      </c>
      <c r="AB25" s="347">
        <f t="shared" si="7"/>
        <v>0.46153846153846156</v>
      </c>
      <c r="AC25" s="8">
        <v>6</v>
      </c>
      <c r="AD25" s="8">
        <v>0</v>
      </c>
      <c r="AE25" s="101">
        <f t="shared" si="8"/>
        <v>0</v>
      </c>
      <c r="AF25" s="8">
        <v>4</v>
      </c>
      <c r="AG25" s="8">
        <v>2</v>
      </c>
      <c r="AH25" s="101">
        <f t="shared" si="9"/>
        <v>0.5</v>
      </c>
      <c r="AI25" s="8">
        <v>41</v>
      </c>
      <c r="AJ25" s="8">
        <v>0</v>
      </c>
      <c r="AK25" s="347">
        <f t="shared" si="10"/>
        <v>0</v>
      </c>
      <c r="AL25" s="8">
        <v>32</v>
      </c>
      <c r="AM25" s="8">
        <v>9</v>
      </c>
      <c r="AN25" s="347">
        <f t="shared" si="11"/>
        <v>0.28125</v>
      </c>
      <c r="AO25" s="8">
        <v>16</v>
      </c>
      <c r="AP25" s="8">
        <v>0</v>
      </c>
      <c r="AQ25" s="101">
        <f t="shared" si="12"/>
        <v>0</v>
      </c>
      <c r="AR25" s="8">
        <v>24</v>
      </c>
      <c r="AS25" s="8">
        <v>24</v>
      </c>
      <c r="AT25" s="101">
        <f t="shared" si="13"/>
        <v>1</v>
      </c>
    </row>
    <row r="26" spans="1:46" s="1" customFormat="1" ht="15" customHeight="1" x14ac:dyDescent="0.55000000000000004">
      <c r="A26" s="16">
        <v>8</v>
      </c>
      <c r="B26" s="17" t="s">
        <v>38</v>
      </c>
      <c r="C26" s="18">
        <v>9207</v>
      </c>
      <c r="D26" s="17" t="s">
        <v>40</v>
      </c>
      <c r="E26" s="8">
        <v>0</v>
      </c>
      <c r="F26" s="8">
        <v>49</v>
      </c>
      <c r="G26" s="92" t="str">
        <f t="shared" si="0"/>
        <v>N/A</v>
      </c>
      <c r="H26" s="8">
        <v>428</v>
      </c>
      <c r="I26" s="8">
        <v>163</v>
      </c>
      <c r="J26" s="92">
        <f t="shared" si="1"/>
        <v>0.38084112149532712</v>
      </c>
      <c r="K26" s="8">
        <v>2179</v>
      </c>
      <c r="L26" s="8">
        <v>1829</v>
      </c>
      <c r="M26" s="92">
        <f t="shared" si="2"/>
        <v>0.83937586048646173</v>
      </c>
      <c r="N26" s="8">
        <v>2607</v>
      </c>
      <c r="O26" s="8">
        <v>1715</v>
      </c>
      <c r="P26" s="92">
        <f t="shared" si="3"/>
        <v>0.65784426543920216</v>
      </c>
      <c r="Q26" s="8">
        <v>2683</v>
      </c>
      <c r="R26" s="8">
        <v>1911</v>
      </c>
      <c r="S26" s="160">
        <f t="shared" si="4"/>
        <v>0.71226239284383153</v>
      </c>
      <c r="T26" s="8">
        <v>2514</v>
      </c>
      <c r="U26" s="8">
        <v>1593</v>
      </c>
      <c r="V26" s="160">
        <f t="shared" si="5"/>
        <v>0.63365155131264916</v>
      </c>
      <c r="W26" s="8">
        <v>2264</v>
      </c>
      <c r="X26" s="8">
        <v>1449</v>
      </c>
      <c r="Y26" s="160">
        <f t="shared" si="6"/>
        <v>0.64001766784452296</v>
      </c>
      <c r="Z26" s="8">
        <v>13</v>
      </c>
      <c r="AA26" s="8">
        <v>6</v>
      </c>
      <c r="AB26" s="347">
        <f t="shared" si="7"/>
        <v>0.46153846153846156</v>
      </c>
      <c r="AC26" s="8">
        <v>6</v>
      </c>
      <c r="AD26" s="8">
        <v>0</v>
      </c>
      <c r="AE26" s="101">
        <f t="shared" si="8"/>
        <v>0</v>
      </c>
      <c r="AF26" s="8">
        <v>4</v>
      </c>
      <c r="AG26" s="8">
        <v>1</v>
      </c>
      <c r="AH26" s="101">
        <f t="shared" si="9"/>
        <v>0.25</v>
      </c>
      <c r="AI26" s="8">
        <v>0</v>
      </c>
      <c r="AJ26" s="8">
        <v>0</v>
      </c>
      <c r="AK26" s="347" t="str">
        <f t="shared" si="10"/>
        <v>N/A</v>
      </c>
      <c r="AL26" s="8">
        <v>0</v>
      </c>
      <c r="AM26" s="8">
        <v>0</v>
      </c>
      <c r="AN26" s="347" t="str">
        <f t="shared" si="11"/>
        <v>N/A</v>
      </c>
      <c r="AO26" s="8">
        <v>0</v>
      </c>
      <c r="AP26" s="8">
        <v>0</v>
      </c>
      <c r="AQ26" s="101" t="str">
        <f t="shared" si="12"/>
        <v>N/A</v>
      </c>
      <c r="AR26" s="8">
        <v>0</v>
      </c>
      <c r="AS26" s="8">
        <v>0</v>
      </c>
      <c r="AT26" s="101" t="str">
        <f t="shared" si="13"/>
        <v>N/A</v>
      </c>
    </row>
    <row r="27" spans="1:46" s="1" customFormat="1" ht="15" customHeight="1" x14ac:dyDescent="0.55000000000000004">
      <c r="A27" s="16">
        <v>8</v>
      </c>
      <c r="B27" s="17" t="s">
        <v>38</v>
      </c>
      <c r="C27" s="18">
        <v>9208</v>
      </c>
      <c r="D27" s="17" t="s">
        <v>41</v>
      </c>
      <c r="E27" s="8">
        <v>16</v>
      </c>
      <c r="F27" s="8">
        <v>84</v>
      </c>
      <c r="G27" s="92">
        <f t="shared" si="0"/>
        <v>5.25</v>
      </c>
      <c r="H27" s="8">
        <v>621</v>
      </c>
      <c r="I27" s="8">
        <v>313</v>
      </c>
      <c r="J27" s="92">
        <f t="shared" si="1"/>
        <v>0.50402576489533013</v>
      </c>
      <c r="K27" s="8">
        <v>2056</v>
      </c>
      <c r="L27" s="8">
        <v>2324</v>
      </c>
      <c r="M27" s="92">
        <f t="shared" si="2"/>
        <v>1.1303501945525292</v>
      </c>
      <c r="N27" s="8">
        <v>2693</v>
      </c>
      <c r="O27" s="8">
        <v>2095</v>
      </c>
      <c r="P27" s="92">
        <f t="shared" si="3"/>
        <v>0.77794281470479021</v>
      </c>
      <c r="Q27" s="8">
        <v>2710</v>
      </c>
      <c r="R27" s="8">
        <v>1950</v>
      </c>
      <c r="S27" s="160">
        <f t="shared" si="4"/>
        <v>0.71955719557195574</v>
      </c>
      <c r="T27" s="8">
        <v>2048</v>
      </c>
      <c r="U27" s="8">
        <v>980</v>
      </c>
      <c r="V27" s="160">
        <f t="shared" si="5"/>
        <v>0.478515625</v>
      </c>
      <c r="W27" s="8">
        <v>1761</v>
      </c>
      <c r="X27" s="8">
        <v>1097</v>
      </c>
      <c r="Y27" s="160">
        <f t="shared" si="6"/>
        <v>0.6229415105053947</v>
      </c>
      <c r="Z27" s="8">
        <v>14</v>
      </c>
      <c r="AA27" s="8">
        <v>6</v>
      </c>
      <c r="AB27" s="347">
        <f t="shared" si="7"/>
        <v>0.42857142857142855</v>
      </c>
      <c r="AC27" s="8">
        <v>6</v>
      </c>
      <c r="AD27" s="8">
        <v>0</v>
      </c>
      <c r="AE27" s="101">
        <f t="shared" si="8"/>
        <v>0</v>
      </c>
      <c r="AF27" s="8">
        <v>4</v>
      </c>
      <c r="AG27" s="8">
        <v>1</v>
      </c>
      <c r="AH27" s="101">
        <f t="shared" si="9"/>
        <v>0.25</v>
      </c>
      <c r="AI27" s="8">
        <v>40</v>
      </c>
      <c r="AJ27" s="8">
        <v>0</v>
      </c>
      <c r="AK27" s="347">
        <f t="shared" si="10"/>
        <v>0</v>
      </c>
      <c r="AL27" s="8">
        <v>32</v>
      </c>
      <c r="AM27" s="8">
        <v>15</v>
      </c>
      <c r="AN27" s="347">
        <f t="shared" si="11"/>
        <v>0.46875</v>
      </c>
      <c r="AO27" s="8">
        <v>16</v>
      </c>
      <c r="AP27" s="8">
        <v>0</v>
      </c>
      <c r="AQ27" s="101">
        <f t="shared" si="12"/>
        <v>0</v>
      </c>
      <c r="AR27" s="8">
        <v>23</v>
      </c>
      <c r="AS27" s="8">
        <v>23</v>
      </c>
      <c r="AT27" s="101">
        <f t="shared" si="13"/>
        <v>1</v>
      </c>
    </row>
    <row r="28" spans="1:46" s="1" customFormat="1" ht="15" customHeight="1" x14ac:dyDescent="0.55000000000000004">
      <c r="A28" s="16">
        <v>8</v>
      </c>
      <c r="B28" s="17" t="s">
        <v>38</v>
      </c>
      <c r="C28" s="18">
        <v>9302</v>
      </c>
      <c r="D28" s="17" t="s">
        <v>42</v>
      </c>
      <c r="E28" s="8">
        <v>320</v>
      </c>
      <c r="F28" s="8">
        <v>232</v>
      </c>
      <c r="G28" s="92">
        <f t="shared" si="0"/>
        <v>0.72499999999999998</v>
      </c>
      <c r="H28" s="8">
        <v>1031</v>
      </c>
      <c r="I28" s="8">
        <v>589</v>
      </c>
      <c r="J28" s="92">
        <f t="shared" si="1"/>
        <v>0.57129000969932109</v>
      </c>
      <c r="K28" s="8">
        <v>2347</v>
      </c>
      <c r="L28" s="8">
        <v>2710</v>
      </c>
      <c r="M28" s="92">
        <f t="shared" si="2"/>
        <v>1.1546655304644227</v>
      </c>
      <c r="N28" s="8">
        <v>3698</v>
      </c>
      <c r="O28" s="8">
        <v>2353</v>
      </c>
      <c r="P28" s="92">
        <f t="shared" si="3"/>
        <v>0.63628988642509465</v>
      </c>
      <c r="Q28" s="8">
        <v>3762</v>
      </c>
      <c r="R28" s="8">
        <v>2719</v>
      </c>
      <c r="S28" s="160">
        <f t="shared" si="4"/>
        <v>0.7227538543328017</v>
      </c>
      <c r="T28" s="8">
        <v>3646</v>
      </c>
      <c r="U28" s="8">
        <v>2443</v>
      </c>
      <c r="V28" s="160">
        <f t="shared" si="5"/>
        <v>0.670049369171695</v>
      </c>
      <c r="W28" s="8">
        <v>3536</v>
      </c>
      <c r="X28" s="8">
        <v>2110</v>
      </c>
      <c r="Y28" s="160">
        <f t="shared" si="6"/>
        <v>0.59671945701357465</v>
      </c>
      <c r="Z28" s="8">
        <v>15</v>
      </c>
      <c r="AA28" s="8">
        <v>7</v>
      </c>
      <c r="AB28" s="347">
        <f t="shared" si="7"/>
        <v>0.46666666666666667</v>
      </c>
      <c r="AC28" s="8">
        <v>12</v>
      </c>
      <c r="AD28" s="8">
        <v>0</v>
      </c>
      <c r="AE28" s="101">
        <f t="shared" si="8"/>
        <v>0</v>
      </c>
      <c r="AF28" s="8">
        <v>8</v>
      </c>
      <c r="AG28" s="8">
        <v>1</v>
      </c>
      <c r="AH28" s="101">
        <f t="shared" si="9"/>
        <v>0.125</v>
      </c>
      <c r="AI28" s="8">
        <v>0</v>
      </c>
      <c r="AJ28" s="8">
        <v>0</v>
      </c>
      <c r="AK28" s="347" t="str">
        <f t="shared" si="10"/>
        <v>N/A</v>
      </c>
      <c r="AL28" s="8">
        <v>0</v>
      </c>
      <c r="AM28" s="8">
        <v>0</v>
      </c>
      <c r="AN28" s="347" t="str">
        <f t="shared" si="11"/>
        <v>N/A</v>
      </c>
      <c r="AO28" s="8">
        <v>0</v>
      </c>
      <c r="AP28" s="8">
        <v>0</v>
      </c>
      <c r="AQ28" s="101" t="str">
        <f t="shared" si="12"/>
        <v>N/A</v>
      </c>
      <c r="AR28" s="8">
        <v>0</v>
      </c>
      <c r="AS28" s="8">
        <v>0</v>
      </c>
      <c r="AT28" s="101" t="str">
        <f t="shared" si="13"/>
        <v>N/A</v>
      </c>
    </row>
    <row r="29" spans="1:46" s="1" customFormat="1" ht="15" customHeight="1" x14ac:dyDescent="0.55000000000000004">
      <c r="A29" s="16">
        <v>11</v>
      </c>
      <c r="B29" s="17" t="s">
        <v>43</v>
      </c>
      <c r="C29" s="18">
        <v>9209</v>
      </c>
      <c r="D29" s="17" t="s">
        <v>44</v>
      </c>
      <c r="E29" s="8">
        <v>0</v>
      </c>
      <c r="F29" s="8">
        <v>137</v>
      </c>
      <c r="G29" s="92" t="str">
        <f t="shared" si="0"/>
        <v>N/A</v>
      </c>
      <c r="H29" s="8">
        <v>0</v>
      </c>
      <c r="I29" s="8">
        <v>0</v>
      </c>
      <c r="J29" s="92" t="str">
        <f t="shared" si="1"/>
        <v>N/A</v>
      </c>
      <c r="K29" s="8">
        <v>6182</v>
      </c>
      <c r="L29" s="8">
        <v>3399</v>
      </c>
      <c r="M29" s="92">
        <f t="shared" si="2"/>
        <v>0.54982206405693945</v>
      </c>
      <c r="N29" s="8">
        <v>6182</v>
      </c>
      <c r="O29" s="8">
        <v>3536</v>
      </c>
      <c r="P29" s="92">
        <f t="shared" si="3"/>
        <v>0.57198317696538337</v>
      </c>
      <c r="Q29" s="8">
        <v>6481</v>
      </c>
      <c r="R29" s="8">
        <v>3701</v>
      </c>
      <c r="S29" s="160">
        <f t="shared" si="4"/>
        <v>0.5710538497145502</v>
      </c>
      <c r="T29" s="8">
        <v>3865</v>
      </c>
      <c r="U29" s="8">
        <v>1861</v>
      </c>
      <c r="V29" s="160">
        <f t="shared" si="5"/>
        <v>0.4815006468305304</v>
      </c>
      <c r="W29" s="8">
        <v>3716</v>
      </c>
      <c r="X29" s="8">
        <v>1785</v>
      </c>
      <c r="Y29" s="160">
        <f t="shared" si="6"/>
        <v>0.48035522066738429</v>
      </c>
      <c r="Z29" s="8">
        <v>22</v>
      </c>
      <c r="AA29" s="8">
        <v>9</v>
      </c>
      <c r="AB29" s="347">
        <f t="shared" si="7"/>
        <v>0.40909090909090912</v>
      </c>
      <c r="AC29" s="8">
        <v>6</v>
      </c>
      <c r="AD29" s="8">
        <v>0</v>
      </c>
      <c r="AE29" s="101">
        <f t="shared" si="8"/>
        <v>0</v>
      </c>
      <c r="AF29" s="8">
        <v>4</v>
      </c>
      <c r="AG29" s="8">
        <v>3</v>
      </c>
      <c r="AH29" s="101">
        <f t="shared" si="9"/>
        <v>0.75</v>
      </c>
      <c r="AI29" s="8">
        <v>0</v>
      </c>
      <c r="AJ29" s="8">
        <v>0</v>
      </c>
      <c r="AK29" s="347" t="str">
        <f t="shared" si="10"/>
        <v>N/A</v>
      </c>
      <c r="AL29" s="8">
        <v>0</v>
      </c>
      <c r="AM29" s="8">
        <v>0</v>
      </c>
      <c r="AN29" s="347" t="str">
        <f t="shared" si="11"/>
        <v>N/A</v>
      </c>
      <c r="AO29" s="8">
        <v>0</v>
      </c>
      <c r="AP29" s="8">
        <v>0</v>
      </c>
      <c r="AQ29" s="101" t="str">
        <f t="shared" si="12"/>
        <v>N/A</v>
      </c>
      <c r="AR29" s="8">
        <v>0</v>
      </c>
      <c r="AS29" s="8">
        <v>0</v>
      </c>
      <c r="AT29" s="101" t="str">
        <f t="shared" si="13"/>
        <v>N/A</v>
      </c>
    </row>
    <row r="30" spans="1:46" s="1" customFormat="1" ht="15" customHeight="1" x14ac:dyDescent="0.55000000000000004">
      <c r="A30" s="16">
        <v>11</v>
      </c>
      <c r="B30" s="17" t="s">
        <v>43</v>
      </c>
      <c r="C30" s="18">
        <v>9210</v>
      </c>
      <c r="D30" s="17" t="s">
        <v>45</v>
      </c>
      <c r="E30" s="8">
        <v>0</v>
      </c>
      <c r="F30" s="8">
        <v>31</v>
      </c>
      <c r="G30" s="92" t="str">
        <f t="shared" si="0"/>
        <v>N/A</v>
      </c>
      <c r="H30" s="8">
        <v>0</v>
      </c>
      <c r="I30" s="8">
        <v>0</v>
      </c>
      <c r="J30" s="92" t="str">
        <f t="shared" si="1"/>
        <v>N/A</v>
      </c>
      <c r="K30" s="8">
        <v>2588</v>
      </c>
      <c r="L30" s="8">
        <v>1159</v>
      </c>
      <c r="M30" s="92">
        <f t="shared" si="2"/>
        <v>0.44783616692426587</v>
      </c>
      <c r="N30" s="8">
        <v>2588</v>
      </c>
      <c r="O30" s="8">
        <v>1190</v>
      </c>
      <c r="P30" s="92">
        <f t="shared" si="3"/>
        <v>0.45981452859350852</v>
      </c>
      <c r="Q30" s="8">
        <v>2608</v>
      </c>
      <c r="R30" s="8">
        <v>1336</v>
      </c>
      <c r="S30" s="160">
        <f t="shared" si="4"/>
        <v>0.51226993865030679</v>
      </c>
      <c r="T30" s="8">
        <v>2416</v>
      </c>
      <c r="U30" s="8">
        <v>1061</v>
      </c>
      <c r="V30" s="160">
        <f t="shared" si="5"/>
        <v>0.43915562913907286</v>
      </c>
      <c r="W30" s="8">
        <v>2395</v>
      </c>
      <c r="X30" s="8">
        <v>968</v>
      </c>
      <c r="Y30" s="160">
        <f t="shared" si="6"/>
        <v>0.40417536534446763</v>
      </c>
      <c r="Z30" s="8">
        <v>10</v>
      </c>
      <c r="AA30" s="8">
        <v>5</v>
      </c>
      <c r="AB30" s="347">
        <f t="shared" si="7"/>
        <v>0.5</v>
      </c>
      <c r="AC30" s="8">
        <v>6</v>
      </c>
      <c r="AD30" s="8">
        <v>0</v>
      </c>
      <c r="AE30" s="101">
        <f t="shared" si="8"/>
        <v>0</v>
      </c>
      <c r="AF30" s="8">
        <v>4</v>
      </c>
      <c r="AG30" s="8">
        <v>2</v>
      </c>
      <c r="AH30" s="101">
        <f t="shared" si="9"/>
        <v>0.5</v>
      </c>
      <c r="AI30" s="8">
        <v>0</v>
      </c>
      <c r="AJ30" s="8">
        <v>0</v>
      </c>
      <c r="AK30" s="347" t="str">
        <f t="shared" si="10"/>
        <v>N/A</v>
      </c>
      <c r="AL30" s="8">
        <v>0</v>
      </c>
      <c r="AM30" s="8">
        <v>0</v>
      </c>
      <c r="AN30" s="347" t="str">
        <f t="shared" si="11"/>
        <v>N/A</v>
      </c>
      <c r="AO30" s="8">
        <v>0</v>
      </c>
      <c r="AP30" s="8">
        <v>0</v>
      </c>
      <c r="AQ30" s="101" t="str">
        <f t="shared" si="12"/>
        <v>N/A</v>
      </c>
      <c r="AR30" s="8">
        <v>0</v>
      </c>
      <c r="AS30" s="8">
        <v>0</v>
      </c>
      <c r="AT30" s="101" t="str">
        <f t="shared" si="13"/>
        <v>N/A</v>
      </c>
    </row>
    <row r="31" spans="1:46" s="1" customFormat="1" ht="15" customHeight="1" x14ac:dyDescent="0.55000000000000004">
      <c r="A31" s="16">
        <v>11</v>
      </c>
      <c r="B31" s="17" t="s">
        <v>43</v>
      </c>
      <c r="C31" s="18">
        <v>9211</v>
      </c>
      <c r="D31" s="17" t="s">
        <v>46</v>
      </c>
      <c r="E31" s="8">
        <v>172</v>
      </c>
      <c r="F31" s="8">
        <v>197</v>
      </c>
      <c r="G31" s="92">
        <f t="shared" si="0"/>
        <v>1.1453488372093024</v>
      </c>
      <c r="H31" s="8">
        <v>1691</v>
      </c>
      <c r="I31" s="8">
        <v>867</v>
      </c>
      <c r="J31" s="92">
        <f t="shared" si="1"/>
        <v>0.51271437019515076</v>
      </c>
      <c r="K31" s="8">
        <v>1170</v>
      </c>
      <c r="L31" s="8">
        <v>2940</v>
      </c>
      <c r="M31" s="92">
        <f t="shared" si="2"/>
        <v>2.5128205128205128</v>
      </c>
      <c r="N31" s="8">
        <v>3033</v>
      </c>
      <c r="O31" s="8">
        <v>2270</v>
      </c>
      <c r="P31" s="92">
        <f t="shared" si="3"/>
        <v>0.74843389383448733</v>
      </c>
      <c r="Q31" s="8">
        <v>3228</v>
      </c>
      <c r="R31" s="8">
        <v>2398</v>
      </c>
      <c r="S31" s="160">
        <f t="shared" si="4"/>
        <v>0.74287484510532842</v>
      </c>
      <c r="T31" s="8">
        <v>2449</v>
      </c>
      <c r="U31" s="8">
        <v>1557</v>
      </c>
      <c r="V31" s="160">
        <f t="shared" si="5"/>
        <v>0.63576970191915072</v>
      </c>
      <c r="W31" s="8">
        <v>2184</v>
      </c>
      <c r="X31" s="8">
        <v>1468</v>
      </c>
      <c r="Y31" s="160">
        <f t="shared" si="6"/>
        <v>0.67216117216117222</v>
      </c>
      <c r="Z31" s="8">
        <v>17</v>
      </c>
      <c r="AA31" s="8">
        <v>5</v>
      </c>
      <c r="AB31" s="347">
        <f t="shared" si="7"/>
        <v>0.29411764705882354</v>
      </c>
      <c r="AC31" s="8">
        <v>12</v>
      </c>
      <c r="AD31" s="8">
        <v>0</v>
      </c>
      <c r="AE31" s="101">
        <f t="shared" si="8"/>
        <v>0</v>
      </c>
      <c r="AF31" s="8">
        <v>12</v>
      </c>
      <c r="AG31" s="8">
        <v>6</v>
      </c>
      <c r="AH31" s="101">
        <f t="shared" si="9"/>
        <v>0.5</v>
      </c>
      <c r="AI31" s="8">
        <v>0</v>
      </c>
      <c r="AJ31" s="8">
        <v>0</v>
      </c>
      <c r="AK31" s="347" t="str">
        <f t="shared" si="10"/>
        <v>N/A</v>
      </c>
      <c r="AL31" s="8">
        <v>0</v>
      </c>
      <c r="AM31" s="8">
        <v>0</v>
      </c>
      <c r="AN31" s="347" t="str">
        <f t="shared" si="11"/>
        <v>N/A</v>
      </c>
      <c r="AO31" s="8">
        <v>0</v>
      </c>
      <c r="AP31" s="8">
        <v>0</v>
      </c>
      <c r="AQ31" s="101" t="str">
        <f t="shared" si="12"/>
        <v>N/A</v>
      </c>
      <c r="AR31" s="8">
        <v>0</v>
      </c>
      <c r="AS31" s="8">
        <v>0</v>
      </c>
      <c r="AT31" s="101" t="str">
        <f t="shared" si="13"/>
        <v>N/A</v>
      </c>
    </row>
    <row r="32" spans="1:46" s="1" customFormat="1" ht="15" customHeight="1" x14ac:dyDescent="0.55000000000000004">
      <c r="A32" s="16">
        <v>11</v>
      </c>
      <c r="B32" s="17" t="s">
        <v>43</v>
      </c>
      <c r="C32" s="18">
        <v>9212</v>
      </c>
      <c r="D32" s="17" t="s">
        <v>47</v>
      </c>
      <c r="E32" s="8">
        <v>132</v>
      </c>
      <c r="F32" s="8">
        <v>3</v>
      </c>
      <c r="G32" s="92">
        <f t="shared" si="0"/>
        <v>2.2727272727272728E-2</v>
      </c>
      <c r="H32" s="8">
        <v>189</v>
      </c>
      <c r="I32" s="8">
        <v>72</v>
      </c>
      <c r="J32" s="92">
        <f t="shared" si="1"/>
        <v>0.38095238095238093</v>
      </c>
      <c r="K32" s="8">
        <v>1564</v>
      </c>
      <c r="L32" s="8">
        <v>461</v>
      </c>
      <c r="M32" s="92">
        <f t="shared" si="2"/>
        <v>0.29475703324808183</v>
      </c>
      <c r="N32" s="8">
        <v>1885</v>
      </c>
      <c r="O32" s="8">
        <v>392</v>
      </c>
      <c r="P32" s="92">
        <f t="shared" si="3"/>
        <v>0.2079575596816976</v>
      </c>
      <c r="Q32" s="8">
        <v>1890</v>
      </c>
      <c r="R32" s="8">
        <v>392</v>
      </c>
      <c r="S32" s="160">
        <f t="shared" si="4"/>
        <v>0.2074074074074074</v>
      </c>
      <c r="T32" s="8">
        <v>1708</v>
      </c>
      <c r="U32" s="8">
        <v>215</v>
      </c>
      <c r="V32" s="160">
        <f t="shared" si="5"/>
        <v>0.12587822014051522</v>
      </c>
      <c r="W32" s="8">
        <v>1693</v>
      </c>
      <c r="X32" s="8">
        <v>215</v>
      </c>
      <c r="Y32" s="160">
        <f t="shared" si="6"/>
        <v>0.12699350265800355</v>
      </c>
      <c r="Z32" s="8">
        <v>8</v>
      </c>
      <c r="AA32" s="8">
        <v>2</v>
      </c>
      <c r="AB32" s="347">
        <f t="shared" si="7"/>
        <v>0.25</v>
      </c>
      <c r="AC32" s="8">
        <v>0</v>
      </c>
      <c r="AD32" s="8" t="s">
        <v>897</v>
      </c>
      <c r="AE32" s="101" t="str">
        <f t="shared" si="8"/>
        <v>N/A</v>
      </c>
      <c r="AF32" s="8">
        <v>0</v>
      </c>
      <c r="AG32" s="8" t="s">
        <v>898</v>
      </c>
      <c r="AH32" s="101" t="str">
        <f t="shared" si="9"/>
        <v>N/A</v>
      </c>
      <c r="AI32" s="8">
        <v>0</v>
      </c>
      <c r="AJ32" s="8">
        <v>0</v>
      </c>
      <c r="AK32" s="347" t="str">
        <f t="shared" si="10"/>
        <v>N/A</v>
      </c>
      <c r="AL32" s="8">
        <v>0</v>
      </c>
      <c r="AM32" s="8">
        <v>0</v>
      </c>
      <c r="AN32" s="347" t="str">
        <f t="shared" si="11"/>
        <v>N/A</v>
      </c>
      <c r="AO32" s="8">
        <v>0</v>
      </c>
      <c r="AP32" s="8">
        <v>0</v>
      </c>
      <c r="AQ32" s="101" t="str">
        <f t="shared" si="12"/>
        <v>N/A</v>
      </c>
      <c r="AR32" s="8">
        <v>0</v>
      </c>
      <c r="AS32" s="8">
        <v>0</v>
      </c>
      <c r="AT32" s="101" t="str">
        <f t="shared" si="13"/>
        <v>N/A</v>
      </c>
    </row>
    <row r="33" spans="1:46" s="1" customFormat="1" ht="15" customHeight="1" x14ac:dyDescent="0.55000000000000004">
      <c r="A33" s="16">
        <v>11</v>
      </c>
      <c r="B33" s="17" t="s">
        <v>43</v>
      </c>
      <c r="C33" s="18">
        <v>9213</v>
      </c>
      <c r="D33" s="17" t="s">
        <v>48</v>
      </c>
      <c r="E33" s="8">
        <v>0</v>
      </c>
      <c r="F33" s="8">
        <v>39</v>
      </c>
      <c r="G33" s="92" t="str">
        <f t="shared" si="0"/>
        <v>N/A</v>
      </c>
      <c r="H33" s="8">
        <v>157</v>
      </c>
      <c r="I33" s="8">
        <v>72</v>
      </c>
      <c r="J33" s="92">
        <f t="shared" si="1"/>
        <v>0.45859872611464969</v>
      </c>
      <c r="K33" s="8">
        <v>3819</v>
      </c>
      <c r="L33" s="8">
        <v>1892</v>
      </c>
      <c r="M33" s="92">
        <f t="shared" si="2"/>
        <v>0.49541764859910969</v>
      </c>
      <c r="N33" s="8">
        <v>3976</v>
      </c>
      <c r="O33" s="8">
        <v>1859</v>
      </c>
      <c r="P33" s="92">
        <f t="shared" si="3"/>
        <v>0.46755533199195171</v>
      </c>
      <c r="Q33" s="8">
        <v>4083</v>
      </c>
      <c r="R33" s="8">
        <v>1852</v>
      </c>
      <c r="S33" s="160">
        <f t="shared" si="4"/>
        <v>0.45358804800391866</v>
      </c>
      <c r="T33" s="8">
        <v>3737</v>
      </c>
      <c r="U33" s="8">
        <v>1469</v>
      </c>
      <c r="V33" s="160">
        <f t="shared" si="5"/>
        <v>0.39309606636339312</v>
      </c>
      <c r="W33" s="8">
        <v>3534</v>
      </c>
      <c r="X33" s="8">
        <v>1431</v>
      </c>
      <c r="Y33" s="160">
        <f t="shared" si="6"/>
        <v>0.40492359932088284</v>
      </c>
      <c r="Z33" s="8">
        <v>12</v>
      </c>
      <c r="AA33" s="8">
        <v>2</v>
      </c>
      <c r="AB33" s="347">
        <f t="shared" si="7"/>
        <v>0.16666666666666666</v>
      </c>
      <c r="AC33" s="8">
        <v>6</v>
      </c>
      <c r="AD33" s="8">
        <v>0</v>
      </c>
      <c r="AE33" s="101">
        <f t="shared" si="8"/>
        <v>0</v>
      </c>
      <c r="AF33" s="8">
        <v>4</v>
      </c>
      <c r="AG33" s="8">
        <v>2</v>
      </c>
      <c r="AH33" s="101">
        <f t="shared" si="9"/>
        <v>0.5</v>
      </c>
      <c r="AI33" s="8">
        <v>0</v>
      </c>
      <c r="AJ33" s="8">
        <v>0</v>
      </c>
      <c r="AK33" s="347" t="str">
        <f t="shared" si="10"/>
        <v>N/A</v>
      </c>
      <c r="AL33" s="8">
        <v>0</v>
      </c>
      <c r="AM33" s="8">
        <v>0</v>
      </c>
      <c r="AN33" s="347" t="str">
        <f t="shared" si="11"/>
        <v>N/A</v>
      </c>
      <c r="AO33" s="8">
        <v>0</v>
      </c>
      <c r="AP33" s="8">
        <v>0</v>
      </c>
      <c r="AQ33" s="101" t="str">
        <f t="shared" si="12"/>
        <v>N/A</v>
      </c>
      <c r="AR33" s="8">
        <v>0</v>
      </c>
      <c r="AS33" s="8">
        <v>0</v>
      </c>
      <c r="AT33" s="101" t="str">
        <f t="shared" si="13"/>
        <v>N/A</v>
      </c>
    </row>
    <row r="34" spans="1:46" s="1" customFormat="1" ht="15" customHeight="1" x14ac:dyDescent="0.55000000000000004">
      <c r="A34" s="16">
        <v>11</v>
      </c>
      <c r="B34" s="17" t="s">
        <v>43</v>
      </c>
      <c r="C34" s="18">
        <v>9214</v>
      </c>
      <c r="D34" s="17" t="s">
        <v>49</v>
      </c>
      <c r="E34" s="8">
        <v>0</v>
      </c>
      <c r="F34" s="8">
        <v>5</v>
      </c>
      <c r="G34" s="92" t="str">
        <f t="shared" si="0"/>
        <v>N/A</v>
      </c>
      <c r="H34" s="8">
        <v>0</v>
      </c>
      <c r="I34" s="8">
        <v>0</v>
      </c>
      <c r="J34" s="92" t="str">
        <f t="shared" si="1"/>
        <v>N/A</v>
      </c>
      <c r="K34" s="8">
        <v>1136</v>
      </c>
      <c r="L34" s="8">
        <v>458</v>
      </c>
      <c r="M34" s="92">
        <f t="shared" si="2"/>
        <v>0.40316901408450706</v>
      </c>
      <c r="N34" s="8">
        <v>1136</v>
      </c>
      <c r="O34" s="8">
        <v>463</v>
      </c>
      <c r="P34" s="92">
        <f t="shared" si="3"/>
        <v>0.40757042253521125</v>
      </c>
      <c r="Q34" s="8">
        <v>1195</v>
      </c>
      <c r="R34" s="8">
        <v>465</v>
      </c>
      <c r="S34" s="160">
        <f t="shared" si="4"/>
        <v>0.38912133891213391</v>
      </c>
      <c r="T34" s="8">
        <v>1195</v>
      </c>
      <c r="U34" s="8">
        <v>452</v>
      </c>
      <c r="V34" s="160">
        <f t="shared" si="5"/>
        <v>0.37824267782426779</v>
      </c>
      <c r="W34" s="8">
        <v>1136</v>
      </c>
      <c r="X34" s="8">
        <v>450</v>
      </c>
      <c r="Y34" s="160">
        <f t="shared" si="6"/>
        <v>0.39612676056338031</v>
      </c>
      <c r="Z34" s="8">
        <v>4</v>
      </c>
      <c r="AA34" s="8">
        <v>0</v>
      </c>
      <c r="AB34" s="347">
        <f t="shared" si="7"/>
        <v>0</v>
      </c>
      <c r="AC34" s="8">
        <v>3</v>
      </c>
      <c r="AD34" s="8">
        <v>0</v>
      </c>
      <c r="AE34" s="101">
        <f t="shared" si="8"/>
        <v>0</v>
      </c>
      <c r="AF34" s="8">
        <v>4</v>
      </c>
      <c r="AG34" s="8">
        <v>2</v>
      </c>
      <c r="AH34" s="101">
        <f t="shared" si="9"/>
        <v>0.5</v>
      </c>
      <c r="AI34" s="8">
        <v>0</v>
      </c>
      <c r="AJ34" s="8">
        <v>0</v>
      </c>
      <c r="AK34" s="347" t="str">
        <f t="shared" si="10"/>
        <v>N/A</v>
      </c>
      <c r="AL34" s="8">
        <v>0</v>
      </c>
      <c r="AM34" s="8">
        <v>0</v>
      </c>
      <c r="AN34" s="347" t="str">
        <f t="shared" si="11"/>
        <v>N/A</v>
      </c>
      <c r="AO34" s="8">
        <v>0</v>
      </c>
      <c r="AP34" s="8">
        <v>0</v>
      </c>
      <c r="AQ34" s="101" t="str">
        <f t="shared" si="12"/>
        <v>N/A</v>
      </c>
      <c r="AR34" s="8">
        <v>0</v>
      </c>
      <c r="AS34" s="8">
        <v>0</v>
      </c>
      <c r="AT34" s="101" t="str">
        <f t="shared" si="13"/>
        <v>N/A</v>
      </c>
    </row>
    <row r="35" spans="1:46" s="1" customFormat="1" ht="15" customHeight="1" x14ac:dyDescent="0.55000000000000004">
      <c r="A35" s="16">
        <v>11</v>
      </c>
      <c r="B35" s="17" t="s">
        <v>43</v>
      </c>
      <c r="C35" s="18">
        <v>9215</v>
      </c>
      <c r="D35" s="17" t="s">
        <v>50</v>
      </c>
      <c r="E35" s="8">
        <v>0</v>
      </c>
      <c r="F35" s="8">
        <v>27</v>
      </c>
      <c r="G35" s="92" t="str">
        <f t="shared" si="0"/>
        <v>N/A</v>
      </c>
      <c r="H35" s="8">
        <v>0</v>
      </c>
      <c r="I35" s="8">
        <v>0</v>
      </c>
      <c r="J35" s="92" t="str">
        <f t="shared" si="1"/>
        <v>N/A</v>
      </c>
      <c r="K35" s="8">
        <v>1619</v>
      </c>
      <c r="L35" s="8">
        <v>807</v>
      </c>
      <c r="M35" s="92">
        <f t="shared" si="2"/>
        <v>0.49845583693638046</v>
      </c>
      <c r="N35" s="8">
        <v>1619</v>
      </c>
      <c r="O35" s="8">
        <v>834</v>
      </c>
      <c r="P35" s="92">
        <f t="shared" si="3"/>
        <v>0.51513279802347123</v>
      </c>
      <c r="Q35" s="8">
        <v>1817</v>
      </c>
      <c r="R35" s="8">
        <v>1084</v>
      </c>
      <c r="S35" s="160">
        <f t="shared" si="4"/>
        <v>0.59658778205833796</v>
      </c>
      <c r="T35" s="8">
        <v>1283</v>
      </c>
      <c r="U35" s="8">
        <v>755</v>
      </c>
      <c r="V35" s="160">
        <f t="shared" si="5"/>
        <v>0.58846453624318007</v>
      </c>
      <c r="W35" s="8">
        <v>1136</v>
      </c>
      <c r="X35" s="8">
        <v>639</v>
      </c>
      <c r="Y35" s="160">
        <f t="shared" si="6"/>
        <v>0.5625</v>
      </c>
      <c r="Z35" s="8">
        <v>6</v>
      </c>
      <c r="AA35" s="8">
        <v>4</v>
      </c>
      <c r="AB35" s="347">
        <f t="shared" si="7"/>
        <v>0.66666666666666663</v>
      </c>
      <c r="AC35" s="8">
        <v>6</v>
      </c>
      <c r="AD35" s="8">
        <v>0</v>
      </c>
      <c r="AE35" s="101">
        <f t="shared" si="8"/>
        <v>0</v>
      </c>
      <c r="AF35" s="8">
        <v>4</v>
      </c>
      <c r="AG35" s="8">
        <v>2</v>
      </c>
      <c r="AH35" s="101">
        <f t="shared" si="9"/>
        <v>0.5</v>
      </c>
      <c r="AI35" s="8">
        <v>0</v>
      </c>
      <c r="AJ35" s="8">
        <v>0</v>
      </c>
      <c r="AK35" s="347" t="str">
        <f t="shared" si="10"/>
        <v>N/A</v>
      </c>
      <c r="AL35" s="8">
        <v>0</v>
      </c>
      <c r="AM35" s="8">
        <v>0</v>
      </c>
      <c r="AN35" s="347" t="str">
        <f t="shared" si="11"/>
        <v>N/A</v>
      </c>
      <c r="AO35" s="8">
        <v>0</v>
      </c>
      <c r="AP35" s="8">
        <v>0</v>
      </c>
      <c r="AQ35" s="101" t="str">
        <f t="shared" si="12"/>
        <v>N/A</v>
      </c>
      <c r="AR35" s="8">
        <v>0</v>
      </c>
      <c r="AS35" s="8">
        <v>0</v>
      </c>
      <c r="AT35" s="101" t="str">
        <f t="shared" si="13"/>
        <v>N/A</v>
      </c>
    </row>
    <row r="36" spans="1:46" s="1" customFormat="1" ht="15" customHeight="1" x14ac:dyDescent="0.55000000000000004">
      <c r="A36" s="16">
        <v>11</v>
      </c>
      <c r="B36" s="17" t="s">
        <v>43</v>
      </c>
      <c r="C36" s="18">
        <v>9216</v>
      </c>
      <c r="D36" s="17" t="s">
        <v>51</v>
      </c>
      <c r="E36" s="8">
        <v>0</v>
      </c>
      <c r="F36" s="8">
        <v>20</v>
      </c>
      <c r="G36" s="92" t="str">
        <f t="shared" si="0"/>
        <v>N/A</v>
      </c>
      <c r="H36" s="8">
        <v>30</v>
      </c>
      <c r="I36" s="8">
        <v>0</v>
      </c>
      <c r="J36" s="92">
        <f t="shared" si="1"/>
        <v>0</v>
      </c>
      <c r="K36" s="8">
        <v>1548</v>
      </c>
      <c r="L36" s="8">
        <v>482</v>
      </c>
      <c r="M36" s="92">
        <f t="shared" si="2"/>
        <v>0.31136950904392763</v>
      </c>
      <c r="N36" s="8">
        <v>1578</v>
      </c>
      <c r="O36" s="8">
        <v>502</v>
      </c>
      <c r="P36" s="92">
        <f t="shared" si="3"/>
        <v>0.31812420785804818</v>
      </c>
      <c r="Q36" s="8">
        <v>1586</v>
      </c>
      <c r="R36" s="8">
        <v>512</v>
      </c>
      <c r="S36" s="160">
        <f t="shared" si="4"/>
        <v>0.32282471626733922</v>
      </c>
      <c r="T36" s="8">
        <v>1515</v>
      </c>
      <c r="U36" s="8">
        <v>510</v>
      </c>
      <c r="V36" s="160">
        <f t="shared" si="5"/>
        <v>0.33663366336633666</v>
      </c>
      <c r="W36" s="8">
        <v>1503</v>
      </c>
      <c r="X36" s="8">
        <v>501</v>
      </c>
      <c r="Y36" s="160">
        <f t="shared" si="6"/>
        <v>0.33333333333333331</v>
      </c>
      <c r="Z36" s="8">
        <v>5</v>
      </c>
      <c r="AA36" s="8">
        <v>0</v>
      </c>
      <c r="AB36" s="347">
        <f t="shared" si="7"/>
        <v>0</v>
      </c>
      <c r="AC36" s="8">
        <v>9</v>
      </c>
      <c r="AD36" s="8">
        <v>5</v>
      </c>
      <c r="AE36" s="101">
        <f t="shared" si="8"/>
        <v>0.55555555555555558</v>
      </c>
      <c r="AF36" s="8">
        <v>8</v>
      </c>
      <c r="AG36" s="8">
        <v>4</v>
      </c>
      <c r="AH36" s="101">
        <f t="shared" si="9"/>
        <v>0.5</v>
      </c>
      <c r="AI36" s="8">
        <v>0</v>
      </c>
      <c r="AJ36" s="8">
        <v>0</v>
      </c>
      <c r="AK36" s="347" t="str">
        <f t="shared" si="10"/>
        <v>N/A</v>
      </c>
      <c r="AL36" s="8">
        <v>0</v>
      </c>
      <c r="AM36" s="8">
        <v>0</v>
      </c>
      <c r="AN36" s="347" t="str">
        <f t="shared" si="11"/>
        <v>N/A</v>
      </c>
      <c r="AO36" s="8">
        <v>0</v>
      </c>
      <c r="AP36" s="8">
        <v>0</v>
      </c>
      <c r="AQ36" s="101" t="str">
        <f t="shared" si="12"/>
        <v>N/A</v>
      </c>
      <c r="AR36" s="8">
        <v>0</v>
      </c>
      <c r="AS36" s="8">
        <v>0</v>
      </c>
      <c r="AT36" s="101" t="str">
        <f t="shared" si="13"/>
        <v>N/A</v>
      </c>
    </row>
    <row r="37" spans="1:46" s="1" customFormat="1" ht="15" customHeight="1" x14ac:dyDescent="0.55000000000000004">
      <c r="A37" s="16">
        <v>11</v>
      </c>
      <c r="B37" s="17" t="s">
        <v>43</v>
      </c>
      <c r="C37" s="18">
        <v>9217</v>
      </c>
      <c r="D37" s="17" t="s">
        <v>52</v>
      </c>
      <c r="E37" s="8">
        <v>0</v>
      </c>
      <c r="F37" s="8">
        <v>44</v>
      </c>
      <c r="G37" s="92" t="str">
        <f t="shared" si="0"/>
        <v>N/A</v>
      </c>
      <c r="H37" s="8">
        <v>64</v>
      </c>
      <c r="I37" s="8">
        <v>21</v>
      </c>
      <c r="J37" s="92">
        <f t="shared" si="1"/>
        <v>0.328125</v>
      </c>
      <c r="K37" s="8">
        <v>1441</v>
      </c>
      <c r="L37" s="8">
        <v>721</v>
      </c>
      <c r="M37" s="92">
        <f t="shared" si="2"/>
        <v>0.5003469812630118</v>
      </c>
      <c r="N37" s="8">
        <v>1505</v>
      </c>
      <c r="O37" s="8">
        <v>744</v>
      </c>
      <c r="P37" s="92">
        <f t="shared" si="3"/>
        <v>0.49435215946843852</v>
      </c>
      <c r="Q37" s="8">
        <v>1547</v>
      </c>
      <c r="R37" s="8">
        <v>809</v>
      </c>
      <c r="S37" s="160">
        <f t="shared" si="4"/>
        <v>0.52294764059469945</v>
      </c>
      <c r="T37" s="8">
        <v>1447</v>
      </c>
      <c r="U37" s="8">
        <v>754</v>
      </c>
      <c r="V37" s="160">
        <f t="shared" si="5"/>
        <v>0.52107809260539051</v>
      </c>
      <c r="W37" s="8">
        <v>1401</v>
      </c>
      <c r="X37" s="8">
        <v>695</v>
      </c>
      <c r="Y37" s="160">
        <f t="shared" si="6"/>
        <v>0.49607423269093504</v>
      </c>
      <c r="Z37" s="8">
        <v>7</v>
      </c>
      <c r="AA37" s="8">
        <v>1</v>
      </c>
      <c r="AB37" s="347">
        <f t="shared" si="7"/>
        <v>0.14285714285714285</v>
      </c>
      <c r="AC37" s="8">
        <v>6</v>
      </c>
      <c r="AD37" s="8">
        <v>0</v>
      </c>
      <c r="AE37" s="101">
        <f t="shared" si="8"/>
        <v>0</v>
      </c>
      <c r="AF37" s="8">
        <v>4</v>
      </c>
      <c r="AG37" s="8">
        <v>1</v>
      </c>
      <c r="AH37" s="101">
        <f t="shared" si="9"/>
        <v>0.25</v>
      </c>
      <c r="AI37" s="8">
        <v>0</v>
      </c>
      <c r="AJ37" s="8">
        <v>0</v>
      </c>
      <c r="AK37" s="347" t="str">
        <f t="shared" si="10"/>
        <v>N/A</v>
      </c>
      <c r="AL37" s="8">
        <v>0</v>
      </c>
      <c r="AM37" s="8">
        <v>0</v>
      </c>
      <c r="AN37" s="347" t="str">
        <f t="shared" si="11"/>
        <v>N/A</v>
      </c>
      <c r="AO37" s="8">
        <v>0</v>
      </c>
      <c r="AP37" s="8">
        <v>0</v>
      </c>
      <c r="AQ37" s="101" t="str">
        <f t="shared" si="12"/>
        <v>N/A</v>
      </c>
      <c r="AR37" s="8">
        <v>0</v>
      </c>
      <c r="AS37" s="8">
        <v>0</v>
      </c>
      <c r="AT37" s="101" t="str">
        <f t="shared" si="13"/>
        <v>N/A</v>
      </c>
    </row>
    <row r="38" spans="1:46" s="1" customFormat="1" ht="15" customHeight="1" x14ac:dyDescent="0.55000000000000004">
      <c r="A38" s="16">
        <v>11</v>
      </c>
      <c r="B38" s="17" t="s">
        <v>43</v>
      </c>
      <c r="C38" s="18">
        <v>9303</v>
      </c>
      <c r="D38" s="17" t="s">
        <v>53</v>
      </c>
      <c r="E38" s="8">
        <v>39</v>
      </c>
      <c r="F38" s="8">
        <v>11</v>
      </c>
      <c r="G38" s="92">
        <f t="shared" si="0"/>
        <v>0.28205128205128205</v>
      </c>
      <c r="H38" s="8">
        <v>0</v>
      </c>
      <c r="I38" s="8">
        <v>0</v>
      </c>
      <c r="J38" s="92" t="str">
        <f t="shared" si="1"/>
        <v>N/A</v>
      </c>
      <c r="K38" s="8">
        <v>2631</v>
      </c>
      <c r="L38" s="8">
        <v>1128</v>
      </c>
      <c r="M38" s="92">
        <f t="shared" si="2"/>
        <v>0.42873432155074115</v>
      </c>
      <c r="N38" s="8">
        <v>2670</v>
      </c>
      <c r="O38" s="8">
        <v>1139</v>
      </c>
      <c r="P38" s="92">
        <f t="shared" si="3"/>
        <v>0.42659176029962548</v>
      </c>
      <c r="Q38" s="8">
        <v>2726</v>
      </c>
      <c r="R38" s="8">
        <v>1305</v>
      </c>
      <c r="S38" s="160">
        <f t="shared" si="4"/>
        <v>0.47872340425531917</v>
      </c>
      <c r="T38" s="8">
        <v>2645</v>
      </c>
      <c r="U38" s="8">
        <v>636</v>
      </c>
      <c r="V38" s="160">
        <f t="shared" si="5"/>
        <v>0.24045368620037808</v>
      </c>
      <c r="W38" s="8">
        <v>2589</v>
      </c>
      <c r="X38" s="8">
        <v>530</v>
      </c>
      <c r="Y38" s="160">
        <f t="shared" si="6"/>
        <v>0.20471224410969485</v>
      </c>
      <c r="Z38" s="8">
        <v>9</v>
      </c>
      <c r="AA38" s="8">
        <v>0</v>
      </c>
      <c r="AB38" s="347">
        <f t="shared" si="7"/>
        <v>0</v>
      </c>
      <c r="AC38" s="8">
        <v>18</v>
      </c>
      <c r="AD38" s="8">
        <v>0</v>
      </c>
      <c r="AE38" s="101">
        <f t="shared" si="8"/>
        <v>0</v>
      </c>
      <c r="AF38" s="8">
        <v>16</v>
      </c>
      <c r="AG38" s="8">
        <v>8</v>
      </c>
      <c r="AH38" s="101">
        <f t="shared" si="9"/>
        <v>0.5</v>
      </c>
      <c r="AI38" s="8">
        <v>0</v>
      </c>
      <c r="AJ38" s="8">
        <v>0</v>
      </c>
      <c r="AK38" s="347" t="str">
        <f t="shared" si="10"/>
        <v>N/A</v>
      </c>
      <c r="AL38" s="8">
        <v>0</v>
      </c>
      <c r="AM38" s="8">
        <v>0</v>
      </c>
      <c r="AN38" s="347" t="str">
        <f t="shared" si="11"/>
        <v>N/A</v>
      </c>
      <c r="AO38" s="8">
        <v>0</v>
      </c>
      <c r="AP38" s="8">
        <v>0</v>
      </c>
      <c r="AQ38" s="101" t="str">
        <f t="shared" si="12"/>
        <v>N/A</v>
      </c>
      <c r="AR38" s="8">
        <v>0</v>
      </c>
      <c r="AS38" s="8">
        <v>0</v>
      </c>
      <c r="AT38" s="101" t="str">
        <f t="shared" si="13"/>
        <v>N/A</v>
      </c>
    </row>
    <row r="39" spans="1:46" s="1" customFormat="1" ht="15" customHeight="1" x14ac:dyDescent="0.55000000000000004">
      <c r="A39" s="16">
        <v>11</v>
      </c>
      <c r="B39" s="17" t="s">
        <v>43</v>
      </c>
      <c r="C39" s="18">
        <v>9403</v>
      </c>
      <c r="D39" s="17" t="s">
        <v>54</v>
      </c>
      <c r="E39" s="8">
        <v>132</v>
      </c>
      <c r="F39" s="8">
        <v>119</v>
      </c>
      <c r="G39" s="92">
        <f t="shared" si="0"/>
        <v>0.90151515151515149</v>
      </c>
      <c r="H39" s="8">
        <v>132</v>
      </c>
      <c r="I39" s="8">
        <v>327</v>
      </c>
      <c r="J39" s="92">
        <f t="shared" si="1"/>
        <v>2.4772727272727271</v>
      </c>
      <c r="K39" s="8">
        <v>2976</v>
      </c>
      <c r="L39" s="8">
        <v>2394</v>
      </c>
      <c r="M39" s="92">
        <f t="shared" si="2"/>
        <v>0.80443548387096775</v>
      </c>
      <c r="N39" s="8">
        <v>3240</v>
      </c>
      <c r="O39" s="8">
        <v>2186</v>
      </c>
      <c r="P39" s="92">
        <f t="shared" si="3"/>
        <v>0.67469135802469138</v>
      </c>
      <c r="Q39" s="8">
        <v>3289</v>
      </c>
      <c r="R39" s="8">
        <v>1826</v>
      </c>
      <c r="S39" s="160">
        <f t="shared" si="4"/>
        <v>0.55518394648829428</v>
      </c>
      <c r="T39" s="8">
        <v>2638</v>
      </c>
      <c r="U39" s="8">
        <v>1098</v>
      </c>
      <c r="V39" s="160">
        <f t="shared" si="5"/>
        <v>0.41622441243366187</v>
      </c>
      <c r="W39" s="8">
        <v>2575</v>
      </c>
      <c r="X39" s="8">
        <v>1142</v>
      </c>
      <c r="Y39" s="160">
        <f t="shared" si="6"/>
        <v>0.44349514563106796</v>
      </c>
      <c r="Z39" s="8">
        <v>10</v>
      </c>
      <c r="AA39" s="8">
        <v>2</v>
      </c>
      <c r="AB39" s="347">
        <f t="shared" si="7"/>
        <v>0.2</v>
      </c>
      <c r="AC39" s="8">
        <v>6</v>
      </c>
      <c r="AD39" s="8">
        <v>0</v>
      </c>
      <c r="AE39" s="101">
        <f t="shared" si="8"/>
        <v>0</v>
      </c>
      <c r="AF39" s="8">
        <v>4</v>
      </c>
      <c r="AG39" s="8">
        <v>2</v>
      </c>
      <c r="AH39" s="101">
        <f t="shared" si="9"/>
        <v>0.5</v>
      </c>
      <c r="AI39" s="8">
        <v>0</v>
      </c>
      <c r="AJ39" s="8">
        <v>0</v>
      </c>
      <c r="AK39" s="347" t="str">
        <f t="shared" si="10"/>
        <v>N/A</v>
      </c>
      <c r="AL39" s="8">
        <v>0</v>
      </c>
      <c r="AM39" s="8">
        <v>0</v>
      </c>
      <c r="AN39" s="347" t="str">
        <f t="shared" si="11"/>
        <v>N/A</v>
      </c>
      <c r="AO39" s="8">
        <v>0</v>
      </c>
      <c r="AP39" s="8">
        <v>0</v>
      </c>
      <c r="AQ39" s="101" t="str">
        <f t="shared" si="12"/>
        <v>N/A</v>
      </c>
      <c r="AR39" s="8">
        <v>0</v>
      </c>
      <c r="AS39" s="8">
        <v>0</v>
      </c>
      <c r="AT39" s="101" t="str">
        <f t="shared" si="13"/>
        <v>N/A</v>
      </c>
    </row>
    <row r="40" spans="1:46" s="1" customFormat="1" ht="15" customHeight="1" x14ac:dyDescent="0.55000000000000004">
      <c r="A40" s="16">
        <v>11</v>
      </c>
      <c r="B40" s="17" t="s">
        <v>43</v>
      </c>
      <c r="C40" s="18">
        <v>9404</v>
      </c>
      <c r="D40" s="17" t="s">
        <v>55</v>
      </c>
      <c r="E40" s="8">
        <v>40</v>
      </c>
      <c r="F40" s="8">
        <v>25</v>
      </c>
      <c r="G40" s="92">
        <f t="shared" si="0"/>
        <v>0.625</v>
      </c>
      <c r="H40" s="8">
        <v>86</v>
      </c>
      <c r="I40" s="8">
        <v>0</v>
      </c>
      <c r="J40" s="92">
        <f t="shared" si="1"/>
        <v>0</v>
      </c>
      <c r="K40" s="8">
        <v>5000</v>
      </c>
      <c r="L40" s="8">
        <v>1684</v>
      </c>
      <c r="M40" s="92">
        <f t="shared" si="2"/>
        <v>0.33679999999999999</v>
      </c>
      <c r="N40" s="8">
        <v>5126</v>
      </c>
      <c r="O40" s="8">
        <v>1709</v>
      </c>
      <c r="P40" s="92">
        <f t="shared" si="3"/>
        <v>0.33339836129535699</v>
      </c>
      <c r="Q40" s="8">
        <v>5393</v>
      </c>
      <c r="R40" s="8">
        <v>1659</v>
      </c>
      <c r="S40" s="160">
        <f t="shared" si="4"/>
        <v>0.30762099017244576</v>
      </c>
      <c r="T40" s="8">
        <v>4393</v>
      </c>
      <c r="U40" s="8">
        <v>1284</v>
      </c>
      <c r="V40" s="160">
        <f t="shared" si="5"/>
        <v>0.29228317778283636</v>
      </c>
      <c r="W40" s="8">
        <v>4384</v>
      </c>
      <c r="X40" s="8">
        <v>1413</v>
      </c>
      <c r="Y40" s="160">
        <f t="shared" si="6"/>
        <v>0.32230839416058393</v>
      </c>
      <c r="Z40" s="8">
        <v>20</v>
      </c>
      <c r="AA40" s="8">
        <v>8</v>
      </c>
      <c r="AB40" s="347">
        <f t="shared" si="7"/>
        <v>0.4</v>
      </c>
      <c r="AC40" s="8">
        <v>18</v>
      </c>
      <c r="AD40" s="8">
        <v>0</v>
      </c>
      <c r="AE40" s="101">
        <f t="shared" si="8"/>
        <v>0</v>
      </c>
      <c r="AF40" s="8">
        <v>24</v>
      </c>
      <c r="AG40" s="8">
        <v>10</v>
      </c>
      <c r="AH40" s="101">
        <f t="shared" si="9"/>
        <v>0.41666666666666669</v>
      </c>
      <c r="AI40" s="8">
        <v>0</v>
      </c>
      <c r="AJ40" s="8">
        <v>0</v>
      </c>
      <c r="AK40" s="347" t="str">
        <f t="shared" si="10"/>
        <v>N/A</v>
      </c>
      <c r="AL40" s="8">
        <v>0</v>
      </c>
      <c r="AM40" s="8">
        <v>0</v>
      </c>
      <c r="AN40" s="347" t="str">
        <f t="shared" si="11"/>
        <v>N/A</v>
      </c>
      <c r="AO40" s="8">
        <v>0</v>
      </c>
      <c r="AP40" s="8">
        <v>0</v>
      </c>
      <c r="AQ40" s="101" t="str">
        <f t="shared" si="12"/>
        <v>N/A</v>
      </c>
      <c r="AR40" s="8">
        <v>0</v>
      </c>
      <c r="AS40" s="8">
        <v>0</v>
      </c>
      <c r="AT40" s="101" t="str">
        <f t="shared" si="13"/>
        <v>N/A</v>
      </c>
    </row>
    <row r="41" spans="1:46" s="1" customFormat="1" ht="15" customHeight="1" x14ac:dyDescent="0.55000000000000004">
      <c r="A41" s="16">
        <v>11</v>
      </c>
      <c r="B41" s="17" t="s">
        <v>43</v>
      </c>
      <c r="C41" s="18">
        <v>9405</v>
      </c>
      <c r="D41" s="17" t="s">
        <v>56</v>
      </c>
      <c r="E41" s="8">
        <v>0</v>
      </c>
      <c r="F41" s="8">
        <v>62</v>
      </c>
      <c r="G41" s="92" t="str">
        <f t="shared" si="0"/>
        <v>N/A</v>
      </c>
      <c r="H41" s="8">
        <v>0</v>
      </c>
      <c r="I41" s="8">
        <v>0</v>
      </c>
      <c r="J41" s="92" t="str">
        <f t="shared" si="1"/>
        <v>N/A</v>
      </c>
      <c r="K41" s="8">
        <v>3384</v>
      </c>
      <c r="L41" s="8">
        <v>2902</v>
      </c>
      <c r="M41" s="92">
        <f t="shared" si="2"/>
        <v>0.85756501182033096</v>
      </c>
      <c r="N41" s="8">
        <v>3384</v>
      </c>
      <c r="O41" s="8">
        <v>2964</v>
      </c>
      <c r="P41" s="92">
        <f t="shared" si="3"/>
        <v>0.87588652482269502</v>
      </c>
      <c r="Q41" s="8">
        <v>3426</v>
      </c>
      <c r="R41" s="8">
        <v>2812</v>
      </c>
      <c r="S41" s="160">
        <f t="shared" si="4"/>
        <v>0.8207822533566842</v>
      </c>
      <c r="T41" s="8">
        <v>2976</v>
      </c>
      <c r="U41" s="8">
        <v>1789</v>
      </c>
      <c r="V41" s="160">
        <f t="shared" si="5"/>
        <v>0.60114247311827962</v>
      </c>
      <c r="W41" s="8">
        <v>2925</v>
      </c>
      <c r="X41" s="8">
        <v>1864</v>
      </c>
      <c r="Y41" s="160">
        <f t="shared" si="6"/>
        <v>0.63726495726495724</v>
      </c>
      <c r="Z41" s="8">
        <v>10</v>
      </c>
      <c r="AA41" s="8">
        <v>7</v>
      </c>
      <c r="AB41" s="347">
        <f t="shared" si="7"/>
        <v>0.7</v>
      </c>
      <c r="AC41" s="8">
        <v>6</v>
      </c>
      <c r="AD41" s="8">
        <v>0</v>
      </c>
      <c r="AE41" s="101">
        <f t="shared" si="8"/>
        <v>0</v>
      </c>
      <c r="AF41" s="8">
        <v>8</v>
      </c>
      <c r="AG41" s="8">
        <v>4</v>
      </c>
      <c r="AH41" s="101">
        <f t="shared" si="9"/>
        <v>0.5</v>
      </c>
      <c r="AI41" s="8">
        <v>0</v>
      </c>
      <c r="AJ41" s="8">
        <v>0</v>
      </c>
      <c r="AK41" s="347" t="str">
        <f t="shared" si="10"/>
        <v>N/A</v>
      </c>
      <c r="AL41" s="8">
        <v>0</v>
      </c>
      <c r="AM41" s="8">
        <v>0</v>
      </c>
      <c r="AN41" s="347" t="str">
        <f t="shared" si="11"/>
        <v>N/A</v>
      </c>
      <c r="AO41" s="8">
        <v>0</v>
      </c>
      <c r="AP41" s="8">
        <v>0</v>
      </c>
      <c r="AQ41" s="101" t="str">
        <f t="shared" si="12"/>
        <v>N/A</v>
      </c>
      <c r="AR41" s="8">
        <v>0</v>
      </c>
      <c r="AS41" s="8">
        <v>0</v>
      </c>
      <c r="AT41" s="101" t="str">
        <f t="shared" si="13"/>
        <v>N/A</v>
      </c>
    </row>
    <row r="42" spans="1:46" s="1" customFormat="1" ht="15" customHeight="1" x14ac:dyDescent="0.55000000000000004">
      <c r="A42" s="16">
        <v>11</v>
      </c>
      <c r="B42" s="17" t="s">
        <v>43</v>
      </c>
      <c r="C42" s="18">
        <v>9406</v>
      </c>
      <c r="D42" s="17" t="s">
        <v>57</v>
      </c>
      <c r="E42" s="8">
        <v>0</v>
      </c>
      <c r="F42" s="8">
        <v>6</v>
      </c>
      <c r="G42" s="92" t="str">
        <f t="shared" si="0"/>
        <v>N/A</v>
      </c>
      <c r="H42" s="8">
        <v>400</v>
      </c>
      <c r="I42" s="8">
        <v>221</v>
      </c>
      <c r="J42" s="92">
        <f t="shared" si="1"/>
        <v>0.55249999999999999</v>
      </c>
      <c r="K42" s="8">
        <v>2892</v>
      </c>
      <c r="L42" s="8">
        <v>1793</v>
      </c>
      <c r="M42" s="92">
        <f t="shared" si="2"/>
        <v>0.61998616874135548</v>
      </c>
      <c r="N42" s="8">
        <v>3292</v>
      </c>
      <c r="O42" s="8">
        <v>1578</v>
      </c>
      <c r="P42" s="92">
        <f t="shared" si="3"/>
        <v>0.47934386391251521</v>
      </c>
      <c r="Q42" s="8">
        <v>3298</v>
      </c>
      <c r="R42" s="8">
        <v>1611</v>
      </c>
      <c r="S42" s="160">
        <f t="shared" si="4"/>
        <v>0.48847786537295329</v>
      </c>
      <c r="T42" s="8">
        <v>2690</v>
      </c>
      <c r="U42" s="8">
        <v>1188</v>
      </c>
      <c r="V42" s="160">
        <f t="shared" si="5"/>
        <v>0.44163568773234202</v>
      </c>
      <c r="W42" s="8">
        <v>2660</v>
      </c>
      <c r="X42" s="8">
        <v>1168</v>
      </c>
      <c r="Y42" s="160">
        <f t="shared" si="6"/>
        <v>0.43909774436090226</v>
      </c>
      <c r="Z42" s="8">
        <v>10</v>
      </c>
      <c r="AA42" s="8">
        <v>2</v>
      </c>
      <c r="AB42" s="347">
        <f t="shared" si="7"/>
        <v>0.2</v>
      </c>
      <c r="AC42" s="8">
        <v>9</v>
      </c>
      <c r="AD42" s="8">
        <v>0</v>
      </c>
      <c r="AE42" s="101">
        <f t="shared" si="8"/>
        <v>0</v>
      </c>
      <c r="AF42" s="8">
        <v>8</v>
      </c>
      <c r="AG42" s="8">
        <v>4</v>
      </c>
      <c r="AH42" s="101">
        <f t="shared" si="9"/>
        <v>0.5</v>
      </c>
      <c r="AI42" s="8">
        <v>0</v>
      </c>
      <c r="AJ42" s="8">
        <v>0</v>
      </c>
      <c r="AK42" s="347" t="str">
        <f t="shared" si="10"/>
        <v>N/A</v>
      </c>
      <c r="AL42" s="8">
        <v>0</v>
      </c>
      <c r="AM42" s="8">
        <v>0</v>
      </c>
      <c r="AN42" s="347" t="str">
        <f t="shared" si="11"/>
        <v>N/A</v>
      </c>
      <c r="AO42" s="8">
        <v>0</v>
      </c>
      <c r="AP42" s="8">
        <v>0</v>
      </c>
      <c r="AQ42" s="101" t="str">
        <f t="shared" si="12"/>
        <v>N/A</v>
      </c>
      <c r="AR42" s="8">
        <v>0</v>
      </c>
      <c r="AS42" s="8">
        <v>0</v>
      </c>
      <c r="AT42" s="101" t="str">
        <f t="shared" si="13"/>
        <v>N/A</v>
      </c>
    </row>
    <row r="43" spans="1:46" s="1" customFormat="1" ht="15" customHeight="1" x14ac:dyDescent="0.55000000000000004">
      <c r="A43" s="16">
        <v>11</v>
      </c>
      <c r="B43" s="17" t="s">
        <v>43</v>
      </c>
      <c r="C43" s="18">
        <v>9508</v>
      </c>
      <c r="D43" s="17" t="s">
        <v>58</v>
      </c>
      <c r="E43" s="8">
        <v>28</v>
      </c>
      <c r="F43" s="8">
        <v>84</v>
      </c>
      <c r="G43" s="92">
        <f t="shared" si="0"/>
        <v>3</v>
      </c>
      <c r="H43" s="8">
        <v>0</v>
      </c>
      <c r="I43" s="8">
        <v>0</v>
      </c>
      <c r="J43" s="92" t="str">
        <f t="shared" si="1"/>
        <v>N/A</v>
      </c>
      <c r="K43" s="8">
        <v>1858</v>
      </c>
      <c r="L43" s="8">
        <v>574</v>
      </c>
      <c r="M43" s="92">
        <f t="shared" si="2"/>
        <v>0.30893433799784714</v>
      </c>
      <c r="N43" s="8">
        <v>1886</v>
      </c>
      <c r="O43" s="8">
        <v>658</v>
      </c>
      <c r="P43" s="92">
        <f t="shared" si="3"/>
        <v>0.3488865323435843</v>
      </c>
      <c r="Q43" s="8">
        <v>1892</v>
      </c>
      <c r="R43" s="8">
        <v>765</v>
      </c>
      <c r="S43" s="160">
        <f t="shared" si="4"/>
        <v>0.40433403805496831</v>
      </c>
      <c r="T43" s="8">
        <v>1386</v>
      </c>
      <c r="U43" s="8">
        <v>481</v>
      </c>
      <c r="V43" s="160">
        <f t="shared" si="5"/>
        <v>0.34704184704184704</v>
      </c>
      <c r="W43" s="8">
        <v>1373</v>
      </c>
      <c r="X43" s="8">
        <v>439</v>
      </c>
      <c r="Y43" s="160">
        <f t="shared" si="6"/>
        <v>0.31973780043699929</v>
      </c>
      <c r="Z43" s="8">
        <v>5</v>
      </c>
      <c r="AA43" s="8">
        <v>2</v>
      </c>
      <c r="AB43" s="347">
        <f t="shared" si="7"/>
        <v>0.4</v>
      </c>
      <c r="AC43" s="8">
        <v>12</v>
      </c>
      <c r="AD43" s="8">
        <v>0</v>
      </c>
      <c r="AE43" s="101">
        <f t="shared" si="8"/>
        <v>0</v>
      </c>
      <c r="AF43" s="8">
        <v>16</v>
      </c>
      <c r="AG43" s="8">
        <v>10</v>
      </c>
      <c r="AH43" s="101">
        <f t="shared" si="9"/>
        <v>0.625</v>
      </c>
      <c r="AI43" s="8">
        <v>0</v>
      </c>
      <c r="AJ43" s="8">
        <v>0</v>
      </c>
      <c r="AK43" s="347" t="str">
        <f t="shared" si="10"/>
        <v>N/A</v>
      </c>
      <c r="AL43" s="8">
        <v>0</v>
      </c>
      <c r="AM43" s="8">
        <v>0</v>
      </c>
      <c r="AN43" s="347" t="str">
        <f t="shared" si="11"/>
        <v>N/A</v>
      </c>
      <c r="AO43" s="8">
        <v>0</v>
      </c>
      <c r="AP43" s="8">
        <v>0</v>
      </c>
      <c r="AQ43" s="101" t="str">
        <f t="shared" si="12"/>
        <v>N/A</v>
      </c>
      <c r="AR43" s="8">
        <v>0</v>
      </c>
      <c r="AS43" s="8">
        <v>0</v>
      </c>
      <c r="AT43" s="101" t="str">
        <f t="shared" si="13"/>
        <v>N/A</v>
      </c>
    </row>
    <row r="44" spans="1:46" s="1" customFormat="1" ht="15" customHeight="1" x14ac:dyDescent="0.55000000000000004">
      <c r="A44" s="16">
        <v>13</v>
      </c>
      <c r="B44" s="17" t="s">
        <v>59</v>
      </c>
      <c r="C44" s="18">
        <v>9104</v>
      </c>
      <c r="D44" s="17" t="s">
        <v>60</v>
      </c>
      <c r="E44" s="8">
        <v>376</v>
      </c>
      <c r="F44" s="8">
        <v>428</v>
      </c>
      <c r="G44" s="92">
        <f t="shared" si="0"/>
        <v>1.1382978723404256</v>
      </c>
      <c r="H44" s="8">
        <v>852</v>
      </c>
      <c r="I44" s="8">
        <v>91</v>
      </c>
      <c r="J44" s="92">
        <f t="shared" si="1"/>
        <v>0.1068075117370892</v>
      </c>
      <c r="K44" s="8">
        <v>737</v>
      </c>
      <c r="L44" s="8">
        <v>785</v>
      </c>
      <c r="M44" s="92">
        <f t="shared" si="2"/>
        <v>1.0651289009497964</v>
      </c>
      <c r="N44" s="8">
        <v>1965</v>
      </c>
      <c r="O44" s="8">
        <v>1122</v>
      </c>
      <c r="P44" s="92">
        <f t="shared" si="3"/>
        <v>0.57099236641221374</v>
      </c>
      <c r="Q44" s="8">
        <v>2036</v>
      </c>
      <c r="R44" s="8">
        <v>1157</v>
      </c>
      <c r="S44" s="160">
        <f t="shared" si="4"/>
        <v>0.56827111984282908</v>
      </c>
      <c r="T44" s="8">
        <v>1694</v>
      </c>
      <c r="U44" s="8">
        <v>982</v>
      </c>
      <c r="V44" s="160">
        <f t="shared" si="5"/>
        <v>0.57969303423848884</v>
      </c>
      <c r="W44" s="8">
        <v>1594</v>
      </c>
      <c r="X44" s="8">
        <v>962</v>
      </c>
      <c r="Y44" s="160">
        <f t="shared" si="6"/>
        <v>0.60351317440401508</v>
      </c>
      <c r="Z44" s="8">
        <v>7</v>
      </c>
      <c r="AA44" s="8">
        <v>2</v>
      </c>
      <c r="AB44" s="347">
        <f t="shared" si="7"/>
        <v>0.2857142857142857</v>
      </c>
      <c r="AC44" s="8">
        <v>0</v>
      </c>
      <c r="AD44" s="8" t="s">
        <v>897</v>
      </c>
      <c r="AE44" s="101" t="str">
        <f t="shared" si="8"/>
        <v>N/A</v>
      </c>
      <c r="AF44" s="8">
        <v>0</v>
      </c>
      <c r="AG44" s="8" t="s">
        <v>898</v>
      </c>
      <c r="AH44" s="101" t="str">
        <f t="shared" si="9"/>
        <v>N/A</v>
      </c>
      <c r="AI44" s="8">
        <v>99</v>
      </c>
      <c r="AJ44" s="8">
        <v>0</v>
      </c>
      <c r="AK44" s="347">
        <f t="shared" si="10"/>
        <v>0</v>
      </c>
      <c r="AL44" s="8">
        <v>116</v>
      </c>
      <c r="AM44" s="8">
        <v>77</v>
      </c>
      <c r="AN44" s="347">
        <f t="shared" si="11"/>
        <v>0.66379310344827591</v>
      </c>
      <c r="AO44" s="8">
        <v>35</v>
      </c>
      <c r="AP44" s="8">
        <v>0</v>
      </c>
      <c r="AQ44" s="101">
        <f t="shared" si="12"/>
        <v>0</v>
      </c>
      <c r="AR44" s="8">
        <v>51</v>
      </c>
      <c r="AS44" s="8">
        <v>51</v>
      </c>
      <c r="AT44" s="101">
        <f t="shared" si="13"/>
        <v>1</v>
      </c>
    </row>
    <row r="45" spans="1:46" s="1" customFormat="1" ht="15" customHeight="1" x14ac:dyDescent="0.55000000000000004">
      <c r="A45" s="16">
        <v>13</v>
      </c>
      <c r="B45" s="17" t="s">
        <v>59</v>
      </c>
      <c r="C45" s="18">
        <v>9105</v>
      </c>
      <c r="D45" s="17" t="s">
        <v>61</v>
      </c>
      <c r="E45" s="8">
        <v>134</v>
      </c>
      <c r="F45" s="8">
        <v>243</v>
      </c>
      <c r="G45" s="92">
        <f t="shared" si="0"/>
        <v>1.8134328358208955</v>
      </c>
      <c r="H45" s="8">
        <v>0</v>
      </c>
      <c r="I45" s="8">
        <v>0</v>
      </c>
      <c r="J45" s="92" t="str">
        <f t="shared" si="1"/>
        <v>N/A</v>
      </c>
      <c r="K45" s="8">
        <v>2126</v>
      </c>
      <c r="L45" s="8">
        <v>715</v>
      </c>
      <c r="M45" s="92">
        <f t="shared" si="2"/>
        <v>0.3363123236124177</v>
      </c>
      <c r="N45" s="8">
        <v>2260</v>
      </c>
      <c r="O45" s="8">
        <v>958</v>
      </c>
      <c r="P45" s="92">
        <f t="shared" si="3"/>
        <v>0.42389380530973453</v>
      </c>
      <c r="Q45" s="8">
        <v>2330</v>
      </c>
      <c r="R45" s="8">
        <v>959</v>
      </c>
      <c r="S45" s="160">
        <f t="shared" si="4"/>
        <v>0.41158798283261805</v>
      </c>
      <c r="T45" s="8">
        <v>1639</v>
      </c>
      <c r="U45" s="8">
        <v>805</v>
      </c>
      <c r="V45" s="160">
        <f t="shared" si="5"/>
        <v>0.49115314215985356</v>
      </c>
      <c r="W45" s="8">
        <v>1586</v>
      </c>
      <c r="X45" s="8">
        <v>840</v>
      </c>
      <c r="Y45" s="160">
        <f t="shared" si="6"/>
        <v>0.52963430012610335</v>
      </c>
      <c r="Z45" s="8">
        <v>7</v>
      </c>
      <c r="AA45" s="8">
        <v>1</v>
      </c>
      <c r="AB45" s="347">
        <f t="shared" si="7"/>
        <v>0.14285714285714285</v>
      </c>
      <c r="AC45" s="8">
        <v>6</v>
      </c>
      <c r="AD45" s="8">
        <v>0</v>
      </c>
      <c r="AE45" s="101">
        <f t="shared" si="8"/>
        <v>0</v>
      </c>
      <c r="AF45" s="8">
        <v>4</v>
      </c>
      <c r="AG45" s="8">
        <v>1</v>
      </c>
      <c r="AH45" s="101">
        <f t="shared" si="9"/>
        <v>0.25</v>
      </c>
      <c r="AI45" s="8">
        <v>81</v>
      </c>
      <c r="AJ45" s="8">
        <v>0</v>
      </c>
      <c r="AK45" s="347">
        <f t="shared" si="10"/>
        <v>0</v>
      </c>
      <c r="AL45" s="8">
        <v>98</v>
      </c>
      <c r="AM45" s="8">
        <v>0</v>
      </c>
      <c r="AN45" s="347">
        <f t="shared" si="11"/>
        <v>0</v>
      </c>
      <c r="AO45" s="8">
        <v>30</v>
      </c>
      <c r="AP45" s="8">
        <v>0</v>
      </c>
      <c r="AQ45" s="101">
        <f t="shared" si="12"/>
        <v>0</v>
      </c>
      <c r="AR45" s="8">
        <v>42</v>
      </c>
      <c r="AS45" s="8">
        <v>42</v>
      </c>
      <c r="AT45" s="101">
        <f t="shared" si="13"/>
        <v>1</v>
      </c>
    </row>
    <row r="46" spans="1:46" s="1" customFormat="1" ht="15" customHeight="1" x14ac:dyDescent="0.55000000000000004">
      <c r="A46" s="16">
        <v>13</v>
      </c>
      <c r="B46" s="17" t="s">
        <v>59</v>
      </c>
      <c r="C46" s="18">
        <v>9218</v>
      </c>
      <c r="D46" s="17" t="s">
        <v>62</v>
      </c>
      <c r="E46" s="8">
        <v>112</v>
      </c>
      <c r="F46" s="8">
        <v>106</v>
      </c>
      <c r="G46" s="92">
        <f t="shared" si="0"/>
        <v>0.9464285714285714</v>
      </c>
      <c r="H46" s="8">
        <v>272</v>
      </c>
      <c r="I46" s="8">
        <v>60</v>
      </c>
      <c r="J46" s="92">
        <f t="shared" si="1"/>
        <v>0.22058823529411764</v>
      </c>
      <c r="K46" s="8">
        <v>2654</v>
      </c>
      <c r="L46" s="8">
        <v>1076</v>
      </c>
      <c r="M46" s="92">
        <f t="shared" si="2"/>
        <v>0.40542577241899019</v>
      </c>
      <c r="N46" s="8">
        <v>3038</v>
      </c>
      <c r="O46" s="8">
        <v>1122</v>
      </c>
      <c r="P46" s="92">
        <f t="shared" si="3"/>
        <v>0.36932192231731403</v>
      </c>
      <c r="Q46" s="8">
        <v>3069</v>
      </c>
      <c r="R46" s="8">
        <v>2042</v>
      </c>
      <c r="S46" s="160">
        <f t="shared" si="4"/>
        <v>0.66536331052460085</v>
      </c>
      <c r="T46" s="8">
        <v>2087</v>
      </c>
      <c r="U46" s="8">
        <v>1126</v>
      </c>
      <c r="V46" s="160">
        <f t="shared" si="5"/>
        <v>0.53953042644944893</v>
      </c>
      <c r="W46" s="8">
        <v>2072</v>
      </c>
      <c r="X46" s="8">
        <v>714</v>
      </c>
      <c r="Y46" s="160">
        <f t="shared" si="6"/>
        <v>0.34459459459459457</v>
      </c>
      <c r="Z46" s="8">
        <v>7</v>
      </c>
      <c r="AA46" s="8">
        <v>2</v>
      </c>
      <c r="AB46" s="347">
        <f t="shared" si="7"/>
        <v>0.2857142857142857</v>
      </c>
      <c r="AC46" s="8">
        <v>6</v>
      </c>
      <c r="AD46" s="8">
        <v>0</v>
      </c>
      <c r="AE46" s="101">
        <f t="shared" si="8"/>
        <v>0</v>
      </c>
      <c r="AF46" s="8">
        <v>4</v>
      </c>
      <c r="AG46" s="8">
        <v>2</v>
      </c>
      <c r="AH46" s="101">
        <f t="shared" si="9"/>
        <v>0.5</v>
      </c>
      <c r="AI46" s="8">
        <v>0</v>
      </c>
      <c r="AJ46" s="8">
        <v>0</v>
      </c>
      <c r="AK46" s="347" t="str">
        <f t="shared" si="10"/>
        <v>N/A</v>
      </c>
      <c r="AL46" s="8">
        <v>0</v>
      </c>
      <c r="AM46" s="8">
        <v>0</v>
      </c>
      <c r="AN46" s="347" t="str">
        <f t="shared" si="11"/>
        <v>N/A</v>
      </c>
      <c r="AO46" s="8">
        <v>0</v>
      </c>
      <c r="AP46" s="8">
        <v>0</v>
      </c>
      <c r="AQ46" s="101" t="str">
        <f t="shared" si="12"/>
        <v>N/A</v>
      </c>
      <c r="AR46" s="8">
        <v>0</v>
      </c>
      <c r="AS46" s="8">
        <v>0</v>
      </c>
      <c r="AT46" s="101" t="str">
        <f t="shared" si="13"/>
        <v>N/A</v>
      </c>
    </row>
    <row r="47" spans="1:46" s="1" customFormat="1" ht="15" customHeight="1" x14ac:dyDescent="0.55000000000000004">
      <c r="A47" s="16">
        <v>13</v>
      </c>
      <c r="B47" s="17" t="s">
        <v>59</v>
      </c>
      <c r="C47" s="18">
        <v>9304</v>
      </c>
      <c r="D47" s="17" t="s">
        <v>42</v>
      </c>
      <c r="E47" s="8">
        <v>324</v>
      </c>
      <c r="F47" s="8">
        <v>266</v>
      </c>
      <c r="G47" s="92">
        <f t="shared" si="0"/>
        <v>0.82098765432098764</v>
      </c>
      <c r="H47" s="8">
        <v>519</v>
      </c>
      <c r="I47" s="8">
        <v>288</v>
      </c>
      <c r="J47" s="92">
        <f t="shared" si="1"/>
        <v>0.55491329479768781</v>
      </c>
      <c r="K47" s="8">
        <v>2292</v>
      </c>
      <c r="L47" s="8">
        <v>1458</v>
      </c>
      <c r="M47" s="92">
        <f t="shared" si="2"/>
        <v>0.63612565445026181</v>
      </c>
      <c r="N47" s="8">
        <v>3135</v>
      </c>
      <c r="O47" s="8">
        <v>1436</v>
      </c>
      <c r="P47" s="92">
        <f t="shared" si="3"/>
        <v>0.4580542264752791</v>
      </c>
      <c r="Q47" s="8">
        <v>3154</v>
      </c>
      <c r="R47" s="8">
        <v>1661</v>
      </c>
      <c r="S47" s="160">
        <f t="shared" si="4"/>
        <v>0.52663284717818648</v>
      </c>
      <c r="T47" s="8">
        <v>2443</v>
      </c>
      <c r="U47" s="8">
        <v>1063</v>
      </c>
      <c r="V47" s="160">
        <f t="shared" si="5"/>
        <v>0.43512075317232912</v>
      </c>
      <c r="W47" s="8">
        <v>2416</v>
      </c>
      <c r="X47" s="8">
        <v>1015</v>
      </c>
      <c r="Y47" s="160">
        <f t="shared" si="6"/>
        <v>0.42011589403973509</v>
      </c>
      <c r="Z47" s="8">
        <v>7</v>
      </c>
      <c r="AA47" s="8">
        <v>1</v>
      </c>
      <c r="AB47" s="347">
        <f t="shared" si="7"/>
        <v>0.14285714285714285</v>
      </c>
      <c r="AC47" s="8">
        <v>0</v>
      </c>
      <c r="AD47" s="8" t="s">
        <v>897</v>
      </c>
      <c r="AE47" s="101" t="str">
        <f t="shared" si="8"/>
        <v>N/A</v>
      </c>
      <c r="AF47" s="8">
        <v>0</v>
      </c>
      <c r="AG47" s="8" t="s">
        <v>898</v>
      </c>
      <c r="AH47" s="101" t="str">
        <f t="shared" si="9"/>
        <v>N/A</v>
      </c>
      <c r="AI47" s="8">
        <v>0</v>
      </c>
      <c r="AJ47" s="8">
        <v>0</v>
      </c>
      <c r="AK47" s="347" t="str">
        <f t="shared" si="10"/>
        <v>N/A</v>
      </c>
      <c r="AL47" s="8">
        <v>0</v>
      </c>
      <c r="AM47" s="8">
        <v>0</v>
      </c>
      <c r="AN47" s="347" t="str">
        <f t="shared" si="11"/>
        <v>N/A</v>
      </c>
      <c r="AO47" s="8">
        <v>0</v>
      </c>
      <c r="AP47" s="8">
        <v>0</v>
      </c>
      <c r="AQ47" s="101" t="str">
        <f t="shared" si="12"/>
        <v>N/A</v>
      </c>
      <c r="AR47" s="8">
        <v>0</v>
      </c>
      <c r="AS47" s="8">
        <v>0</v>
      </c>
      <c r="AT47" s="101" t="str">
        <f t="shared" si="13"/>
        <v>N/A</v>
      </c>
    </row>
    <row r="48" spans="1:46" s="1" customFormat="1" ht="15" customHeight="1" x14ac:dyDescent="0.55000000000000004">
      <c r="A48" s="16">
        <v>15</v>
      </c>
      <c r="B48" s="17" t="s">
        <v>63</v>
      </c>
      <c r="C48" s="18">
        <v>9110</v>
      </c>
      <c r="D48" s="17" t="s">
        <v>64</v>
      </c>
      <c r="E48" s="8">
        <v>832</v>
      </c>
      <c r="F48" s="8">
        <v>417</v>
      </c>
      <c r="G48" s="92">
        <f t="shared" si="0"/>
        <v>0.50120192307692313</v>
      </c>
      <c r="H48" s="8">
        <v>144</v>
      </c>
      <c r="I48" s="8">
        <v>180</v>
      </c>
      <c r="J48" s="92">
        <f t="shared" si="1"/>
        <v>1.25</v>
      </c>
      <c r="K48" s="8">
        <v>688</v>
      </c>
      <c r="L48" s="8">
        <v>685</v>
      </c>
      <c r="M48" s="92">
        <f t="shared" si="2"/>
        <v>0.99563953488372092</v>
      </c>
      <c r="N48" s="8">
        <v>1664</v>
      </c>
      <c r="O48" s="8">
        <v>922</v>
      </c>
      <c r="P48" s="92">
        <f t="shared" si="3"/>
        <v>0.55408653846153844</v>
      </c>
      <c r="Q48" s="8">
        <v>1687</v>
      </c>
      <c r="R48" s="8">
        <v>1223</v>
      </c>
      <c r="S48" s="160">
        <f t="shared" si="4"/>
        <v>0.72495554238292825</v>
      </c>
      <c r="T48" s="8">
        <v>1602</v>
      </c>
      <c r="U48" s="8">
        <v>1220</v>
      </c>
      <c r="V48" s="160">
        <f t="shared" si="5"/>
        <v>0.76154806491885141</v>
      </c>
      <c r="W48" s="8">
        <v>1572</v>
      </c>
      <c r="X48" s="8">
        <v>920</v>
      </c>
      <c r="Y48" s="160">
        <f t="shared" si="6"/>
        <v>0.58524173027989823</v>
      </c>
      <c r="Z48" s="8">
        <v>8</v>
      </c>
      <c r="AA48" s="8">
        <v>0</v>
      </c>
      <c r="AB48" s="347">
        <f t="shared" si="7"/>
        <v>0</v>
      </c>
      <c r="AC48" s="8">
        <v>6</v>
      </c>
      <c r="AD48" s="8">
        <v>2</v>
      </c>
      <c r="AE48" s="101">
        <f t="shared" si="8"/>
        <v>0.33333333333333331</v>
      </c>
      <c r="AF48" s="8">
        <v>4</v>
      </c>
      <c r="AG48" s="8">
        <v>2</v>
      </c>
      <c r="AH48" s="101">
        <f t="shared" si="9"/>
        <v>0.5</v>
      </c>
      <c r="AI48" s="8">
        <v>153</v>
      </c>
      <c r="AJ48" s="8">
        <v>0</v>
      </c>
      <c r="AK48" s="347">
        <f t="shared" si="10"/>
        <v>0</v>
      </c>
      <c r="AL48" s="8">
        <v>57</v>
      </c>
      <c r="AM48" s="8">
        <v>36</v>
      </c>
      <c r="AN48" s="347">
        <f t="shared" si="11"/>
        <v>0.63157894736842102</v>
      </c>
      <c r="AO48" s="8">
        <v>81</v>
      </c>
      <c r="AP48" s="8">
        <v>0</v>
      </c>
      <c r="AQ48" s="101">
        <f t="shared" si="12"/>
        <v>0</v>
      </c>
      <c r="AR48" s="8">
        <v>115</v>
      </c>
      <c r="AS48" s="8">
        <v>115</v>
      </c>
      <c r="AT48" s="101">
        <f t="shared" si="13"/>
        <v>1</v>
      </c>
    </row>
    <row r="49" spans="1:46" s="1" customFormat="1" ht="15" customHeight="1" x14ac:dyDescent="0.55000000000000004">
      <c r="A49" s="16">
        <v>15</v>
      </c>
      <c r="B49" s="17" t="s">
        <v>63</v>
      </c>
      <c r="C49" s="18">
        <v>9111</v>
      </c>
      <c r="D49" s="17" t="s">
        <v>65</v>
      </c>
      <c r="E49" s="8">
        <v>174</v>
      </c>
      <c r="F49" s="8">
        <v>282</v>
      </c>
      <c r="G49" s="92">
        <f t="shared" si="0"/>
        <v>1.6206896551724137</v>
      </c>
      <c r="H49" s="8">
        <v>0</v>
      </c>
      <c r="I49" s="8">
        <v>0</v>
      </c>
      <c r="J49" s="92" t="str">
        <f t="shared" si="1"/>
        <v>N/A</v>
      </c>
      <c r="K49" s="8">
        <v>2376</v>
      </c>
      <c r="L49" s="8">
        <v>1046</v>
      </c>
      <c r="M49" s="92">
        <f t="shared" si="2"/>
        <v>0.44023569023569026</v>
      </c>
      <c r="N49" s="8">
        <v>2550</v>
      </c>
      <c r="O49" s="8">
        <v>1328</v>
      </c>
      <c r="P49" s="92">
        <f t="shared" si="3"/>
        <v>0.52078431372549017</v>
      </c>
      <c r="Q49" s="8">
        <v>2764</v>
      </c>
      <c r="R49" s="8">
        <v>1110</v>
      </c>
      <c r="S49" s="160">
        <f t="shared" si="4"/>
        <v>0.40159189580318377</v>
      </c>
      <c r="T49" s="8">
        <v>2057</v>
      </c>
      <c r="U49" s="8">
        <v>885</v>
      </c>
      <c r="V49" s="160">
        <f t="shared" si="5"/>
        <v>0.43023821098687409</v>
      </c>
      <c r="W49" s="8">
        <v>1891</v>
      </c>
      <c r="X49" s="8">
        <v>959</v>
      </c>
      <c r="Y49" s="160">
        <f t="shared" si="6"/>
        <v>0.50713907985193019</v>
      </c>
      <c r="Z49" s="8">
        <v>13</v>
      </c>
      <c r="AA49" s="8">
        <v>4</v>
      </c>
      <c r="AB49" s="347">
        <f t="shared" si="7"/>
        <v>0.30769230769230771</v>
      </c>
      <c r="AC49" s="8">
        <v>6</v>
      </c>
      <c r="AD49" s="8">
        <v>0</v>
      </c>
      <c r="AE49" s="101">
        <f t="shared" si="8"/>
        <v>0</v>
      </c>
      <c r="AF49" s="8">
        <v>4</v>
      </c>
      <c r="AG49" s="8">
        <v>2</v>
      </c>
      <c r="AH49" s="101">
        <f t="shared" si="9"/>
        <v>0.5</v>
      </c>
      <c r="AI49" s="8">
        <v>0</v>
      </c>
      <c r="AJ49" s="8">
        <v>0</v>
      </c>
      <c r="AK49" s="347" t="str">
        <f t="shared" si="10"/>
        <v>N/A</v>
      </c>
      <c r="AL49" s="8">
        <v>0</v>
      </c>
      <c r="AM49" s="8">
        <v>0</v>
      </c>
      <c r="AN49" s="347" t="str">
        <f t="shared" si="11"/>
        <v>N/A</v>
      </c>
      <c r="AO49" s="8">
        <v>0</v>
      </c>
      <c r="AP49" s="8">
        <v>0</v>
      </c>
      <c r="AQ49" s="101" t="str">
        <f t="shared" si="12"/>
        <v>N/A</v>
      </c>
      <c r="AR49" s="8">
        <v>0</v>
      </c>
      <c r="AS49" s="8">
        <v>0</v>
      </c>
      <c r="AT49" s="101" t="str">
        <f t="shared" si="13"/>
        <v>N/A</v>
      </c>
    </row>
    <row r="50" spans="1:46" s="1" customFormat="1" ht="15" customHeight="1" x14ac:dyDescent="0.55000000000000004">
      <c r="A50" s="16">
        <v>15</v>
      </c>
      <c r="B50" s="17" t="s">
        <v>63</v>
      </c>
      <c r="C50" s="18">
        <v>9305</v>
      </c>
      <c r="D50" s="17" t="s">
        <v>66</v>
      </c>
      <c r="E50" s="8">
        <v>204</v>
      </c>
      <c r="F50" s="8">
        <v>131</v>
      </c>
      <c r="G50" s="92">
        <f t="shared" si="0"/>
        <v>0.64215686274509809</v>
      </c>
      <c r="H50" s="8">
        <v>548</v>
      </c>
      <c r="I50" s="8">
        <v>353</v>
      </c>
      <c r="J50" s="92">
        <f t="shared" si="1"/>
        <v>0.6441605839416058</v>
      </c>
      <c r="K50" s="8">
        <v>1667</v>
      </c>
      <c r="L50" s="8">
        <v>1251</v>
      </c>
      <c r="M50" s="92">
        <f t="shared" si="2"/>
        <v>0.75044991001799644</v>
      </c>
      <c r="N50" s="8">
        <v>2419</v>
      </c>
      <c r="O50" s="8">
        <v>1029</v>
      </c>
      <c r="P50" s="92">
        <f t="shared" si="3"/>
        <v>0.42538238941711454</v>
      </c>
      <c r="Q50" s="8">
        <v>2450</v>
      </c>
      <c r="R50" s="8">
        <v>1097</v>
      </c>
      <c r="S50" s="160">
        <f t="shared" si="4"/>
        <v>0.44775510204081631</v>
      </c>
      <c r="T50" s="8">
        <v>2389</v>
      </c>
      <c r="U50" s="8">
        <v>1070</v>
      </c>
      <c r="V50" s="160">
        <f t="shared" si="5"/>
        <v>0.44788614483047301</v>
      </c>
      <c r="W50" s="8">
        <v>2332</v>
      </c>
      <c r="X50" s="8">
        <v>1003</v>
      </c>
      <c r="Y50" s="160">
        <f t="shared" si="6"/>
        <v>0.43010291595197253</v>
      </c>
      <c r="Z50" s="8">
        <v>3</v>
      </c>
      <c r="AA50" s="8">
        <v>4</v>
      </c>
      <c r="AB50" s="347">
        <f t="shared" si="7"/>
        <v>1.3333333333333333</v>
      </c>
      <c r="AC50" s="8">
        <v>9</v>
      </c>
      <c r="AD50" s="8">
        <v>0</v>
      </c>
      <c r="AE50" s="101">
        <f t="shared" si="8"/>
        <v>0</v>
      </c>
      <c r="AF50" s="8">
        <v>4</v>
      </c>
      <c r="AG50" s="8">
        <v>1</v>
      </c>
      <c r="AH50" s="101">
        <f t="shared" si="9"/>
        <v>0.25</v>
      </c>
      <c r="AI50" s="8">
        <v>64</v>
      </c>
      <c r="AJ50" s="8">
        <v>0</v>
      </c>
      <c r="AK50" s="347">
        <f t="shared" si="10"/>
        <v>0</v>
      </c>
      <c r="AL50" s="8">
        <v>26</v>
      </c>
      <c r="AM50" s="8">
        <v>18</v>
      </c>
      <c r="AN50" s="347">
        <f t="shared" si="11"/>
        <v>0.69230769230769229</v>
      </c>
      <c r="AO50" s="8">
        <v>33</v>
      </c>
      <c r="AP50" s="8">
        <v>0</v>
      </c>
      <c r="AQ50" s="101">
        <f t="shared" si="12"/>
        <v>0</v>
      </c>
      <c r="AR50" s="8">
        <v>47</v>
      </c>
      <c r="AS50" s="8">
        <v>47</v>
      </c>
      <c r="AT50" s="101">
        <f t="shared" si="13"/>
        <v>1</v>
      </c>
    </row>
    <row r="51" spans="1:46" s="1" customFormat="1" ht="15" customHeight="1" x14ac:dyDescent="0.55000000000000004">
      <c r="A51" s="16">
        <v>15</v>
      </c>
      <c r="B51" s="17" t="s">
        <v>63</v>
      </c>
      <c r="C51" s="18">
        <v>9514</v>
      </c>
      <c r="D51" s="17" t="s">
        <v>67</v>
      </c>
      <c r="E51" s="8">
        <v>52</v>
      </c>
      <c r="F51" s="8">
        <v>63</v>
      </c>
      <c r="G51" s="92">
        <f t="shared" si="0"/>
        <v>1.2115384615384615</v>
      </c>
      <c r="H51" s="8">
        <v>0</v>
      </c>
      <c r="I51" s="8">
        <v>0</v>
      </c>
      <c r="J51" s="92" t="str">
        <f t="shared" si="1"/>
        <v>N/A</v>
      </c>
      <c r="K51" s="8">
        <v>2959</v>
      </c>
      <c r="L51" s="8">
        <v>1017</v>
      </c>
      <c r="M51" s="92">
        <f t="shared" si="2"/>
        <v>0.34369719499831025</v>
      </c>
      <c r="N51" s="8">
        <v>3011</v>
      </c>
      <c r="O51" s="8">
        <v>1080</v>
      </c>
      <c r="P51" s="92">
        <f t="shared" si="3"/>
        <v>0.35868482231816673</v>
      </c>
      <c r="Q51" s="8">
        <v>3045</v>
      </c>
      <c r="R51" s="8">
        <v>1304</v>
      </c>
      <c r="S51" s="160">
        <f t="shared" si="4"/>
        <v>0.42824302134646963</v>
      </c>
      <c r="T51" s="8">
        <v>2288</v>
      </c>
      <c r="U51" s="8">
        <v>1118</v>
      </c>
      <c r="V51" s="160">
        <f t="shared" si="5"/>
        <v>0.48863636363636365</v>
      </c>
      <c r="W51" s="8">
        <v>2259</v>
      </c>
      <c r="X51" s="8">
        <v>940</v>
      </c>
      <c r="Y51" s="160">
        <f t="shared" si="6"/>
        <v>0.41611332447985833</v>
      </c>
      <c r="Z51" s="8">
        <v>13</v>
      </c>
      <c r="AA51" s="8">
        <v>5</v>
      </c>
      <c r="AB51" s="347">
        <f t="shared" si="7"/>
        <v>0.38461538461538464</v>
      </c>
      <c r="AC51" s="8">
        <v>0</v>
      </c>
      <c r="AD51" s="8" t="s">
        <v>897</v>
      </c>
      <c r="AE51" s="101" t="str">
        <f t="shared" si="8"/>
        <v>N/A</v>
      </c>
      <c r="AF51" s="8">
        <v>0</v>
      </c>
      <c r="AG51" s="8" t="s">
        <v>898</v>
      </c>
      <c r="AH51" s="101" t="str">
        <f t="shared" si="9"/>
        <v>N/A</v>
      </c>
      <c r="AI51" s="8">
        <v>26</v>
      </c>
      <c r="AJ51" s="8">
        <v>3</v>
      </c>
      <c r="AK51" s="347">
        <f t="shared" si="10"/>
        <v>0.11538461538461539</v>
      </c>
      <c r="AL51" s="8">
        <v>26</v>
      </c>
      <c r="AM51" s="8">
        <v>5</v>
      </c>
      <c r="AN51" s="347">
        <f t="shared" si="11"/>
        <v>0.19230769230769232</v>
      </c>
      <c r="AO51" s="8">
        <v>5</v>
      </c>
      <c r="AP51" s="8">
        <v>0</v>
      </c>
      <c r="AQ51" s="101">
        <f t="shared" si="12"/>
        <v>0</v>
      </c>
      <c r="AR51" s="8">
        <v>7</v>
      </c>
      <c r="AS51" s="8">
        <v>7</v>
      </c>
      <c r="AT51" s="101">
        <f t="shared" si="13"/>
        <v>1</v>
      </c>
    </row>
    <row r="52" spans="1:46" s="1" customFormat="1" ht="15" customHeight="1" x14ac:dyDescent="0.55000000000000004">
      <c r="A52" s="16">
        <v>15</v>
      </c>
      <c r="B52" s="17" t="s">
        <v>63</v>
      </c>
      <c r="C52" s="18">
        <v>9551</v>
      </c>
      <c r="D52" s="17" t="s">
        <v>68</v>
      </c>
      <c r="E52" s="8">
        <v>227</v>
      </c>
      <c r="F52" s="8">
        <v>82</v>
      </c>
      <c r="G52" s="92">
        <f t="shared" si="0"/>
        <v>0.36123348017621143</v>
      </c>
      <c r="H52" s="8">
        <v>122</v>
      </c>
      <c r="I52" s="8">
        <v>95</v>
      </c>
      <c r="J52" s="92">
        <f t="shared" si="1"/>
        <v>0.77868852459016391</v>
      </c>
      <c r="K52" s="8">
        <v>593</v>
      </c>
      <c r="L52" s="8">
        <v>500</v>
      </c>
      <c r="M52" s="92">
        <f t="shared" si="2"/>
        <v>0.84317032040472173</v>
      </c>
      <c r="N52" s="8">
        <v>942</v>
      </c>
      <c r="O52" s="8">
        <v>487</v>
      </c>
      <c r="P52" s="92">
        <f t="shared" si="3"/>
        <v>0.51698513800424628</v>
      </c>
      <c r="Q52" s="8">
        <v>1005</v>
      </c>
      <c r="R52" s="8">
        <v>487</v>
      </c>
      <c r="S52" s="160">
        <f t="shared" si="4"/>
        <v>0.48457711442786072</v>
      </c>
      <c r="T52" s="8">
        <v>986</v>
      </c>
      <c r="U52" s="8">
        <v>487</v>
      </c>
      <c r="V52" s="160">
        <f t="shared" si="5"/>
        <v>0.49391480730223125</v>
      </c>
      <c r="W52" s="8">
        <v>919</v>
      </c>
      <c r="X52" s="8">
        <v>487</v>
      </c>
      <c r="Y52" s="160">
        <f t="shared" si="6"/>
        <v>0.52992383025027201</v>
      </c>
      <c r="Z52" s="8">
        <v>13</v>
      </c>
      <c r="AA52" s="8">
        <v>0</v>
      </c>
      <c r="AB52" s="347">
        <f t="shared" si="7"/>
        <v>0</v>
      </c>
      <c r="AC52" s="8">
        <v>0</v>
      </c>
      <c r="AD52" s="8" t="s">
        <v>897</v>
      </c>
      <c r="AE52" s="101" t="str">
        <f t="shared" si="8"/>
        <v>N/A</v>
      </c>
      <c r="AF52" s="8">
        <v>0</v>
      </c>
      <c r="AG52" s="8" t="s">
        <v>898</v>
      </c>
      <c r="AH52" s="101" t="str">
        <f t="shared" si="9"/>
        <v>N/A</v>
      </c>
      <c r="AI52" s="8">
        <v>19</v>
      </c>
      <c r="AJ52" s="8">
        <v>0</v>
      </c>
      <c r="AK52" s="347">
        <f t="shared" si="10"/>
        <v>0</v>
      </c>
      <c r="AL52" s="8">
        <v>10</v>
      </c>
      <c r="AM52" s="8">
        <v>0</v>
      </c>
      <c r="AN52" s="347">
        <f t="shared" si="11"/>
        <v>0</v>
      </c>
      <c r="AO52" s="8">
        <v>9</v>
      </c>
      <c r="AP52" s="8">
        <v>0</v>
      </c>
      <c r="AQ52" s="101">
        <f t="shared" si="12"/>
        <v>0</v>
      </c>
      <c r="AR52" s="8">
        <v>14</v>
      </c>
      <c r="AS52" s="8">
        <v>14</v>
      </c>
      <c r="AT52" s="101">
        <f t="shared" si="13"/>
        <v>1</v>
      </c>
    </row>
    <row r="53" spans="1:46" s="1" customFormat="1" ht="15" customHeight="1" x14ac:dyDescent="0.55000000000000004">
      <c r="A53" s="16">
        <v>17</v>
      </c>
      <c r="B53" s="17" t="s">
        <v>69</v>
      </c>
      <c r="C53" s="18">
        <v>9112</v>
      </c>
      <c r="D53" s="17" t="s">
        <v>70</v>
      </c>
      <c r="E53" s="8">
        <v>2414</v>
      </c>
      <c r="F53" s="8">
        <v>2002</v>
      </c>
      <c r="G53" s="92">
        <f t="shared" si="0"/>
        <v>0.82932891466445735</v>
      </c>
      <c r="H53" s="8">
        <v>457</v>
      </c>
      <c r="I53" s="8">
        <v>376</v>
      </c>
      <c r="J53" s="92">
        <f t="shared" si="1"/>
        <v>0.82275711159737419</v>
      </c>
      <c r="K53" s="8">
        <v>275</v>
      </c>
      <c r="L53" s="8">
        <v>1696</v>
      </c>
      <c r="M53" s="92">
        <f t="shared" si="2"/>
        <v>6.167272727272727</v>
      </c>
      <c r="N53" s="8">
        <v>3146</v>
      </c>
      <c r="O53" s="8">
        <v>3322</v>
      </c>
      <c r="P53" s="92">
        <f t="shared" si="3"/>
        <v>1.055944055944056</v>
      </c>
      <c r="Q53" s="8">
        <v>3281</v>
      </c>
      <c r="R53" s="8">
        <v>3751</v>
      </c>
      <c r="S53" s="160">
        <f t="shared" si="4"/>
        <v>1.143249009448339</v>
      </c>
      <c r="T53" s="8">
        <v>3173</v>
      </c>
      <c r="U53" s="8">
        <v>1959</v>
      </c>
      <c r="V53" s="160">
        <f t="shared" si="5"/>
        <v>0.61739678537661524</v>
      </c>
      <c r="W53" s="8">
        <v>3016</v>
      </c>
      <c r="X53" s="8">
        <v>1663</v>
      </c>
      <c r="Y53" s="160">
        <f t="shared" si="6"/>
        <v>0.55139257294429711</v>
      </c>
      <c r="Z53" s="8">
        <v>22</v>
      </c>
      <c r="AA53" s="8">
        <v>16</v>
      </c>
      <c r="AB53" s="347">
        <f t="shared" si="7"/>
        <v>0.72727272727272729</v>
      </c>
      <c r="AC53" s="8">
        <v>6</v>
      </c>
      <c r="AD53" s="8">
        <v>0</v>
      </c>
      <c r="AE53" s="101">
        <f t="shared" si="8"/>
        <v>0</v>
      </c>
      <c r="AF53" s="8">
        <v>4</v>
      </c>
      <c r="AG53" s="8">
        <v>0</v>
      </c>
      <c r="AH53" s="101">
        <f t="shared" si="9"/>
        <v>0</v>
      </c>
      <c r="AI53" s="8">
        <v>74</v>
      </c>
      <c r="AJ53" s="8">
        <v>0</v>
      </c>
      <c r="AK53" s="347">
        <f t="shared" si="10"/>
        <v>0</v>
      </c>
      <c r="AL53" s="8">
        <v>82</v>
      </c>
      <c r="AM53" s="8">
        <v>0</v>
      </c>
      <c r="AN53" s="347">
        <f t="shared" si="11"/>
        <v>0</v>
      </c>
      <c r="AO53" s="8">
        <v>28</v>
      </c>
      <c r="AP53" s="8">
        <v>0</v>
      </c>
      <c r="AQ53" s="101">
        <f t="shared" si="12"/>
        <v>0</v>
      </c>
      <c r="AR53" s="8">
        <v>40</v>
      </c>
      <c r="AS53" s="8">
        <v>40</v>
      </c>
      <c r="AT53" s="101">
        <f t="shared" si="13"/>
        <v>1</v>
      </c>
    </row>
    <row r="54" spans="1:46" s="1" customFormat="1" ht="15" customHeight="1" x14ac:dyDescent="0.55000000000000004">
      <c r="A54" s="16">
        <v>17</v>
      </c>
      <c r="B54" s="17" t="s">
        <v>69</v>
      </c>
      <c r="C54" s="18">
        <v>9219</v>
      </c>
      <c r="D54" s="17" t="s">
        <v>71</v>
      </c>
      <c r="E54" s="8">
        <v>114</v>
      </c>
      <c r="F54" s="8">
        <v>112</v>
      </c>
      <c r="G54" s="92">
        <f t="shared" si="0"/>
        <v>0.98245614035087714</v>
      </c>
      <c r="H54" s="8">
        <v>72</v>
      </c>
      <c r="I54" s="8">
        <v>138</v>
      </c>
      <c r="J54" s="92">
        <f t="shared" si="1"/>
        <v>1.9166666666666667</v>
      </c>
      <c r="K54" s="8">
        <v>978</v>
      </c>
      <c r="L54" s="8">
        <v>538</v>
      </c>
      <c r="M54" s="92">
        <f t="shared" si="2"/>
        <v>0.55010224948875253</v>
      </c>
      <c r="N54" s="8">
        <v>1164</v>
      </c>
      <c r="O54" s="8">
        <v>512</v>
      </c>
      <c r="P54" s="92">
        <f t="shared" si="3"/>
        <v>0.43986254295532645</v>
      </c>
      <c r="Q54" s="8">
        <v>1211</v>
      </c>
      <c r="R54" s="8">
        <v>472</v>
      </c>
      <c r="S54" s="160">
        <f t="shared" si="4"/>
        <v>0.38976052848885218</v>
      </c>
      <c r="T54" s="8">
        <v>1197</v>
      </c>
      <c r="U54" s="8">
        <v>467</v>
      </c>
      <c r="V54" s="160">
        <f t="shared" si="5"/>
        <v>0.39014202172096907</v>
      </c>
      <c r="W54" s="8">
        <v>1147</v>
      </c>
      <c r="X54" s="8">
        <v>507</v>
      </c>
      <c r="Y54" s="160">
        <f t="shared" si="6"/>
        <v>0.44202266782911942</v>
      </c>
      <c r="Z54" s="8">
        <v>5</v>
      </c>
      <c r="AA54" s="8">
        <v>4</v>
      </c>
      <c r="AB54" s="347">
        <f t="shared" si="7"/>
        <v>0.8</v>
      </c>
      <c r="AC54" s="8">
        <v>3</v>
      </c>
      <c r="AD54" s="8">
        <v>1</v>
      </c>
      <c r="AE54" s="101">
        <f t="shared" si="8"/>
        <v>0.33333333333333331</v>
      </c>
      <c r="AF54" s="8">
        <v>4</v>
      </c>
      <c r="AG54" s="8">
        <v>2</v>
      </c>
      <c r="AH54" s="101">
        <f t="shared" si="9"/>
        <v>0.5</v>
      </c>
      <c r="AI54" s="8">
        <v>0</v>
      </c>
      <c r="AJ54" s="8">
        <v>0</v>
      </c>
      <c r="AK54" s="347" t="str">
        <f t="shared" si="10"/>
        <v>N/A</v>
      </c>
      <c r="AL54" s="8">
        <v>0</v>
      </c>
      <c r="AM54" s="8">
        <v>0</v>
      </c>
      <c r="AN54" s="347" t="str">
        <f t="shared" si="11"/>
        <v>N/A</v>
      </c>
      <c r="AO54" s="8">
        <v>0</v>
      </c>
      <c r="AP54" s="8">
        <v>0</v>
      </c>
      <c r="AQ54" s="101" t="str">
        <f t="shared" si="12"/>
        <v>N/A</v>
      </c>
      <c r="AR54" s="8">
        <v>0</v>
      </c>
      <c r="AS54" s="8">
        <v>0</v>
      </c>
      <c r="AT54" s="101" t="str">
        <f t="shared" si="13"/>
        <v>N/A</v>
      </c>
    </row>
    <row r="55" spans="1:46" s="1" customFormat="1" ht="15" customHeight="1" x14ac:dyDescent="0.55000000000000004">
      <c r="A55" s="16">
        <v>17</v>
      </c>
      <c r="B55" s="17" t="s">
        <v>69</v>
      </c>
      <c r="C55" s="18">
        <v>9220</v>
      </c>
      <c r="D55" s="17" t="s">
        <v>72</v>
      </c>
      <c r="E55" s="8">
        <v>43</v>
      </c>
      <c r="F55" s="8">
        <v>46</v>
      </c>
      <c r="G55" s="92">
        <f t="shared" si="0"/>
        <v>1.069767441860465</v>
      </c>
      <c r="H55" s="8">
        <v>123</v>
      </c>
      <c r="I55" s="8">
        <v>185</v>
      </c>
      <c r="J55" s="92">
        <f t="shared" si="1"/>
        <v>1.5040650406504066</v>
      </c>
      <c r="K55" s="8">
        <v>1938</v>
      </c>
      <c r="L55" s="8">
        <v>1289</v>
      </c>
      <c r="M55" s="92">
        <f t="shared" si="2"/>
        <v>0.66511867905056754</v>
      </c>
      <c r="N55" s="8">
        <v>2104</v>
      </c>
      <c r="O55" s="8">
        <v>1150</v>
      </c>
      <c r="P55" s="92">
        <f t="shared" si="3"/>
        <v>0.54657794676806082</v>
      </c>
      <c r="Q55" s="8">
        <v>2163</v>
      </c>
      <c r="R55" s="8">
        <v>1224</v>
      </c>
      <c r="S55" s="160">
        <f t="shared" si="4"/>
        <v>0.56588072122052702</v>
      </c>
      <c r="T55" s="8">
        <v>1574</v>
      </c>
      <c r="U55" s="8">
        <v>808</v>
      </c>
      <c r="V55" s="160">
        <f t="shared" si="5"/>
        <v>0.51334180432020327</v>
      </c>
      <c r="W55" s="8">
        <v>1524</v>
      </c>
      <c r="X55" s="8">
        <v>796</v>
      </c>
      <c r="Y55" s="160">
        <f t="shared" si="6"/>
        <v>0.52230971128608927</v>
      </c>
      <c r="Z55" s="8">
        <v>10</v>
      </c>
      <c r="AA55" s="8">
        <v>3</v>
      </c>
      <c r="AB55" s="347">
        <f t="shared" si="7"/>
        <v>0.3</v>
      </c>
      <c r="AC55" s="8">
        <v>0</v>
      </c>
      <c r="AD55" s="8" t="s">
        <v>897</v>
      </c>
      <c r="AE55" s="101" t="str">
        <f t="shared" si="8"/>
        <v>N/A</v>
      </c>
      <c r="AF55" s="8">
        <v>0</v>
      </c>
      <c r="AG55" s="8" t="s">
        <v>898</v>
      </c>
      <c r="AH55" s="101" t="str">
        <f t="shared" si="9"/>
        <v>N/A</v>
      </c>
      <c r="AI55" s="8">
        <v>0</v>
      </c>
      <c r="AJ55" s="8">
        <v>0</v>
      </c>
      <c r="AK55" s="347" t="str">
        <f t="shared" si="10"/>
        <v>N/A</v>
      </c>
      <c r="AL55" s="8">
        <v>0</v>
      </c>
      <c r="AM55" s="8">
        <v>0</v>
      </c>
      <c r="AN55" s="347" t="str">
        <f t="shared" si="11"/>
        <v>N/A</v>
      </c>
      <c r="AO55" s="8">
        <v>0</v>
      </c>
      <c r="AP55" s="8">
        <v>0</v>
      </c>
      <c r="AQ55" s="101" t="str">
        <f t="shared" si="12"/>
        <v>N/A</v>
      </c>
      <c r="AR55" s="8">
        <v>0</v>
      </c>
      <c r="AS55" s="8">
        <v>0</v>
      </c>
      <c r="AT55" s="101" t="str">
        <f t="shared" si="13"/>
        <v>N/A</v>
      </c>
    </row>
    <row r="56" spans="1:46" s="1" customFormat="1" ht="15" customHeight="1" x14ac:dyDescent="0.55000000000000004">
      <c r="A56" s="16">
        <v>17</v>
      </c>
      <c r="B56" s="17" t="s">
        <v>69</v>
      </c>
      <c r="C56" s="18">
        <v>9306</v>
      </c>
      <c r="D56" s="17" t="s">
        <v>42</v>
      </c>
      <c r="E56" s="8">
        <v>152</v>
      </c>
      <c r="F56" s="8">
        <v>88</v>
      </c>
      <c r="G56" s="92">
        <f t="shared" si="0"/>
        <v>0.57894736842105265</v>
      </c>
      <c r="H56" s="8">
        <v>168</v>
      </c>
      <c r="I56" s="8">
        <v>49</v>
      </c>
      <c r="J56" s="92">
        <f t="shared" si="1"/>
        <v>0.29166666666666669</v>
      </c>
      <c r="K56" s="8">
        <v>1006</v>
      </c>
      <c r="L56" s="8">
        <v>1028</v>
      </c>
      <c r="M56" s="92">
        <f t="shared" si="2"/>
        <v>1.0218687872763419</v>
      </c>
      <c r="N56" s="8">
        <v>1326</v>
      </c>
      <c r="O56" s="8">
        <v>1067</v>
      </c>
      <c r="P56" s="92">
        <f t="shared" si="3"/>
        <v>0.80467571644042235</v>
      </c>
      <c r="Q56" s="8">
        <v>1376</v>
      </c>
      <c r="R56" s="8">
        <v>1081</v>
      </c>
      <c r="S56" s="160">
        <f t="shared" si="4"/>
        <v>0.78561046511627908</v>
      </c>
      <c r="T56" s="8">
        <v>1240</v>
      </c>
      <c r="U56" s="8">
        <v>809</v>
      </c>
      <c r="V56" s="160">
        <f t="shared" si="5"/>
        <v>0.65241935483870972</v>
      </c>
      <c r="W56" s="8">
        <v>1195</v>
      </c>
      <c r="X56" s="8">
        <v>796</v>
      </c>
      <c r="Y56" s="160">
        <f t="shared" si="6"/>
        <v>0.66610878661087869</v>
      </c>
      <c r="Z56" s="8">
        <v>5</v>
      </c>
      <c r="AA56" s="8">
        <v>1</v>
      </c>
      <c r="AB56" s="347">
        <f t="shared" si="7"/>
        <v>0.2</v>
      </c>
      <c r="AC56" s="8">
        <v>6</v>
      </c>
      <c r="AD56" s="8">
        <v>0</v>
      </c>
      <c r="AE56" s="101">
        <f t="shared" si="8"/>
        <v>0</v>
      </c>
      <c r="AF56" s="8">
        <v>0</v>
      </c>
      <c r="AG56" s="8">
        <v>0</v>
      </c>
      <c r="AH56" s="101" t="str">
        <f t="shared" si="9"/>
        <v>N/A</v>
      </c>
      <c r="AI56" s="8">
        <v>0</v>
      </c>
      <c r="AJ56" s="8">
        <v>0</v>
      </c>
      <c r="AK56" s="347" t="str">
        <f t="shared" si="10"/>
        <v>N/A</v>
      </c>
      <c r="AL56" s="8">
        <v>0</v>
      </c>
      <c r="AM56" s="8">
        <v>0</v>
      </c>
      <c r="AN56" s="347" t="str">
        <f t="shared" si="11"/>
        <v>N/A</v>
      </c>
      <c r="AO56" s="8">
        <v>0</v>
      </c>
      <c r="AP56" s="8">
        <v>0</v>
      </c>
      <c r="AQ56" s="101" t="str">
        <f t="shared" si="12"/>
        <v>N/A</v>
      </c>
      <c r="AR56" s="8">
        <v>0</v>
      </c>
      <c r="AS56" s="8">
        <v>0</v>
      </c>
      <c r="AT56" s="101" t="str">
        <f t="shared" si="13"/>
        <v>N/A</v>
      </c>
    </row>
    <row r="57" spans="1:46" s="1" customFormat="1" ht="15" customHeight="1" x14ac:dyDescent="0.55000000000000004">
      <c r="A57" s="16">
        <v>17</v>
      </c>
      <c r="B57" s="17" t="s">
        <v>69</v>
      </c>
      <c r="C57" s="18">
        <v>9515</v>
      </c>
      <c r="D57" s="17" t="s">
        <v>73</v>
      </c>
      <c r="E57" s="8">
        <v>426</v>
      </c>
      <c r="F57" s="8">
        <v>368</v>
      </c>
      <c r="G57" s="92">
        <f t="shared" si="0"/>
        <v>0.863849765258216</v>
      </c>
      <c r="H57" s="8">
        <v>263</v>
      </c>
      <c r="I57" s="8">
        <v>217</v>
      </c>
      <c r="J57" s="92">
        <f t="shared" si="1"/>
        <v>0.82509505703422048</v>
      </c>
      <c r="K57" s="8">
        <v>784</v>
      </c>
      <c r="L57" s="8">
        <v>916</v>
      </c>
      <c r="M57" s="92">
        <f t="shared" si="2"/>
        <v>1.1683673469387754</v>
      </c>
      <c r="N57" s="8">
        <v>1473</v>
      </c>
      <c r="O57" s="8">
        <v>1067</v>
      </c>
      <c r="P57" s="92">
        <f t="shared" si="3"/>
        <v>0.72437202987101157</v>
      </c>
      <c r="Q57" s="8">
        <v>1532</v>
      </c>
      <c r="R57" s="8">
        <v>1109</v>
      </c>
      <c r="S57" s="160">
        <f t="shared" si="4"/>
        <v>0.72389033942558745</v>
      </c>
      <c r="T57" s="8">
        <v>1492</v>
      </c>
      <c r="U57" s="8">
        <v>1101</v>
      </c>
      <c r="V57" s="160">
        <f t="shared" si="5"/>
        <v>0.73793565683646112</v>
      </c>
      <c r="W57" s="8">
        <v>1422</v>
      </c>
      <c r="X57" s="8">
        <v>1058</v>
      </c>
      <c r="Y57" s="160">
        <f t="shared" si="6"/>
        <v>0.74402250351617438</v>
      </c>
      <c r="Z57" s="8">
        <v>8</v>
      </c>
      <c r="AA57" s="8">
        <v>6</v>
      </c>
      <c r="AB57" s="347">
        <f t="shared" si="7"/>
        <v>0.75</v>
      </c>
      <c r="AC57" s="8">
        <v>0</v>
      </c>
      <c r="AD57" s="8" t="s">
        <v>897</v>
      </c>
      <c r="AE57" s="101" t="str">
        <f t="shared" si="8"/>
        <v>N/A</v>
      </c>
      <c r="AF57" s="8">
        <v>0</v>
      </c>
      <c r="AG57" s="8" t="s">
        <v>898</v>
      </c>
      <c r="AH57" s="101" t="str">
        <f t="shared" si="9"/>
        <v>N/A</v>
      </c>
      <c r="AI57" s="8">
        <v>32</v>
      </c>
      <c r="AJ57" s="8">
        <v>0</v>
      </c>
      <c r="AK57" s="347">
        <f t="shared" si="10"/>
        <v>0</v>
      </c>
      <c r="AL57" s="8">
        <v>36</v>
      </c>
      <c r="AM57" s="8">
        <v>20</v>
      </c>
      <c r="AN57" s="347">
        <f t="shared" si="11"/>
        <v>0.55555555555555558</v>
      </c>
      <c r="AO57" s="8">
        <v>12</v>
      </c>
      <c r="AP57" s="8">
        <v>0</v>
      </c>
      <c r="AQ57" s="101">
        <f t="shared" si="12"/>
        <v>0</v>
      </c>
      <c r="AR57" s="8">
        <v>16</v>
      </c>
      <c r="AS57" s="8">
        <v>16</v>
      </c>
      <c r="AT57" s="101">
        <f t="shared" si="13"/>
        <v>1</v>
      </c>
    </row>
    <row r="58" spans="1:46" s="1" customFormat="1" ht="15" customHeight="1" x14ac:dyDescent="0.55000000000000004">
      <c r="A58" s="16">
        <v>18</v>
      </c>
      <c r="B58" s="17" t="s">
        <v>74</v>
      </c>
      <c r="C58" s="18">
        <v>9516</v>
      </c>
      <c r="D58" s="17" t="s">
        <v>75</v>
      </c>
      <c r="E58" s="8">
        <v>750</v>
      </c>
      <c r="F58" s="8">
        <v>640</v>
      </c>
      <c r="G58" s="92">
        <f t="shared" si="0"/>
        <v>0.85333333333333339</v>
      </c>
      <c r="H58" s="8">
        <v>90</v>
      </c>
      <c r="I58" s="8">
        <v>10</v>
      </c>
      <c r="J58" s="92">
        <f t="shared" si="1"/>
        <v>0.1111111111111111</v>
      </c>
      <c r="K58" s="8">
        <v>2667</v>
      </c>
      <c r="L58" s="8">
        <v>2069</v>
      </c>
      <c r="M58" s="92">
        <f t="shared" si="2"/>
        <v>0.77577802774653171</v>
      </c>
      <c r="N58" s="8">
        <v>3507</v>
      </c>
      <c r="O58" s="8">
        <v>2699</v>
      </c>
      <c r="P58" s="92">
        <f t="shared" si="3"/>
        <v>0.76960364984317076</v>
      </c>
      <c r="Q58" s="8">
        <v>3679</v>
      </c>
      <c r="R58" s="8">
        <v>3309</v>
      </c>
      <c r="S58" s="160">
        <f t="shared" si="4"/>
        <v>0.89942919271541177</v>
      </c>
      <c r="T58" s="8">
        <v>3083</v>
      </c>
      <c r="U58" s="8">
        <v>2156</v>
      </c>
      <c r="V58" s="160">
        <f t="shared" si="5"/>
        <v>0.69931884528057087</v>
      </c>
      <c r="W58" s="8">
        <v>3065</v>
      </c>
      <c r="X58" s="8">
        <v>1943</v>
      </c>
      <c r="Y58" s="160">
        <f t="shared" si="6"/>
        <v>0.63393148450244696</v>
      </c>
      <c r="Z58" s="8">
        <v>16</v>
      </c>
      <c r="AA58" s="8">
        <v>15</v>
      </c>
      <c r="AB58" s="347">
        <f t="shared" si="7"/>
        <v>0.9375</v>
      </c>
      <c r="AC58" s="8">
        <v>6</v>
      </c>
      <c r="AD58" s="8">
        <v>0</v>
      </c>
      <c r="AE58" s="101">
        <f t="shared" si="8"/>
        <v>0</v>
      </c>
      <c r="AF58" s="8">
        <v>4</v>
      </c>
      <c r="AG58" s="8">
        <v>1</v>
      </c>
      <c r="AH58" s="101">
        <f t="shared" si="9"/>
        <v>0.25</v>
      </c>
      <c r="AI58" s="8">
        <v>52</v>
      </c>
      <c r="AJ58" s="8">
        <v>0</v>
      </c>
      <c r="AK58" s="347">
        <f t="shared" si="10"/>
        <v>0</v>
      </c>
      <c r="AL58" s="8">
        <v>37</v>
      </c>
      <c r="AM58" s="8">
        <v>0</v>
      </c>
      <c r="AN58" s="347">
        <f t="shared" si="11"/>
        <v>0</v>
      </c>
      <c r="AO58" s="8">
        <v>14</v>
      </c>
      <c r="AP58" s="8">
        <v>0</v>
      </c>
      <c r="AQ58" s="101">
        <f t="shared" si="12"/>
        <v>0</v>
      </c>
      <c r="AR58" s="8">
        <v>20</v>
      </c>
      <c r="AS58" s="8">
        <v>21</v>
      </c>
      <c r="AT58" s="101">
        <f t="shared" si="13"/>
        <v>1.05</v>
      </c>
    </row>
    <row r="59" spans="1:46" s="1" customFormat="1" ht="15" customHeight="1" x14ac:dyDescent="0.55000000000000004">
      <c r="A59" s="16">
        <v>19</v>
      </c>
      <c r="B59" s="17" t="s">
        <v>76</v>
      </c>
      <c r="C59" s="18">
        <v>9113</v>
      </c>
      <c r="D59" s="17" t="s">
        <v>77</v>
      </c>
      <c r="E59" s="8">
        <v>649</v>
      </c>
      <c r="F59" s="8">
        <v>238</v>
      </c>
      <c r="G59" s="92">
        <f t="shared" si="0"/>
        <v>0.36671802773497691</v>
      </c>
      <c r="H59" s="8">
        <v>184</v>
      </c>
      <c r="I59" s="8">
        <v>68</v>
      </c>
      <c r="J59" s="92">
        <f t="shared" si="1"/>
        <v>0.36956521739130432</v>
      </c>
      <c r="K59" s="8">
        <v>214</v>
      </c>
      <c r="L59" s="8">
        <v>541</v>
      </c>
      <c r="M59" s="92">
        <f t="shared" si="2"/>
        <v>2.52803738317757</v>
      </c>
      <c r="N59" s="8">
        <v>1047</v>
      </c>
      <c r="O59" s="8">
        <v>711</v>
      </c>
      <c r="P59" s="92">
        <f t="shared" si="3"/>
        <v>0.6790830945558739</v>
      </c>
      <c r="Q59" s="8">
        <v>1210</v>
      </c>
      <c r="R59" s="8">
        <v>996</v>
      </c>
      <c r="S59" s="160">
        <f t="shared" si="4"/>
        <v>0.82314049586776861</v>
      </c>
      <c r="T59" s="8">
        <v>1111</v>
      </c>
      <c r="U59" s="8">
        <v>901</v>
      </c>
      <c r="V59" s="160">
        <f t="shared" si="5"/>
        <v>0.810981098109811</v>
      </c>
      <c r="W59" s="8">
        <v>953</v>
      </c>
      <c r="X59" s="8">
        <v>678</v>
      </c>
      <c r="Y59" s="160">
        <f t="shared" si="6"/>
        <v>0.71143756558237148</v>
      </c>
      <c r="Z59" s="8">
        <v>7</v>
      </c>
      <c r="AA59" s="8">
        <v>3</v>
      </c>
      <c r="AB59" s="347">
        <f t="shared" si="7"/>
        <v>0.42857142857142855</v>
      </c>
      <c r="AC59" s="8">
        <v>0</v>
      </c>
      <c r="AD59" s="8" t="s">
        <v>897</v>
      </c>
      <c r="AE59" s="101" t="str">
        <f t="shared" si="8"/>
        <v>N/A</v>
      </c>
      <c r="AF59" s="8">
        <v>0</v>
      </c>
      <c r="AG59" s="8" t="s">
        <v>898</v>
      </c>
      <c r="AH59" s="101" t="str">
        <f t="shared" si="9"/>
        <v>N/A</v>
      </c>
      <c r="AI59" s="8">
        <v>104</v>
      </c>
      <c r="AJ59" s="8">
        <v>0</v>
      </c>
      <c r="AK59" s="347">
        <f t="shared" si="10"/>
        <v>0</v>
      </c>
      <c r="AL59" s="8">
        <v>171</v>
      </c>
      <c r="AM59" s="8">
        <v>15</v>
      </c>
      <c r="AN59" s="347">
        <f t="shared" si="11"/>
        <v>8.771929824561403E-2</v>
      </c>
      <c r="AO59" s="8">
        <v>32</v>
      </c>
      <c r="AP59" s="8">
        <v>0</v>
      </c>
      <c r="AQ59" s="101">
        <f t="shared" si="12"/>
        <v>0</v>
      </c>
      <c r="AR59" s="8">
        <v>46</v>
      </c>
      <c r="AS59" s="8">
        <v>46</v>
      </c>
      <c r="AT59" s="101">
        <f t="shared" si="13"/>
        <v>1</v>
      </c>
    </row>
    <row r="60" spans="1:46" s="1" customFormat="1" ht="15" customHeight="1" x14ac:dyDescent="0.55000000000000004">
      <c r="A60" s="16">
        <v>19</v>
      </c>
      <c r="B60" s="17" t="s">
        <v>76</v>
      </c>
      <c r="C60" s="18">
        <v>9221</v>
      </c>
      <c r="D60" s="17" t="s">
        <v>78</v>
      </c>
      <c r="E60" s="8">
        <v>123</v>
      </c>
      <c r="F60" s="8">
        <v>234</v>
      </c>
      <c r="G60" s="92">
        <f t="shared" si="0"/>
        <v>1.9024390243902438</v>
      </c>
      <c r="H60" s="8">
        <v>70</v>
      </c>
      <c r="I60" s="8">
        <v>68</v>
      </c>
      <c r="J60" s="92">
        <f t="shared" si="1"/>
        <v>0.97142857142857142</v>
      </c>
      <c r="K60" s="8">
        <v>846</v>
      </c>
      <c r="L60" s="8">
        <v>776</v>
      </c>
      <c r="M60" s="92">
        <f t="shared" si="2"/>
        <v>0.91725768321513002</v>
      </c>
      <c r="N60" s="8">
        <v>1039</v>
      </c>
      <c r="O60" s="8">
        <v>942</v>
      </c>
      <c r="P60" s="92">
        <f t="shared" si="3"/>
        <v>0.90664100096246392</v>
      </c>
      <c r="Q60" s="8">
        <v>1278</v>
      </c>
      <c r="R60" s="8">
        <v>1546</v>
      </c>
      <c r="S60" s="160">
        <f t="shared" si="4"/>
        <v>1.2097026604068857</v>
      </c>
      <c r="T60" s="8">
        <v>1204</v>
      </c>
      <c r="U60" s="8">
        <v>1034</v>
      </c>
      <c r="V60" s="160">
        <f t="shared" si="5"/>
        <v>0.85880398671096347</v>
      </c>
      <c r="W60" s="8">
        <v>978</v>
      </c>
      <c r="X60" s="8">
        <v>651</v>
      </c>
      <c r="Y60" s="160">
        <f t="shared" si="6"/>
        <v>0.66564417177914115</v>
      </c>
      <c r="Z60" s="8">
        <v>7</v>
      </c>
      <c r="AA60" s="8">
        <v>3</v>
      </c>
      <c r="AB60" s="347">
        <f t="shared" si="7"/>
        <v>0.42857142857142855</v>
      </c>
      <c r="AC60" s="8">
        <v>6</v>
      </c>
      <c r="AD60" s="8">
        <v>0</v>
      </c>
      <c r="AE60" s="101">
        <f t="shared" si="8"/>
        <v>0</v>
      </c>
      <c r="AF60" s="8">
        <v>4</v>
      </c>
      <c r="AG60" s="8">
        <v>1</v>
      </c>
      <c r="AH60" s="101">
        <f t="shared" si="9"/>
        <v>0.25</v>
      </c>
      <c r="AI60" s="8">
        <v>0</v>
      </c>
      <c r="AJ60" s="8">
        <v>0</v>
      </c>
      <c r="AK60" s="347" t="str">
        <f t="shared" si="10"/>
        <v>N/A</v>
      </c>
      <c r="AL60" s="8">
        <v>0</v>
      </c>
      <c r="AM60" s="8">
        <v>0</v>
      </c>
      <c r="AN60" s="347" t="str">
        <f t="shared" si="11"/>
        <v>N/A</v>
      </c>
      <c r="AO60" s="8">
        <v>0</v>
      </c>
      <c r="AP60" s="8">
        <v>0</v>
      </c>
      <c r="AQ60" s="101" t="str">
        <f t="shared" si="12"/>
        <v>N/A</v>
      </c>
      <c r="AR60" s="8">
        <v>0</v>
      </c>
      <c r="AS60" s="8">
        <v>0</v>
      </c>
      <c r="AT60" s="101" t="str">
        <f t="shared" si="13"/>
        <v>N/A</v>
      </c>
    </row>
    <row r="61" spans="1:46" s="1" customFormat="1" ht="15" customHeight="1" x14ac:dyDescent="0.55000000000000004">
      <c r="A61" s="16">
        <v>19</v>
      </c>
      <c r="B61" s="17" t="s">
        <v>76</v>
      </c>
      <c r="C61" s="18">
        <v>9307</v>
      </c>
      <c r="D61" s="17" t="s">
        <v>42</v>
      </c>
      <c r="E61" s="8">
        <v>98</v>
      </c>
      <c r="F61" s="8">
        <v>121</v>
      </c>
      <c r="G61" s="92">
        <f t="shared" si="0"/>
        <v>1.2346938775510203</v>
      </c>
      <c r="H61" s="8">
        <v>426</v>
      </c>
      <c r="I61" s="8">
        <v>129</v>
      </c>
      <c r="J61" s="92">
        <f t="shared" si="1"/>
        <v>0.30281690140845069</v>
      </c>
      <c r="K61" s="8">
        <v>1144</v>
      </c>
      <c r="L61" s="8">
        <v>809</v>
      </c>
      <c r="M61" s="92">
        <f t="shared" si="2"/>
        <v>0.70716783216783219</v>
      </c>
      <c r="N61" s="8">
        <v>1668</v>
      </c>
      <c r="O61" s="8">
        <v>801</v>
      </c>
      <c r="P61" s="92">
        <f t="shared" si="3"/>
        <v>0.48021582733812951</v>
      </c>
      <c r="Q61" s="8">
        <v>1768</v>
      </c>
      <c r="R61" s="8">
        <v>1182</v>
      </c>
      <c r="S61" s="160">
        <f t="shared" si="4"/>
        <v>0.66855203619909498</v>
      </c>
      <c r="T61" s="8">
        <v>1719</v>
      </c>
      <c r="U61" s="8">
        <v>1151</v>
      </c>
      <c r="V61" s="160">
        <f t="shared" si="5"/>
        <v>0.66957533449680051</v>
      </c>
      <c r="W61" s="8">
        <v>1602</v>
      </c>
      <c r="X61" s="8">
        <v>784</v>
      </c>
      <c r="Y61" s="160">
        <f t="shared" si="6"/>
        <v>0.48938826466916352</v>
      </c>
      <c r="Z61" s="8">
        <v>7</v>
      </c>
      <c r="AA61" s="8">
        <v>5</v>
      </c>
      <c r="AB61" s="347">
        <f t="shared" si="7"/>
        <v>0.7142857142857143</v>
      </c>
      <c r="AC61" s="8">
        <v>3</v>
      </c>
      <c r="AD61" s="8">
        <v>0</v>
      </c>
      <c r="AE61" s="101">
        <f t="shared" si="8"/>
        <v>0</v>
      </c>
      <c r="AF61" s="8">
        <v>4</v>
      </c>
      <c r="AG61" s="8">
        <v>2</v>
      </c>
      <c r="AH61" s="101">
        <f t="shared" si="9"/>
        <v>0.5</v>
      </c>
      <c r="AI61" s="8">
        <v>69</v>
      </c>
      <c r="AJ61" s="8">
        <v>19</v>
      </c>
      <c r="AK61" s="347">
        <f t="shared" si="10"/>
        <v>0.27536231884057971</v>
      </c>
      <c r="AL61" s="8">
        <v>114</v>
      </c>
      <c r="AM61" s="8">
        <v>47</v>
      </c>
      <c r="AN61" s="347">
        <f t="shared" si="11"/>
        <v>0.41228070175438597</v>
      </c>
      <c r="AO61" s="8">
        <v>21</v>
      </c>
      <c r="AP61" s="8">
        <v>0</v>
      </c>
      <c r="AQ61" s="101">
        <f t="shared" si="12"/>
        <v>0</v>
      </c>
      <c r="AR61" s="8">
        <v>30</v>
      </c>
      <c r="AS61" s="8">
        <v>30</v>
      </c>
      <c r="AT61" s="101">
        <f t="shared" si="13"/>
        <v>1</v>
      </c>
    </row>
    <row r="62" spans="1:46" s="1" customFormat="1" ht="15" customHeight="1" x14ac:dyDescent="0.55000000000000004">
      <c r="A62" s="16">
        <v>20</v>
      </c>
      <c r="B62" s="17" t="s">
        <v>79</v>
      </c>
      <c r="C62" s="18">
        <v>9114</v>
      </c>
      <c r="D62" s="17" t="s">
        <v>80</v>
      </c>
      <c r="E62" s="8">
        <v>440</v>
      </c>
      <c r="F62" s="8">
        <v>330</v>
      </c>
      <c r="G62" s="92">
        <f t="shared" si="0"/>
        <v>0.75</v>
      </c>
      <c r="H62" s="8">
        <v>232</v>
      </c>
      <c r="I62" s="8">
        <v>190</v>
      </c>
      <c r="J62" s="92">
        <f t="shared" si="1"/>
        <v>0.81896551724137934</v>
      </c>
      <c r="K62" s="8">
        <v>1565</v>
      </c>
      <c r="L62" s="8">
        <v>846</v>
      </c>
      <c r="M62" s="92">
        <f t="shared" si="2"/>
        <v>0.54057507987220443</v>
      </c>
      <c r="N62" s="8">
        <v>2237</v>
      </c>
      <c r="O62" s="8">
        <v>986</v>
      </c>
      <c r="P62" s="92">
        <f t="shared" si="3"/>
        <v>0.44076888690210103</v>
      </c>
      <c r="Q62" s="8">
        <v>2250</v>
      </c>
      <c r="R62" s="8">
        <v>1139</v>
      </c>
      <c r="S62" s="160">
        <f t="shared" si="4"/>
        <v>0.50622222222222224</v>
      </c>
      <c r="T62" s="8">
        <v>2154</v>
      </c>
      <c r="U62" s="8">
        <v>1081</v>
      </c>
      <c r="V62" s="160">
        <f t="shared" si="5"/>
        <v>0.50185701021355622</v>
      </c>
      <c r="W62" s="8">
        <v>2130</v>
      </c>
      <c r="X62" s="8">
        <v>927</v>
      </c>
      <c r="Y62" s="160">
        <f t="shared" si="6"/>
        <v>0.43521126760563378</v>
      </c>
      <c r="Z62" s="8">
        <v>9</v>
      </c>
      <c r="AA62" s="8">
        <v>2</v>
      </c>
      <c r="AB62" s="347">
        <f t="shared" si="7"/>
        <v>0.22222222222222221</v>
      </c>
      <c r="AC62" s="8">
        <v>0</v>
      </c>
      <c r="AD62" s="8" t="s">
        <v>897</v>
      </c>
      <c r="AE62" s="101" t="str">
        <f t="shared" si="8"/>
        <v>N/A</v>
      </c>
      <c r="AF62" s="8">
        <v>0</v>
      </c>
      <c r="AG62" s="8" t="s">
        <v>898</v>
      </c>
      <c r="AH62" s="101" t="str">
        <f t="shared" si="9"/>
        <v>N/A</v>
      </c>
      <c r="AI62" s="8">
        <v>62</v>
      </c>
      <c r="AJ62" s="8">
        <v>0</v>
      </c>
      <c r="AK62" s="347">
        <f t="shared" si="10"/>
        <v>0</v>
      </c>
      <c r="AL62" s="8">
        <v>103</v>
      </c>
      <c r="AM62" s="8">
        <v>30</v>
      </c>
      <c r="AN62" s="347">
        <f t="shared" si="11"/>
        <v>0.29126213592233008</v>
      </c>
      <c r="AO62" s="8">
        <v>22</v>
      </c>
      <c r="AP62" s="8">
        <v>0</v>
      </c>
      <c r="AQ62" s="101">
        <f t="shared" si="12"/>
        <v>0</v>
      </c>
      <c r="AR62" s="8">
        <v>32</v>
      </c>
      <c r="AS62" s="8">
        <v>31</v>
      </c>
      <c r="AT62" s="101">
        <f t="shared" si="13"/>
        <v>0.96875</v>
      </c>
    </row>
    <row r="63" spans="1:46" s="1" customFormat="1" ht="15" customHeight="1" x14ac:dyDescent="0.55000000000000004">
      <c r="A63" s="16">
        <v>20</v>
      </c>
      <c r="B63" s="17" t="s">
        <v>79</v>
      </c>
      <c r="C63" s="18">
        <v>9520</v>
      </c>
      <c r="D63" s="17" t="s">
        <v>81</v>
      </c>
      <c r="E63" s="8">
        <v>1019</v>
      </c>
      <c r="F63" s="8">
        <v>559</v>
      </c>
      <c r="G63" s="92">
        <f t="shared" si="0"/>
        <v>0.5485770363101079</v>
      </c>
      <c r="H63" s="8">
        <v>507</v>
      </c>
      <c r="I63" s="8">
        <v>323</v>
      </c>
      <c r="J63" s="92">
        <f t="shared" si="1"/>
        <v>0.63708086785009865</v>
      </c>
      <c r="K63" s="8">
        <v>723</v>
      </c>
      <c r="L63" s="8">
        <v>1238</v>
      </c>
      <c r="M63" s="92">
        <f t="shared" si="2"/>
        <v>1.7123098201936375</v>
      </c>
      <c r="N63" s="8">
        <v>2249</v>
      </c>
      <c r="O63" s="8">
        <v>1474</v>
      </c>
      <c r="P63" s="92">
        <f t="shared" si="3"/>
        <v>0.65540240106714098</v>
      </c>
      <c r="Q63" s="8">
        <v>2276</v>
      </c>
      <c r="R63" s="8">
        <v>1617</v>
      </c>
      <c r="S63" s="160">
        <f t="shared" si="4"/>
        <v>0.71045694200351495</v>
      </c>
      <c r="T63" s="8">
        <v>2200</v>
      </c>
      <c r="U63" s="8">
        <v>1595</v>
      </c>
      <c r="V63" s="160">
        <f t="shared" si="5"/>
        <v>0.72499999999999998</v>
      </c>
      <c r="W63" s="8">
        <v>2148</v>
      </c>
      <c r="X63" s="8">
        <v>1451</v>
      </c>
      <c r="Y63" s="160">
        <f t="shared" si="6"/>
        <v>0.67551210428305397</v>
      </c>
      <c r="Z63" s="8">
        <v>9</v>
      </c>
      <c r="AA63" s="8">
        <v>5</v>
      </c>
      <c r="AB63" s="347">
        <f t="shared" si="7"/>
        <v>0.55555555555555558</v>
      </c>
      <c r="AC63" s="8">
        <v>0</v>
      </c>
      <c r="AD63" s="8" t="s">
        <v>897</v>
      </c>
      <c r="AE63" s="101" t="str">
        <f t="shared" si="8"/>
        <v>N/A</v>
      </c>
      <c r="AF63" s="8">
        <v>0</v>
      </c>
      <c r="AG63" s="8" t="s">
        <v>898</v>
      </c>
      <c r="AH63" s="101" t="str">
        <f t="shared" si="9"/>
        <v>N/A</v>
      </c>
      <c r="AI63" s="8">
        <v>66</v>
      </c>
      <c r="AJ63" s="8">
        <v>0</v>
      </c>
      <c r="AK63" s="347">
        <f t="shared" si="10"/>
        <v>0</v>
      </c>
      <c r="AL63" s="8">
        <v>103</v>
      </c>
      <c r="AM63" s="8">
        <v>30</v>
      </c>
      <c r="AN63" s="347">
        <f t="shared" si="11"/>
        <v>0.29126213592233008</v>
      </c>
      <c r="AO63" s="8">
        <v>23</v>
      </c>
      <c r="AP63" s="8">
        <v>0</v>
      </c>
      <c r="AQ63" s="101">
        <f t="shared" si="12"/>
        <v>0</v>
      </c>
      <c r="AR63" s="8">
        <v>32</v>
      </c>
      <c r="AS63" s="8">
        <v>32</v>
      </c>
      <c r="AT63" s="101">
        <f t="shared" si="13"/>
        <v>1</v>
      </c>
    </row>
    <row r="64" spans="1:46" s="1" customFormat="1" ht="15" customHeight="1" x14ac:dyDescent="0.55000000000000004">
      <c r="A64" s="16">
        <v>20</v>
      </c>
      <c r="B64" s="17" t="s">
        <v>79</v>
      </c>
      <c r="C64" s="18">
        <v>9521</v>
      </c>
      <c r="D64" s="17" t="s">
        <v>201</v>
      </c>
      <c r="E64" s="8">
        <v>654</v>
      </c>
      <c r="F64" s="8">
        <v>442</v>
      </c>
      <c r="G64" s="92">
        <f t="shared" si="0"/>
        <v>0.67584097859327219</v>
      </c>
      <c r="H64" s="8">
        <v>715</v>
      </c>
      <c r="I64" s="8">
        <v>502</v>
      </c>
      <c r="J64" s="92">
        <f t="shared" si="1"/>
        <v>0.70209790209790213</v>
      </c>
      <c r="K64" s="8">
        <v>870</v>
      </c>
      <c r="L64" s="8">
        <v>1304</v>
      </c>
      <c r="M64" s="92">
        <f t="shared" si="2"/>
        <v>1.4988505747126437</v>
      </c>
      <c r="N64" s="8">
        <v>2239</v>
      </c>
      <c r="O64" s="8">
        <v>1244</v>
      </c>
      <c r="P64" s="92">
        <f t="shared" si="3"/>
        <v>0.55560518088432331</v>
      </c>
      <c r="Q64" s="8">
        <v>2280</v>
      </c>
      <c r="R64" s="8">
        <v>1356</v>
      </c>
      <c r="S64" s="160">
        <f t="shared" si="4"/>
        <v>0.59473684210526312</v>
      </c>
      <c r="T64" s="8">
        <v>2191</v>
      </c>
      <c r="U64" s="8">
        <v>1309</v>
      </c>
      <c r="V64" s="160">
        <f t="shared" si="5"/>
        <v>0.597444089456869</v>
      </c>
      <c r="W64" s="8">
        <v>2114</v>
      </c>
      <c r="X64" s="8">
        <v>1169</v>
      </c>
      <c r="Y64" s="160">
        <f t="shared" si="6"/>
        <v>0.55298013245033117</v>
      </c>
      <c r="Z64" s="8">
        <v>9</v>
      </c>
      <c r="AA64" s="8">
        <v>5</v>
      </c>
      <c r="AB64" s="347">
        <f t="shared" si="7"/>
        <v>0.55555555555555558</v>
      </c>
      <c r="AC64" s="8">
        <v>0</v>
      </c>
      <c r="AD64" s="8" t="s">
        <v>897</v>
      </c>
      <c r="AE64" s="101" t="str">
        <f t="shared" si="8"/>
        <v>N/A</v>
      </c>
      <c r="AF64" s="8">
        <v>0</v>
      </c>
      <c r="AG64" s="8" t="s">
        <v>898</v>
      </c>
      <c r="AH64" s="101" t="str">
        <f t="shared" si="9"/>
        <v>N/A</v>
      </c>
      <c r="AI64" s="8">
        <v>0</v>
      </c>
      <c r="AJ64" s="8">
        <v>0</v>
      </c>
      <c r="AK64" s="347" t="str">
        <f t="shared" si="10"/>
        <v>N/A</v>
      </c>
      <c r="AL64" s="8">
        <v>0</v>
      </c>
      <c r="AM64" s="8">
        <v>0</v>
      </c>
      <c r="AN64" s="347" t="str">
        <f t="shared" si="11"/>
        <v>N/A</v>
      </c>
      <c r="AO64" s="8">
        <v>0</v>
      </c>
      <c r="AP64" s="8">
        <v>0</v>
      </c>
      <c r="AQ64" s="101" t="str">
        <f t="shared" si="12"/>
        <v>N/A</v>
      </c>
      <c r="AR64" s="8">
        <v>0</v>
      </c>
      <c r="AS64" s="8">
        <v>0</v>
      </c>
      <c r="AT64" s="101" t="str">
        <f t="shared" si="13"/>
        <v>N/A</v>
      </c>
    </row>
    <row r="65" spans="1:46" s="1" customFormat="1" ht="15" customHeight="1" x14ac:dyDescent="0.55000000000000004">
      <c r="A65" s="16">
        <v>23</v>
      </c>
      <c r="B65" s="17" t="s">
        <v>82</v>
      </c>
      <c r="C65" s="18">
        <v>9115</v>
      </c>
      <c r="D65" s="17" t="s">
        <v>83</v>
      </c>
      <c r="E65" s="8">
        <v>2176</v>
      </c>
      <c r="F65" s="8">
        <v>1919</v>
      </c>
      <c r="G65" s="92">
        <f t="shared" si="0"/>
        <v>0.88189338235294112</v>
      </c>
      <c r="H65" s="8">
        <v>774</v>
      </c>
      <c r="I65" s="8">
        <v>423</v>
      </c>
      <c r="J65" s="92">
        <f t="shared" si="1"/>
        <v>0.54651162790697672</v>
      </c>
      <c r="K65" s="8">
        <v>2743</v>
      </c>
      <c r="L65" s="8">
        <v>2173</v>
      </c>
      <c r="M65" s="92">
        <f t="shared" si="2"/>
        <v>0.79219832300401016</v>
      </c>
      <c r="N65" s="8">
        <v>5693</v>
      </c>
      <c r="O65" s="8">
        <v>3669</v>
      </c>
      <c r="P65" s="92">
        <f t="shared" si="3"/>
        <v>0.64447567187774457</v>
      </c>
      <c r="Q65" s="8">
        <v>5942</v>
      </c>
      <c r="R65" s="8">
        <v>3544</v>
      </c>
      <c r="S65" s="160">
        <f t="shared" si="4"/>
        <v>0.5964321777179401</v>
      </c>
      <c r="T65" s="8">
        <v>4045</v>
      </c>
      <c r="U65" s="8">
        <v>2943</v>
      </c>
      <c r="V65" s="160">
        <f t="shared" si="5"/>
        <v>0.72756489493201482</v>
      </c>
      <c r="W65" s="8">
        <v>3886</v>
      </c>
      <c r="X65" s="8">
        <v>3027</v>
      </c>
      <c r="Y65" s="160">
        <f t="shared" si="6"/>
        <v>0.77895007720020581</v>
      </c>
      <c r="Z65" s="8">
        <v>18</v>
      </c>
      <c r="AA65" s="8">
        <v>4</v>
      </c>
      <c r="AB65" s="347">
        <f t="shared" si="7"/>
        <v>0.22222222222222221</v>
      </c>
      <c r="AC65" s="8">
        <v>0</v>
      </c>
      <c r="AD65" s="8" t="s">
        <v>897</v>
      </c>
      <c r="AE65" s="101" t="str">
        <f t="shared" si="8"/>
        <v>N/A</v>
      </c>
      <c r="AF65" s="8">
        <v>0</v>
      </c>
      <c r="AG65" s="8" t="s">
        <v>898</v>
      </c>
      <c r="AH65" s="101" t="str">
        <f t="shared" si="9"/>
        <v>N/A</v>
      </c>
      <c r="AI65" s="8">
        <v>84</v>
      </c>
      <c r="AJ65" s="8">
        <v>0</v>
      </c>
      <c r="AK65" s="347">
        <f t="shared" si="10"/>
        <v>0</v>
      </c>
      <c r="AL65" s="8">
        <v>165</v>
      </c>
      <c r="AM65" s="8">
        <v>0</v>
      </c>
      <c r="AN65" s="347">
        <f t="shared" si="11"/>
        <v>0</v>
      </c>
      <c r="AO65" s="8">
        <v>21</v>
      </c>
      <c r="AP65" s="8">
        <v>0</v>
      </c>
      <c r="AQ65" s="101">
        <f t="shared" si="12"/>
        <v>0</v>
      </c>
      <c r="AR65" s="8">
        <v>30</v>
      </c>
      <c r="AS65" s="8">
        <v>28</v>
      </c>
      <c r="AT65" s="101">
        <f t="shared" si="13"/>
        <v>0.93333333333333335</v>
      </c>
    </row>
    <row r="66" spans="1:46" s="1" customFormat="1" ht="15" customHeight="1" x14ac:dyDescent="0.55000000000000004">
      <c r="A66" s="16">
        <v>23</v>
      </c>
      <c r="B66" s="17" t="s">
        <v>82</v>
      </c>
      <c r="C66" s="18">
        <v>9523</v>
      </c>
      <c r="D66" s="17" t="s">
        <v>84</v>
      </c>
      <c r="E66" s="8">
        <v>801</v>
      </c>
      <c r="F66" s="8">
        <v>748</v>
      </c>
      <c r="G66" s="92">
        <f t="shared" si="0"/>
        <v>0.93383270911360794</v>
      </c>
      <c r="H66" s="8">
        <v>712</v>
      </c>
      <c r="I66" s="8">
        <v>430</v>
      </c>
      <c r="J66" s="92">
        <f t="shared" si="1"/>
        <v>0.6039325842696629</v>
      </c>
      <c r="K66" s="8">
        <v>5023</v>
      </c>
      <c r="L66" s="8">
        <v>3661</v>
      </c>
      <c r="M66" s="92">
        <f t="shared" si="2"/>
        <v>0.72884730240891893</v>
      </c>
      <c r="N66" s="8">
        <v>6536</v>
      </c>
      <c r="O66" s="8">
        <v>3979</v>
      </c>
      <c r="P66" s="92">
        <f t="shared" si="3"/>
        <v>0.60878212974296209</v>
      </c>
      <c r="Q66" s="8">
        <v>6678</v>
      </c>
      <c r="R66" s="8">
        <v>4118</v>
      </c>
      <c r="S66" s="160">
        <f t="shared" si="4"/>
        <v>0.61665169212339022</v>
      </c>
      <c r="T66" s="8">
        <v>4786</v>
      </c>
      <c r="U66" s="8">
        <v>2924</v>
      </c>
      <c r="V66" s="160">
        <f t="shared" si="5"/>
        <v>0.6109486000835771</v>
      </c>
      <c r="W66" s="8">
        <v>4412</v>
      </c>
      <c r="X66" s="8">
        <v>2881</v>
      </c>
      <c r="Y66" s="160">
        <f t="shared" si="6"/>
        <v>0.65299184043517677</v>
      </c>
      <c r="Z66" s="8">
        <v>18</v>
      </c>
      <c r="AA66" s="8">
        <v>6</v>
      </c>
      <c r="AB66" s="347">
        <f t="shared" si="7"/>
        <v>0.33333333333333331</v>
      </c>
      <c r="AC66" s="8">
        <v>0</v>
      </c>
      <c r="AD66" s="8" t="s">
        <v>897</v>
      </c>
      <c r="AE66" s="101" t="str">
        <f t="shared" si="8"/>
        <v>N/A</v>
      </c>
      <c r="AF66" s="8">
        <v>0</v>
      </c>
      <c r="AG66" s="8" t="s">
        <v>898</v>
      </c>
      <c r="AH66" s="101" t="str">
        <f t="shared" si="9"/>
        <v>N/A</v>
      </c>
      <c r="AI66" s="8">
        <v>83</v>
      </c>
      <c r="AJ66" s="8">
        <v>0</v>
      </c>
      <c r="AK66" s="347">
        <f t="shared" si="10"/>
        <v>0</v>
      </c>
      <c r="AL66" s="8">
        <v>164</v>
      </c>
      <c r="AM66" s="8">
        <v>0</v>
      </c>
      <c r="AN66" s="347">
        <f t="shared" si="11"/>
        <v>0</v>
      </c>
      <c r="AO66" s="8">
        <v>21</v>
      </c>
      <c r="AP66" s="8">
        <v>0</v>
      </c>
      <c r="AQ66" s="101">
        <f t="shared" si="12"/>
        <v>0</v>
      </c>
      <c r="AR66" s="8">
        <v>30</v>
      </c>
      <c r="AS66" s="8">
        <v>30</v>
      </c>
      <c r="AT66" s="101">
        <f t="shared" si="13"/>
        <v>1</v>
      </c>
    </row>
    <row r="67" spans="1:46" s="1" customFormat="1" ht="15" customHeight="1" x14ac:dyDescent="0.55000000000000004">
      <c r="A67" s="16">
        <v>25</v>
      </c>
      <c r="B67" s="17" t="s">
        <v>85</v>
      </c>
      <c r="C67" s="18">
        <v>9232</v>
      </c>
      <c r="D67" s="17" t="s">
        <v>86</v>
      </c>
      <c r="E67" s="8">
        <v>598</v>
      </c>
      <c r="F67" s="8">
        <v>474</v>
      </c>
      <c r="G67" s="92">
        <f t="shared" si="0"/>
        <v>0.79264214046822745</v>
      </c>
      <c r="H67" s="8">
        <v>136</v>
      </c>
      <c r="I67" s="8">
        <v>58</v>
      </c>
      <c r="J67" s="92">
        <f t="shared" si="1"/>
        <v>0.4264705882352941</v>
      </c>
      <c r="K67" s="8">
        <v>3402</v>
      </c>
      <c r="L67" s="8">
        <v>2479</v>
      </c>
      <c r="M67" s="92">
        <f t="shared" si="2"/>
        <v>0.72868900646678425</v>
      </c>
      <c r="N67" s="8">
        <v>4136</v>
      </c>
      <c r="O67" s="8">
        <v>2895</v>
      </c>
      <c r="P67" s="92">
        <f t="shared" si="3"/>
        <v>0.69995164410058031</v>
      </c>
      <c r="Q67" s="8">
        <v>4299</v>
      </c>
      <c r="R67" s="8">
        <v>3030</v>
      </c>
      <c r="S67" s="160">
        <f t="shared" si="4"/>
        <v>0.7048150732728542</v>
      </c>
      <c r="T67" s="8">
        <v>4198</v>
      </c>
      <c r="U67" s="8">
        <v>2690</v>
      </c>
      <c r="V67" s="160">
        <f t="shared" si="5"/>
        <v>0.64078132444020963</v>
      </c>
      <c r="W67" s="8">
        <v>4101</v>
      </c>
      <c r="X67" s="8">
        <v>2580</v>
      </c>
      <c r="Y67" s="160">
        <f t="shared" si="6"/>
        <v>0.62911485003657641</v>
      </c>
      <c r="Z67" s="8">
        <v>13</v>
      </c>
      <c r="AA67" s="8">
        <v>7</v>
      </c>
      <c r="AB67" s="347">
        <f t="shared" si="7"/>
        <v>0.53846153846153844</v>
      </c>
      <c r="AC67" s="8">
        <v>0</v>
      </c>
      <c r="AD67" s="8" t="s">
        <v>897</v>
      </c>
      <c r="AE67" s="101" t="str">
        <f t="shared" si="8"/>
        <v>N/A</v>
      </c>
      <c r="AF67" s="8">
        <v>0</v>
      </c>
      <c r="AG67" s="8" t="s">
        <v>898</v>
      </c>
      <c r="AH67" s="101" t="str">
        <f t="shared" si="9"/>
        <v>N/A</v>
      </c>
      <c r="AI67" s="8">
        <v>50</v>
      </c>
      <c r="AJ67" s="8">
        <v>0</v>
      </c>
      <c r="AK67" s="347">
        <f t="shared" si="10"/>
        <v>0</v>
      </c>
      <c r="AL67" s="8">
        <v>25</v>
      </c>
      <c r="AM67" s="8">
        <v>0</v>
      </c>
      <c r="AN67" s="347">
        <f t="shared" si="11"/>
        <v>0</v>
      </c>
      <c r="AO67" s="8">
        <v>31</v>
      </c>
      <c r="AP67" s="8">
        <v>0</v>
      </c>
      <c r="AQ67" s="101">
        <f t="shared" si="12"/>
        <v>0</v>
      </c>
      <c r="AR67" s="8">
        <v>44</v>
      </c>
      <c r="AS67" s="8">
        <v>43</v>
      </c>
      <c r="AT67" s="101">
        <f t="shared" si="13"/>
        <v>0.97727272727272729</v>
      </c>
    </row>
    <row r="68" spans="1:46" s="1" customFormat="1" ht="15" customHeight="1" x14ac:dyDescent="0.55000000000000004">
      <c r="A68" s="16">
        <v>25</v>
      </c>
      <c r="B68" s="17" t="s">
        <v>85</v>
      </c>
      <c r="C68" s="18">
        <v>9509</v>
      </c>
      <c r="D68" s="17" t="s">
        <v>87</v>
      </c>
      <c r="E68" s="8">
        <v>457</v>
      </c>
      <c r="F68" s="8">
        <v>358</v>
      </c>
      <c r="G68" s="92">
        <f t="shared" si="0"/>
        <v>0.78336980306345738</v>
      </c>
      <c r="H68" s="8">
        <v>299</v>
      </c>
      <c r="I68" s="8">
        <v>287</v>
      </c>
      <c r="J68" s="92">
        <f t="shared" si="1"/>
        <v>0.95986622073578598</v>
      </c>
      <c r="K68" s="8">
        <v>3057</v>
      </c>
      <c r="L68" s="8">
        <v>1608</v>
      </c>
      <c r="M68" s="92">
        <f t="shared" si="2"/>
        <v>0.52600588812561333</v>
      </c>
      <c r="N68" s="8">
        <v>3813</v>
      </c>
      <c r="O68" s="8">
        <v>1679</v>
      </c>
      <c r="P68" s="92">
        <f t="shared" si="3"/>
        <v>0.44033569367951741</v>
      </c>
      <c r="Q68" s="8">
        <v>3849</v>
      </c>
      <c r="R68" s="8">
        <v>1664</v>
      </c>
      <c r="S68" s="160">
        <f t="shared" si="4"/>
        <v>0.43232008313847753</v>
      </c>
      <c r="T68" s="8">
        <v>3805</v>
      </c>
      <c r="U68" s="8">
        <v>1614</v>
      </c>
      <c r="V68" s="160">
        <f t="shared" si="5"/>
        <v>0.42417871222076214</v>
      </c>
      <c r="W68" s="8">
        <v>3756</v>
      </c>
      <c r="X68" s="8">
        <v>1631</v>
      </c>
      <c r="Y68" s="160">
        <f t="shared" si="6"/>
        <v>0.43423855165069225</v>
      </c>
      <c r="Z68" s="8">
        <v>11</v>
      </c>
      <c r="AA68" s="8">
        <v>5</v>
      </c>
      <c r="AB68" s="347">
        <f t="shared" si="7"/>
        <v>0.45454545454545453</v>
      </c>
      <c r="AC68" s="8">
        <v>6</v>
      </c>
      <c r="AD68" s="8">
        <v>0</v>
      </c>
      <c r="AE68" s="101">
        <f t="shared" si="8"/>
        <v>0</v>
      </c>
      <c r="AF68" s="8">
        <v>4</v>
      </c>
      <c r="AG68" s="8">
        <v>2</v>
      </c>
      <c r="AH68" s="101">
        <f t="shared" si="9"/>
        <v>0.5</v>
      </c>
      <c r="AI68" s="8">
        <v>76</v>
      </c>
      <c r="AJ68" s="8">
        <v>0</v>
      </c>
      <c r="AK68" s="347">
        <f t="shared" si="10"/>
        <v>0</v>
      </c>
      <c r="AL68" s="8">
        <v>66</v>
      </c>
      <c r="AM68" s="8">
        <v>30</v>
      </c>
      <c r="AN68" s="347">
        <f t="shared" si="11"/>
        <v>0.45454545454545453</v>
      </c>
      <c r="AO68" s="8">
        <v>27</v>
      </c>
      <c r="AP68" s="8">
        <v>0</v>
      </c>
      <c r="AQ68" s="101">
        <f t="shared" si="12"/>
        <v>0</v>
      </c>
      <c r="AR68" s="8">
        <v>38</v>
      </c>
      <c r="AS68" s="8">
        <v>42</v>
      </c>
      <c r="AT68" s="101">
        <f t="shared" si="13"/>
        <v>1.1052631578947369</v>
      </c>
    </row>
    <row r="69" spans="1:46" s="1" customFormat="1" ht="15" customHeight="1" x14ac:dyDescent="0.55000000000000004">
      <c r="A69" s="16">
        <v>25</v>
      </c>
      <c r="B69" s="17" t="s">
        <v>85</v>
      </c>
      <c r="C69" s="18">
        <v>9510</v>
      </c>
      <c r="D69" s="17" t="s">
        <v>88</v>
      </c>
      <c r="E69" s="8">
        <v>2536</v>
      </c>
      <c r="F69" s="8">
        <v>2113</v>
      </c>
      <c r="G69" s="92">
        <f t="shared" si="0"/>
        <v>0.83320189274447953</v>
      </c>
      <c r="H69" s="8">
        <v>258</v>
      </c>
      <c r="I69" s="8">
        <v>169</v>
      </c>
      <c r="J69" s="92">
        <f t="shared" si="1"/>
        <v>0.65503875968992253</v>
      </c>
      <c r="K69" s="8">
        <v>682</v>
      </c>
      <c r="L69" s="8">
        <v>947</v>
      </c>
      <c r="M69" s="92">
        <f t="shared" si="2"/>
        <v>1.3885630498533725</v>
      </c>
      <c r="N69" s="8">
        <v>3476</v>
      </c>
      <c r="O69" s="8">
        <v>2891</v>
      </c>
      <c r="P69" s="92">
        <f t="shared" si="3"/>
        <v>0.83170310701956274</v>
      </c>
      <c r="Q69" s="8">
        <v>3587</v>
      </c>
      <c r="R69" s="8">
        <v>2514</v>
      </c>
      <c r="S69" s="160">
        <f t="shared" si="4"/>
        <v>0.70086423194870362</v>
      </c>
      <c r="T69" s="8">
        <v>3555</v>
      </c>
      <c r="U69" s="8">
        <v>2419</v>
      </c>
      <c r="V69" s="160">
        <f t="shared" si="5"/>
        <v>0.68045007032348803</v>
      </c>
      <c r="W69" s="8">
        <v>3374</v>
      </c>
      <c r="X69" s="8">
        <v>2760</v>
      </c>
      <c r="Y69" s="160">
        <f t="shared" si="6"/>
        <v>0.81802015411973916</v>
      </c>
      <c r="Z69" s="8">
        <v>11</v>
      </c>
      <c r="AA69" s="8">
        <v>7</v>
      </c>
      <c r="AB69" s="347">
        <f t="shared" si="7"/>
        <v>0.63636363636363635</v>
      </c>
      <c r="AC69" s="8">
        <v>3</v>
      </c>
      <c r="AD69" s="8">
        <v>0</v>
      </c>
      <c r="AE69" s="101">
        <f t="shared" si="8"/>
        <v>0</v>
      </c>
      <c r="AF69" s="8">
        <v>0</v>
      </c>
      <c r="AG69" s="8" t="s">
        <v>898</v>
      </c>
      <c r="AH69" s="101" t="str">
        <f t="shared" si="9"/>
        <v>N/A</v>
      </c>
      <c r="AI69" s="8">
        <v>72</v>
      </c>
      <c r="AJ69" s="8">
        <v>0</v>
      </c>
      <c r="AK69" s="347">
        <f t="shared" si="10"/>
        <v>0</v>
      </c>
      <c r="AL69" s="8">
        <v>55</v>
      </c>
      <c r="AM69" s="8">
        <v>0</v>
      </c>
      <c r="AN69" s="347">
        <f t="shared" si="11"/>
        <v>0</v>
      </c>
      <c r="AO69" s="8">
        <v>31</v>
      </c>
      <c r="AP69" s="8">
        <v>0</v>
      </c>
      <c r="AQ69" s="101">
        <f t="shared" si="12"/>
        <v>0</v>
      </c>
      <c r="AR69" s="8">
        <v>44</v>
      </c>
      <c r="AS69" s="8">
        <v>44</v>
      </c>
      <c r="AT69" s="101">
        <f t="shared" si="13"/>
        <v>1</v>
      </c>
    </row>
    <row r="70" spans="1:46" s="1" customFormat="1" ht="15" customHeight="1" x14ac:dyDescent="0.55000000000000004">
      <c r="A70" s="16">
        <v>25</v>
      </c>
      <c r="B70" s="17" t="s">
        <v>85</v>
      </c>
      <c r="C70" s="18">
        <v>9511</v>
      </c>
      <c r="D70" s="17" t="s">
        <v>89</v>
      </c>
      <c r="E70" s="8">
        <v>550</v>
      </c>
      <c r="F70" s="8">
        <v>505</v>
      </c>
      <c r="G70" s="92">
        <f t="shared" si="0"/>
        <v>0.91818181818181821</v>
      </c>
      <c r="H70" s="8">
        <v>406</v>
      </c>
      <c r="I70" s="8">
        <v>106</v>
      </c>
      <c r="J70" s="92">
        <f t="shared" si="1"/>
        <v>0.26108374384236455</v>
      </c>
      <c r="K70" s="8">
        <v>4148</v>
      </c>
      <c r="L70" s="8">
        <v>3041</v>
      </c>
      <c r="M70" s="92">
        <f t="shared" si="2"/>
        <v>0.73312439729990353</v>
      </c>
      <c r="N70" s="8">
        <v>5104</v>
      </c>
      <c r="O70" s="8">
        <v>3440</v>
      </c>
      <c r="P70" s="92">
        <f t="shared" si="3"/>
        <v>0.6739811912225705</v>
      </c>
      <c r="Q70" s="8">
        <v>5145</v>
      </c>
      <c r="R70" s="8">
        <v>3718</v>
      </c>
      <c r="S70" s="160">
        <f t="shared" si="4"/>
        <v>0.72264334305150635</v>
      </c>
      <c r="T70" s="8">
        <v>4554</v>
      </c>
      <c r="U70" s="8">
        <v>2845</v>
      </c>
      <c r="V70" s="160">
        <f t="shared" si="5"/>
        <v>0.62472551602986381</v>
      </c>
      <c r="W70" s="8">
        <v>4492</v>
      </c>
      <c r="X70" s="8">
        <v>2667</v>
      </c>
      <c r="Y70" s="160">
        <f t="shared" si="6"/>
        <v>0.59372217275155836</v>
      </c>
      <c r="Z70" s="8">
        <v>13</v>
      </c>
      <c r="AA70" s="8">
        <v>8</v>
      </c>
      <c r="AB70" s="347">
        <f t="shared" si="7"/>
        <v>0.61538461538461542</v>
      </c>
      <c r="AC70" s="8">
        <v>0</v>
      </c>
      <c r="AD70" s="8" t="s">
        <v>897</v>
      </c>
      <c r="AE70" s="101" t="str">
        <f t="shared" si="8"/>
        <v>N/A</v>
      </c>
      <c r="AF70" s="8">
        <v>0</v>
      </c>
      <c r="AG70" s="8" t="s">
        <v>898</v>
      </c>
      <c r="AH70" s="101" t="str">
        <f t="shared" si="9"/>
        <v>N/A</v>
      </c>
      <c r="AI70" s="8">
        <v>66</v>
      </c>
      <c r="AJ70" s="8">
        <v>0</v>
      </c>
      <c r="AK70" s="347">
        <f t="shared" si="10"/>
        <v>0</v>
      </c>
      <c r="AL70" s="8">
        <v>50</v>
      </c>
      <c r="AM70" s="8">
        <v>0</v>
      </c>
      <c r="AN70" s="347">
        <f t="shared" si="11"/>
        <v>0</v>
      </c>
      <c r="AO70" s="8">
        <v>27</v>
      </c>
      <c r="AP70" s="8">
        <v>0</v>
      </c>
      <c r="AQ70" s="101">
        <f t="shared" si="12"/>
        <v>0</v>
      </c>
      <c r="AR70" s="8">
        <v>38</v>
      </c>
      <c r="AS70" s="8">
        <v>42</v>
      </c>
      <c r="AT70" s="101">
        <f t="shared" si="13"/>
        <v>1.1052631578947369</v>
      </c>
    </row>
    <row r="71" spans="1:46" s="1" customFormat="1" ht="15" customHeight="1" x14ac:dyDescent="0.55000000000000004">
      <c r="A71" s="16">
        <v>25</v>
      </c>
      <c r="B71" s="17" t="s">
        <v>85</v>
      </c>
      <c r="C71" s="18">
        <v>9512</v>
      </c>
      <c r="D71" s="17" t="s">
        <v>90</v>
      </c>
      <c r="E71" s="8">
        <v>1578</v>
      </c>
      <c r="F71" s="8">
        <v>1271</v>
      </c>
      <c r="G71" s="92">
        <f t="shared" si="0"/>
        <v>0.80544993662864384</v>
      </c>
      <c r="H71" s="8">
        <v>581</v>
      </c>
      <c r="I71" s="8">
        <v>717</v>
      </c>
      <c r="J71" s="92">
        <f t="shared" si="1"/>
        <v>1.23407917383821</v>
      </c>
      <c r="K71" s="8">
        <v>1985</v>
      </c>
      <c r="L71" s="8">
        <v>2653</v>
      </c>
      <c r="M71" s="92">
        <f t="shared" si="2"/>
        <v>1.3365239294710327</v>
      </c>
      <c r="N71" s="8">
        <v>4144</v>
      </c>
      <c r="O71" s="8">
        <v>3207</v>
      </c>
      <c r="P71" s="92">
        <f t="shared" si="3"/>
        <v>0.77388996138996136</v>
      </c>
      <c r="Q71" s="8">
        <v>4548</v>
      </c>
      <c r="R71" s="8">
        <v>3586</v>
      </c>
      <c r="S71" s="160">
        <f t="shared" si="4"/>
        <v>0.78847845206684253</v>
      </c>
      <c r="T71" s="8">
        <v>4149</v>
      </c>
      <c r="U71" s="8">
        <v>3241</v>
      </c>
      <c r="V71" s="160">
        <f t="shared" si="5"/>
        <v>0.78115208483972043</v>
      </c>
      <c r="W71" s="8">
        <v>3853</v>
      </c>
      <c r="X71" s="8">
        <v>2967</v>
      </c>
      <c r="Y71" s="160">
        <f t="shared" si="6"/>
        <v>0.77004931222424089</v>
      </c>
      <c r="Z71" s="8">
        <v>15</v>
      </c>
      <c r="AA71" s="8">
        <v>7</v>
      </c>
      <c r="AB71" s="347">
        <f t="shared" si="7"/>
        <v>0.46666666666666667</v>
      </c>
      <c r="AC71" s="8">
        <v>6</v>
      </c>
      <c r="AD71" s="8">
        <v>0</v>
      </c>
      <c r="AE71" s="101">
        <f t="shared" si="8"/>
        <v>0</v>
      </c>
      <c r="AF71" s="8">
        <v>8</v>
      </c>
      <c r="AG71" s="8">
        <v>4</v>
      </c>
      <c r="AH71" s="101">
        <f t="shared" si="9"/>
        <v>0.5</v>
      </c>
      <c r="AI71" s="8">
        <v>59</v>
      </c>
      <c r="AJ71" s="8">
        <v>0</v>
      </c>
      <c r="AK71" s="347">
        <f t="shared" si="10"/>
        <v>0</v>
      </c>
      <c r="AL71" s="8">
        <v>43</v>
      </c>
      <c r="AM71" s="8">
        <v>0</v>
      </c>
      <c r="AN71" s="347">
        <f t="shared" si="11"/>
        <v>0</v>
      </c>
      <c r="AO71" s="8">
        <v>27</v>
      </c>
      <c r="AP71" s="8">
        <v>0</v>
      </c>
      <c r="AQ71" s="101">
        <f t="shared" si="12"/>
        <v>0</v>
      </c>
      <c r="AR71" s="8">
        <v>38</v>
      </c>
      <c r="AS71" s="8">
        <v>38</v>
      </c>
      <c r="AT71" s="101">
        <f t="shared" si="13"/>
        <v>1</v>
      </c>
    </row>
    <row r="72" spans="1:46" s="1" customFormat="1" ht="15" customHeight="1" x14ac:dyDescent="0.55000000000000004">
      <c r="A72" s="16">
        <v>25</v>
      </c>
      <c r="B72" s="17" t="s">
        <v>85</v>
      </c>
      <c r="C72" s="18">
        <v>9513</v>
      </c>
      <c r="D72" s="17" t="s">
        <v>91</v>
      </c>
      <c r="E72" s="8">
        <v>1010</v>
      </c>
      <c r="F72" s="8">
        <v>800</v>
      </c>
      <c r="G72" s="92">
        <f t="shared" si="0"/>
        <v>0.79207920792079212</v>
      </c>
      <c r="H72" s="8">
        <v>1110</v>
      </c>
      <c r="I72" s="8">
        <v>1220</v>
      </c>
      <c r="J72" s="92">
        <f t="shared" si="1"/>
        <v>1.0990990990990992</v>
      </c>
      <c r="K72" s="8">
        <v>3114</v>
      </c>
      <c r="L72" s="8">
        <v>4803</v>
      </c>
      <c r="M72" s="92">
        <f t="shared" si="2"/>
        <v>1.5423892100192678</v>
      </c>
      <c r="N72" s="8">
        <v>5234</v>
      </c>
      <c r="O72" s="8">
        <v>4383</v>
      </c>
      <c r="P72" s="92">
        <f t="shared" si="3"/>
        <v>0.83740924722965226</v>
      </c>
      <c r="Q72" s="8">
        <v>5395</v>
      </c>
      <c r="R72" s="8">
        <v>4432</v>
      </c>
      <c r="S72" s="160">
        <f t="shared" si="4"/>
        <v>0.82150139017608892</v>
      </c>
      <c r="T72" s="8">
        <v>4247</v>
      </c>
      <c r="U72" s="8">
        <v>3621</v>
      </c>
      <c r="V72" s="160">
        <f t="shared" si="5"/>
        <v>0.85260183659053446</v>
      </c>
      <c r="W72" s="8">
        <v>4125</v>
      </c>
      <c r="X72" s="8">
        <v>3560</v>
      </c>
      <c r="Y72" s="160">
        <f t="shared" si="6"/>
        <v>0.86303030303030304</v>
      </c>
      <c r="Z72" s="8">
        <v>16</v>
      </c>
      <c r="AA72" s="8">
        <v>11</v>
      </c>
      <c r="AB72" s="347">
        <f t="shared" si="7"/>
        <v>0.6875</v>
      </c>
      <c r="AC72" s="8">
        <v>0</v>
      </c>
      <c r="AD72" s="8" t="s">
        <v>897</v>
      </c>
      <c r="AE72" s="101" t="str">
        <f t="shared" si="8"/>
        <v>N/A</v>
      </c>
      <c r="AF72" s="8">
        <v>0</v>
      </c>
      <c r="AG72" s="8" t="s">
        <v>898</v>
      </c>
      <c r="AH72" s="101" t="str">
        <f t="shared" si="9"/>
        <v>N/A</v>
      </c>
      <c r="AI72" s="8">
        <v>73</v>
      </c>
      <c r="AJ72" s="8">
        <v>0</v>
      </c>
      <c r="AK72" s="347">
        <f t="shared" si="10"/>
        <v>0</v>
      </c>
      <c r="AL72" s="8">
        <v>52</v>
      </c>
      <c r="AM72" s="8">
        <v>0</v>
      </c>
      <c r="AN72" s="347">
        <f t="shared" si="11"/>
        <v>0</v>
      </c>
      <c r="AO72" s="8">
        <v>34</v>
      </c>
      <c r="AP72" s="8">
        <v>0</v>
      </c>
      <c r="AQ72" s="101">
        <f t="shared" si="12"/>
        <v>0</v>
      </c>
      <c r="AR72" s="8">
        <v>48</v>
      </c>
      <c r="AS72" s="8">
        <v>48</v>
      </c>
      <c r="AT72" s="101">
        <f t="shared" si="13"/>
        <v>1</v>
      </c>
    </row>
    <row r="73" spans="1:46" s="1" customFormat="1" ht="15" customHeight="1" x14ac:dyDescent="0.55000000000000004">
      <c r="A73" s="16">
        <v>27</v>
      </c>
      <c r="B73" s="17" t="s">
        <v>92</v>
      </c>
      <c r="C73" s="18">
        <v>9522</v>
      </c>
      <c r="D73" s="17" t="s">
        <v>93</v>
      </c>
      <c r="E73" s="8">
        <v>636</v>
      </c>
      <c r="F73" s="8">
        <v>303</v>
      </c>
      <c r="G73" s="92">
        <f t="shared" si="0"/>
        <v>0.47641509433962265</v>
      </c>
      <c r="H73" s="8">
        <v>242</v>
      </c>
      <c r="I73" s="8">
        <v>27</v>
      </c>
      <c r="J73" s="92">
        <f t="shared" si="1"/>
        <v>0.1115702479338843</v>
      </c>
      <c r="K73" s="8">
        <v>950</v>
      </c>
      <c r="L73" s="8">
        <v>450</v>
      </c>
      <c r="M73" s="92">
        <f t="shared" si="2"/>
        <v>0.47368421052631576</v>
      </c>
      <c r="N73" s="8">
        <v>1828</v>
      </c>
      <c r="O73" s="8">
        <v>726</v>
      </c>
      <c r="P73" s="92">
        <f t="shared" si="3"/>
        <v>0.39715536105032823</v>
      </c>
      <c r="Q73" s="8">
        <v>1844</v>
      </c>
      <c r="R73" s="8">
        <v>941</v>
      </c>
      <c r="S73" s="160">
        <f t="shared" si="4"/>
        <v>0.51030368763557488</v>
      </c>
      <c r="T73" s="8">
        <v>1629</v>
      </c>
      <c r="U73" s="8">
        <v>846</v>
      </c>
      <c r="V73" s="160">
        <f t="shared" si="5"/>
        <v>0.51933701657458564</v>
      </c>
      <c r="W73" s="8">
        <v>1605</v>
      </c>
      <c r="X73" s="8">
        <v>641</v>
      </c>
      <c r="Y73" s="160">
        <f t="shared" si="6"/>
        <v>0.39937694704049842</v>
      </c>
      <c r="Z73" s="8">
        <v>5</v>
      </c>
      <c r="AA73" s="8">
        <v>1</v>
      </c>
      <c r="AB73" s="347">
        <f t="shared" si="7"/>
        <v>0.2</v>
      </c>
      <c r="AC73" s="8">
        <v>0</v>
      </c>
      <c r="AD73" s="8" t="s">
        <v>897</v>
      </c>
      <c r="AE73" s="101" t="str">
        <f t="shared" si="8"/>
        <v>N/A</v>
      </c>
      <c r="AF73" s="8">
        <v>0</v>
      </c>
      <c r="AG73" s="8" t="s">
        <v>898</v>
      </c>
      <c r="AH73" s="101" t="str">
        <f t="shared" si="9"/>
        <v>N/A</v>
      </c>
      <c r="AI73" s="8">
        <v>74</v>
      </c>
      <c r="AJ73" s="8">
        <v>0</v>
      </c>
      <c r="AK73" s="347">
        <f t="shared" si="10"/>
        <v>0</v>
      </c>
      <c r="AL73" s="8">
        <v>59</v>
      </c>
      <c r="AM73" s="8">
        <v>39</v>
      </c>
      <c r="AN73" s="347">
        <f t="shared" si="11"/>
        <v>0.66101694915254239</v>
      </c>
      <c r="AO73" s="8">
        <v>21</v>
      </c>
      <c r="AP73" s="8">
        <v>0</v>
      </c>
      <c r="AQ73" s="101">
        <f t="shared" si="12"/>
        <v>0</v>
      </c>
      <c r="AR73" s="8">
        <v>30</v>
      </c>
      <c r="AS73" s="8">
        <v>31</v>
      </c>
      <c r="AT73" s="101">
        <f t="shared" si="13"/>
        <v>1.0333333333333334</v>
      </c>
    </row>
    <row r="74" spans="1:46" s="1" customFormat="1" ht="15" customHeight="1" x14ac:dyDescent="0.55000000000000004">
      <c r="A74" s="16">
        <v>41</v>
      </c>
      <c r="B74" s="17" t="s">
        <v>94</v>
      </c>
      <c r="C74" s="18">
        <v>9116</v>
      </c>
      <c r="D74" s="17" t="s">
        <v>95</v>
      </c>
      <c r="E74" s="8">
        <v>478</v>
      </c>
      <c r="F74" s="8">
        <v>438</v>
      </c>
      <c r="G74" s="92">
        <f t="shared" ref="G74:G127" si="14">IF(E74=0,"N/A",F74/E74)</f>
        <v>0.91631799163179917</v>
      </c>
      <c r="H74" s="8">
        <v>403</v>
      </c>
      <c r="I74" s="8">
        <v>329</v>
      </c>
      <c r="J74" s="92">
        <f t="shared" ref="J74:J127" si="15">IF(H74=0,"N/A",I74/H74)</f>
        <v>0.81637717121588094</v>
      </c>
      <c r="K74" s="8">
        <v>690</v>
      </c>
      <c r="L74" s="8">
        <v>983</v>
      </c>
      <c r="M74" s="92">
        <f t="shared" ref="M74:M127" si="16">IF(K74=0,"N/A",L74/K74)</f>
        <v>1.4246376811594204</v>
      </c>
      <c r="N74" s="8">
        <v>1571</v>
      </c>
      <c r="O74" s="8">
        <v>1092</v>
      </c>
      <c r="P74" s="92">
        <f t="shared" ref="P74:P127" si="17">IF(N74=0,"N/A",O74/N74)</f>
        <v>0.69509866327180136</v>
      </c>
      <c r="Q74" s="8">
        <v>1584</v>
      </c>
      <c r="R74" s="8">
        <v>1157</v>
      </c>
      <c r="S74" s="160">
        <f t="shared" ref="S74:S127" si="18">IF(Q74=0,"N/A",R74/Q74)</f>
        <v>0.73042929292929293</v>
      </c>
      <c r="T74" s="8">
        <v>1460</v>
      </c>
      <c r="U74" s="8">
        <v>1082</v>
      </c>
      <c r="V74" s="160">
        <f t="shared" ref="V74:V127" si="19">IF(T74=0,"N/A",U74/T74)</f>
        <v>0.74109589041095891</v>
      </c>
      <c r="W74" s="8">
        <v>1427</v>
      </c>
      <c r="X74" s="8">
        <v>1018</v>
      </c>
      <c r="Y74" s="160">
        <f t="shared" ref="Y74:Y127" si="20">IF(W74=0,"N/A",X74/W74)</f>
        <v>0.71338472319551505</v>
      </c>
      <c r="Z74" s="8">
        <v>10</v>
      </c>
      <c r="AA74" s="8">
        <v>7</v>
      </c>
      <c r="AB74" s="347">
        <f t="shared" ref="AB74:AB127" si="21">IF(Z74=0,"N/A",AA74/Z74)</f>
        <v>0.7</v>
      </c>
      <c r="AC74" s="8">
        <v>0</v>
      </c>
      <c r="AD74" s="8" t="s">
        <v>897</v>
      </c>
      <c r="AE74" s="101" t="str">
        <f t="shared" ref="AE74:AE127" si="22">IF(AC74=0,"N/A",AD74/AC74)</f>
        <v>N/A</v>
      </c>
      <c r="AF74" s="8">
        <v>0</v>
      </c>
      <c r="AG74" s="8" t="s">
        <v>898</v>
      </c>
      <c r="AH74" s="101" t="str">
        <f t="shared" ref="AH74:AH127" si="23">IF(AF74=0,"N/A",AG74/AF74)</f>
        <v>N/A</v>
      </c>
      <c r="AI74" s="8">
        <v>78</v>
      </c>
      <c r="AJ74" s="8">
        <v>0</v>
      </c>
      <c r="AK74" s="347">
        <f t="shared" ref="AK74:AK127" si="24">IF(AI74=0,"N/A",AJ74/AI74)</f>
        <v>0</v>
      </c>
      <c r="AL74" s="8">
        <v>136</v>
      </c>
      <c r="AM74" s="8">
        <v>123</v>
      </c>
      <c r="AN74" s="347">
        <f t="shared" ref="AN74:AN127" si="25">IF(AL74=0,"N/A",AM74/AL74)</f>
        <v>0.90441176470588236</v>
      </c>
      <c r="AO74" s="8">
        <v>23</v>
      </c>
      <c r="AP74" s="8">
        <v>0</v>
      </c>
      <c r="AQ74" s="101">
        <f t="shared" ref="AQ74:AQ127" si="26">IF(AO74=0,"N/A",AP74/AO74)</f>
        <v>0</v>
      </c>
      <c r="AR74" s="8">
        <v>32</v>
      </c>
      <c r="AS74" s="8">
        <v>31</v>
      </c>
      <c r="AT74" s="101">
        <f t="shared" ref="AT74:AT127" si="27">IF(AR74=0,"N/A",AS74/AR74)</f>
        <v>0.96875</v>
      </c>
    </row>
    <row r="75" spans="1:46" s="1" customFormat="1" ht="15" customHeight="1" x14ac:dyDescent="0.55000000000000004">
      <c r="A75" s="16">
        <v>41</v>
      </c>
      <c r="B75" s="17" t="s">
        <v>94</v>
      </c>
      <c r="C75" s="18">
        <v>9525</v>
      </c>
      <c r="D75" s="17" t="s">
        <v>96</v>
      </c>
      <c r="E75" s="8">
        <v>851</v>
      </c>
      <c r="F75" s="8">
        <v>533</v>
      </c>
      <c r="G75" s="92">
        <f t="shared" si="14"/>
        <v>0.62632197414806112</v>
      </c>
      <c r="H75" s="8">
        <v>400</v>
      </c>
      <c r="I75" s="8">
        <v>346</v>
      </c>
      <c r="J75" s="92">
        <f t="shared" si="15"/>
        <v>0.86499999999999999</v>
      </c>
      <c r="K75" s="8">
        <v>511</v>
      </c>
      <c r="L75" s="8">
        <v>1080</v>
      </c>
      <c r="M75" s="92">
        <f t="shared" si="16"/>
        <v>2.1135029354207435</v>
      </c>
      <c r="N75" s="8">
        <v>1762</v>
      </c>
      <c r="O75" s="8">
        <v>1267</v>
      </c>
      <c r="P75" s="92">
        <f t="shared" si="17"/>
        <v>0.71906923950056756</v>
      </c>
      <c r="Q75" s="8">
        <v>1813</v>
      </c>
      <c r="R75" s="8">
        <v>1391</v>
      </c>
      <c r="S75" s="160">
        <f t="shared" si="18"/>
        <v>0.76723662437948148</v>
      </c>
      <c r="T75" s="8">
        <v>1566</v>
      </c>
      <c r="U75" s="8">
        <v>1242</v>
      </c>
      <c r="V75" s="160">
        <f t="shared" si="19"/>
        <v>0.7931034482758621</v>
      </c>
      <c r="W75" s="8">
        <v>1506</v>
      </c>
      <c r="X75" s="8">
        <v>1137</v>
      </c>
      <c r="Y75" s="160">
        <f t="shared" si="20"/>
        <v>0.7549800796812749</v>
      </c>
      <c r="Z75" s="8">
        <v>10</v>
      </c>
      <c r="AA75" s="8">
        <v>6</v>
      </c>
      <c r="AB75" s="347">
        <f t="shared" si="21"/>
        <v>0.6</v>
      </c>
      <c r="AC75" s="8">
        <v>0</v>
      </c>
      <c r="AD75" s="8" t="s">
        <v>897</v>
      </c>
      <c r="AE75" s="101" t="str">
        <f t="shared" si="22"/>
        <v>N/A</v>
      </c>
      <c r="AF75" s="8">
        <v>0</v>
      </c>
      <c r="AG75" s="8" t="s">
        <v>898</v>
      </c>
      <c r="AH75" s="101" t="str">
        <f t="shared" si="23"/>
        <v>N/A</v>
      </c>
      <c r="AI75" s="8">
        <v>39</v>
      </c>
      <c r="AJ75" s="8">
        <v>0</v>
      </c>
      <c r="AK75" s="347">
        <f t="shared" si="24"/>
        <v>0</v>
      </c>
      <c r="AL75" s="8">
        <v>70</v>
      </c>
      <c r="AM75" s="8">
        <v>40</v>
      </c>
      <c r="AN75" s="347">
        <f t="shared" si="25"/>
        <v>0.5714285714285714</v>
      </c>
      <c r="AO75" s="8">
        <v>12</v>
      </c>
      <c r="AP75" s="8">
        <v>0</v>
      </c>
      <c r="AQ75" s="101">
        <f t="shared" si="26"/>
        <v>0</v>
      </c>
      <c r="AR75" s="8">
        <v>16</v>
      </c>
      <c r="AS75" s="8">
        <v>16</v>
      </c>
      <c r="AT75" s="101">
        <f t="shared" si="27"/>
        <v>1</v>
      </c>
    </row>
    <row r="76" spans="1:46" s="1" customFormat="1" ht="15" customHeight="1" x14ac:dyDescent="0.55000000000000004">
      <c r="A76" s="16">
        <v>41</v>
      </c>
      <c r="B76" s="17" t="s">
        <v>94</v>
      </c>
      <c r="C76" s="18">
        <v>9526</v>
      </c>
      <c r="D76" s="17" t="s">
        <v>97</v>
      </c>
      <c r="E76" s="8">
        <v>301</v>
      </c>
      <c r="F76" s="8">
        <v>244</v>
      </c>
      <c r="G76" s="92">
        <f t="shared" si="14"/>
        <v>0.81063122923588038</v>
      </c>
      <c r="H76" s="8">
        <v>172</v>
      </c>
      <c r="I76" s="8">
        <v>92</v>
      </c>
      <c r="J76" s="92">
        <f t="shared" si="15"/>
        <v>0.53488372093023251</v>
      </c>
      <c r="K76" s="8">
        <v>803</v>
      </c>
      <c r="L76" s="8">
        <v>737</v>
      </c>
      <c r="M76" s="92">
        <f t="shared" si="16"/>
        <v>0.9178082191780822</v>
      </c>
      <c r="N76" s="8">
        <v>1276</v>
      </c>
      <c r="O76" s="8">
        <v>889</v>
      </c>
      <c r="P76" s="92">
        <f t="shared" si="17"/>
        <v>0.69670846394984332</v>
      </c>
      <c r="Q76" s="8">
        <v>1288</v>
      </c>
      <c r="R76" s="8">
        <v>938</v>
      </c>
      <c r="S76" s="160">
        <f t="shared" si="18"/>
        <v>0.72826086956521741</v>
      </c>
      <c r="T76" s="8">
        <v>1264</v>
      </c>
      <c r="U76" s="8">
        <v>899</v>
      </c>
      <c r="V76" s="160">
        <f t="shared" si="19"/>
        <v>0.71123417721518989</v>
      </c>
      <c r="W76" s="8">
        <v>1242</v>
      </c>
      <c r="X76" s="8">
        <v>867</v>
      </c>
      <c r="Y76" s="160">
        <f t="shared" si="20"/>
        <v>0.69806763285024154</v>
      </c>
      <c r="Z76" s="8">
        <v>8</v>
      </c>
      <c r="AA76" s="8">
        <v>6</v>
      </c>
      <c r="AB76" s="347">
        <f t="shared" si="21"/>
        <v>0.75</v>
      </c>
      <c r="AC76" s="8">
        <v>0</v>
      </c>
      <c r="AD76" s="8" t="s">
        <v>897</v>
      </c>
      <c r="AE76" s="101" t="str">
        <f t="shared" si="22"/>
        <v>N/A</v>
      </c>
      <c r="AF76" s="8">
        <v>0</v>
      </c>
      <c r="AG76" s="8" t="s">
        <v>898</v>
      </c>
      <c r="AH76" s="101" t="str">
        <f t="shared" si="23"/>
        <v>N/A</v>
      </c>
      <c r="AI76" s="8">
        <v>26</v>
      </c>
      <c r="AJ76" s="8">
        <v>12</v>
      </c>
      <c r="AK76" s="347">
        <f t="shared" si="24"/>
        <v>0.46153846153846156</v>
      </c>
      <c r="AL76" s="8">
        <v>47</v>
      </c>
      <c r="AM76" s="8">
        <v>70</v>
      </c>
      <c r="AN76" s="347">
        <f t="shared" si="25"/>
        <v>1.4893617021276595</v>
      </c>
      <c r="AO76" s="8">
        <v>8</v>
      </c>
      <c r="AP76" s="8">
        <v>0</v>
      </c>
      <c r="AQ76" s="101">
        <f t="shared" si="26"/>
        <v>0</v>
      </c>
      <c r="AR76" s="8">
        <v>11</v>
      </c>
      <c r="AS76" s="8">
        <v>10</v>
      </c>
      <c r="AT76" s="101">
        <f t="shared" si="27"/>
        <v>0.90909090909090906</v>
      </c>
    </row>
    <row r="77" spans="1:46" s="1" customFormat="1" ht="15" customHeight="1" x14ac:dyDescent="0.55000000000000004">
      <c r="A77" s="16">
        <v>41</v>
      </c>
      <c r="B77" s="17" t="s">
        <v>94</v>
      </c>
      <c r="C77" s="18">
        <v>9527</v>
      </c>
      <c r="D77" s="17" t="s">
        <v>98</v>
      </c>
      <c r="E77" s="8">
        <v>0</v>
      </c>
      <c r="F77" s="8">
        <v>68</v>
      </c>
      <c r="G77" s="92" t="str">
        <f t="shared" si="14"/>
        <v>N/A</v>
      </c>
      <c r="H77" s="8">
        <v>252</v>
      </c>
      <c r="I77" s="8">
        <v>102</v>
      </c>
      <c r="J77" s="92">
        <f t="shared" si="15"/>
        <v>0.40476190476190477</v>
      </c>
      <c r="K77" s="8">
        <v>2506</v>
      </c>
      <c r="L77" s="8">
        <v>1490</v>
      </c>
      <c r="M77" s="92">
        <f t="shared" si="16"/>
        <v>0.59457302474062246</v>
      </c>
      <c r="N77" s="8">
        <v>2758</v>
      </c>
      <c r="O77" s="8">
        <v>1456</v>
      </c>
      <c r="P77" s="92">
        <f t="shared" si="17"/>
        <v>0.52791878172588835</v>
      </c>
      <c r="Q77" s="8">
        <v>2840</v>
      </c>
      <c r="R77" s="8">
        <v>1497</v>
      </c>
      <c r="S77" s="160">
        <f t="shared" si="18"/>
        <v>0.52711267605633805</v>
      </c>
      <c r="T77" s="8">
        <v>2369</v>
      </c>
      <c r="U77" s="8">
        <v>1259</v>
      </c>
      <c r="V77" s="160">
        <f t="shared" si="19"/>
        <v>0.53144786829886026</v>
      </c>
      <c r="W77" s="8">
        <v>2298</v>
      </c>
      <c r="X77" s="8">
        <v>1235</v>
      </c>
      <c r="Y77" s="160">
        <f t="shared" si="20"/>
        <v>0.53742384682332467</v>
      </c>
      <c r="Z77" s="8">
        <v>14</v>
      </c>
      <c r="AA77" s="8">
        <v>6</v>
      </c>
      <c r="AB77" s="347">
        <f t="shared" si="21"/>
        <v>0.42857142857142855</v>
      </c>
      <c r="AC77" s="8">
        <v>0</v>
      </c>
      <c r="AD77" s="8" t="s">
        <v>897</v>
      </c>
      <c r="AE77" s="101" t="str">
        <f t="shared" si="22"/>
        <v>N/A</v>
      </c>
      <c r="AF77" s="8">
        <v>0</v>
      </c>
      <c r="AG77" s="8" t="s">
        <v>898</v>
      </c>
      <c r="AH77" s="101" t="str">
        <f t="shared" si="23"/>
        <v>N/A</v>
      </c>
      <c r="AI77" s="8">
        <v>0</v>
      </c>
      <c r="AJ77" s="8">
        <v>0</v>
      </c>
      <c r="AK77" s="347" t="str">
        <f t="shared" si="24"/>
        <v>N/A</v>
      </c>
      <c r="AL77" s="8">
        <v>0</v>
      </c>
      <c r="AM77" s="8">
        <v>0</v>
      </c>
      <c r="AN77" s="347" t="str">
        <f t="shared" si="25"/>
        <v>N/A</v>
      </c>
      <c r="AO77" s="8">
        <v>0</v>
      </c>
      <c r="AP77" s="8">
        <v>0</v>
      </c>
      <c r="AQ77" s="101" t="str">
        <f t="shared" si="26"/>
        <v>N/A</v>
      </c>
      <c r="AR77" s="8">
        <v>0</v>
      </c>
      <c r="AS77" s="8">
        <v>0</v>
      </c>
      <c r="AT77" s="101" t="str">
        <f t="shared" si="27"/>
        <v>N/A</v>
      </c>
    </row>
    <row r="78" spans="1:46" s="1" customFormat="1" ht="15" customHeight="1" x14ac:dyDescent="0.55000000000000004">
      <c r="A78" s="16">
        <v>41</v>
      </c>
      <c r="B78" s="17" t="s">
        <v>94</v>
      </c>
      <c r="C78" s="18">
        <v>9528</v>
      </c>
      <c r="D78" s="17" t="s">
        <v>99</v>
      </c>
      <c r="E78" s="8">
        <v>403</v>
      </c>
      <c r="F78" s="8">
        <v>283</v>
      </c>
      <c r="G78" s="92">
        <f t="shared" si="14"/>
        <v>0.70223325062034736</v>
      </c>
      <c r="H78" s="8">
        <v>382</v>
      </c>
      <c r="I78" s="8">
        <v>52</v>
      </c>
      <c r="J78" s="92">
        <f t="shared" si="15"/>
        <v>0.13612565445026178</v>
      </c>
      <c r="K78" s="8">
        <v>673</v>
      </c>
      <c r="L78" s="8">
        <v>709</v>
      </c>
      <c r="M78" s="92">
        <f t="shared" si="16"/>
        <v>1.0534918276374443</v>
      </c>
      <c r="N78" s="8">
        <v>1458</v>
      </c>
      <c r="O78" s="8">
        <v>940</v>
      </c>
      <c r="P78" s="92">
        <f t="shared" si="17"/>
        <v>0.644718792866941</v>
      </c>
      <c r="Q78" s="8">
        <v>1469</v>
      </c>
      <c r="R78" s="8">
        <v>941</v>
      </c>
      <c r="S78" s="160">
        <f t="shared" si="18"/>
        <v>0.64057181756296799</v>
      </c>
      <c r="T78" s="8">
        <v>1235</v>
      </c>
      <c r="U78" s="8">
        <v>851</v>
      </c>
      <c r="V78" s="160">
        <f t="shared" si="19"/>
        <v>0.68906882591093122</v>
      </c>
      <c r="W78" s="8">
        <v>1210</v>
      </c>
      <c r="X78" s="8">
        <v>850</v>
      </c>
      <c r="Y78" s="160">
        <f t="shared" si="20"/>
        <v>0.7024793388429752</v>
      </c>
      <c r="Z78" s="8">
        <v>9</v>
      </c>
      <c r="AA78" s="8">
        <v>1</v>
      </c>
      <c r="AB78" s="347">
        <f t="shared" si="21"/>
        <v>0.1111111111111111</v>
      </c>
      <c r="AC78" s="8">
        <v>0</v>
      </c>
      <c r="AD78" s="8" t="s">
        <v>897</v>
      </c>
      <c r="AE78" s="101" t="str">
        <f t="shared" si="22"/>
        <v>N/A</v>
      </c>
      <c r="AF78" s="8">
        <v>0</v>
      </c>
      <c r="AG78" s="8" t="s">
        <v>898</v>
      </c>
      <c r="AH78" s="101" t="str">
        <f t="shared" si="23"/>
        <v>N/A</v>
      </c>
      <c r="AI78" s="8">
        <v>44</v>
      </c>
      <c r="AJ78" s="8">
        <v>0</v>
      </c>
      <c r="AK78" s="347">
        <f t="shared" si="24"/>
        <v>0</v>
      </c>
      <c r="AL78" s="8">
        <v>79</v>
      </c>
      <c r="AM78" s="8">
        <v>20</v>
      </c>
      <c r="AN78" s="347">
        <f t="shared" si="25"/>
        <v>0.25316455696202533</v>
      </c>
      <c r="AO78" s="8">
        <v>13</v>
      </c>
      <c r="AP78" s="8">
        <v>0</v>
      </c>
      <c r="AQ78" s="101">
        <f t="shared" si="26"/>
        <v>0</v>
      </c>
      <c r="AR78" s="8">
        <v>19</v>
      </c>
      <c r="AS78" s="8">
        <v>19</v>
      </c>
      <c r="AT78" s="101">
        <f t="shared" si="27"/>
        <v>1</v>
      </c>
    </row>
    <row r="79" spans="1:46" s="1" customFormat="1" ht="15" customHeight="1" x14ac:dyDescent="0.55000000000000004">
      <c r="A79" s="16">
        <v>44</v>
      </c>
      <c r="B79" s="17" t="s">
        <v>100</v>
      </c>
      <c r="C79" s="18">
        <v>9222</v>
      </c>
      <c r="D79" s="17" t="s">
        <v>101</v>
      </c>
      <c r="E79" s="8">
        <v>143</v>
      </c>
      <c r="F79" s="8">
        <v>81</v>
      </c>
      <c r="G79" s="92">
        <f t="shared" si="14"/>
        <v>0.56643356643356646</v>
      </c>
      <c r="H79" s="8">
        <v>607</v>
      </c>
      <c r="I79" s="8">
        <v>370</v>
      </c>
      <c r="J79" s="92">
        <f t="shared" si="15"/>
        <v>0.60955518945634268</v>
      </c>
      <c r="K79" s="8">
        <v>629</v>
      </c>
      <c r="L79" s="8">
        <v>1435</v>
      </c>
      <c r="M79" s="92">
        <f t="shared" si="16"/>
        <v>2.2813990461049283</v>
      </c>
      <c r="N79" s="8">
        <v>1379</v>
      </c>
      <c r="O79" s="8">
        <v>1146</v>
      </c>
      <c r="P79" s="92">
        <f t="shared" si="17"/>
        <v>0.83103698332124731</v>
      </c>
      <c r="Q79" s="8">
        <v>1480</v>
      </c>
      <c r="R79" s="8">
        <v>1410</v>
      </c>
      <c r="S79" s="160">
        <f t="shared" si="18"/>
        <v>0.95270270270270274</v>
      </c>
      <c r="T79" s="8">
        <v>1396</v>
      </c>
      <c r="U79" s="8">
        <v>1375</v>
      </c>
      <c r="V79" s="160">
        <f t="shared" si="19"/>
        <v>0.98495702005730656</v>
      </c>
      <c r="W79" s="8">
        <v>1268</v>
      </c>
      <c r="X79" s="8">
        <v>1114</v>
      </c>
      <c r="Y79" s="160">
        <f t="shared" si="20"/>
        <v>0.87854889589905361</v>
      </c>
      <c r="Z79" s="8">
        <v>6</v>
      </c>
      <c r="AA79" s="8">
        <v>2</v>
      </c>
      <c r="AB79" s="347">
        <f t="shared" si="21"/>
        <v>0.33333333333333331</v>
      </c>
      <c r="AC79" s="8">
        <v>0</v>
      </c>
      <c r="AD79" s="8" t="s">
        <v>897</v>
      </c>
      <c r="AE79" s="101" t="str">
        <f t="shared" si="22"/>
        <v>N/A</v>
      </c>
      <c r="AF79" s="8">
        <v>0</v>
      </c>
      <c r="AG79" s="8" t="s">
        <v>898</v>
      </c>
      <c r="AH79" s="101" t="str">
        <f t="shared" si="23"/>
        <v>N/A</v>
      </c>
      <c r="AI79" s="8">
        <v>0</v>
      </c>
      <c r="AJ79" s="8">
        <v>0</v>
      </c>
      <c r="AK79" s="347" t="str">
        <f t="shared" si="24"/>
        <v>N/A</v>
      </c>
      <c r="AL79" s="8">
        <v>0</v>
      </c>
      <c r="AM79" s="8">
        <v>0</v>
      </c>
      <c r="AN79" s="347" t="str">
        <f t="shared" si="25"/>
        <v>N/A</v>
      </c>
      <c r="AO79" s="8">
        <v>0</v>
      </c>
      <c r="AP79" s="8">
        <v>0</v>
      </c>
      <c r="AQ79" s="101" t="str">
        <f t="shared" si="26"/>
        <v>N/A</v>
      </c>
      <c r="AR79" s="8">
        <v>0</v>
      </c>
      <c r="AS79" s="8">
        <v>0</v>
      </c>
      <c r="AT79" s="101" t="str">
        <f t="shared" si="27"/>
        <v>N/A</v>
      </c>
    </row>
    <row r="80" spans="1:46" s="1" customFormat="1" ht="15" customHeight="1" x14ac:dyDescent="0.55000000000000004">
      <c r="A80" s="16">
        <v>44</v>
      </c>
      <c r="B80" s="17" t="s">
        <v>100</v>
      </c>
      <c r="C80" s="18">
        <v>9524</v>
      </c>
      <c r="D80" s="17" t="s">
        <v>102</v>
      </c>
      <c r="E80" s="8">
        <v>479</v>
      </c>
      <c r="F80" s="8">
        <v>545</v>
      </c>
      <c r="G80" s="92">
        <f t="shared" si="14"/>
        <v>1.1377870563674322</v>
      </c>
      <c r="H80" s="8">
        <v>500</v>
      </c>
      <c r="I80" s="8">
        <v>381</v>
      </c>
      <c r="J80" s="92">
        <f t="shared" si="15"/>
        <v>0.76200000000000001</v>
      </c>
      <c r="K80" s="8">
        <v>640</v>
      </c>
      <c r="L80" s="8">
        <v>1273</v>
      </c>
      <c r="M80" s="92">
        <f t="shared" si="16"/>
        <v>1.9890625</v>
      </c>
      <c r="N80" s="8">
        <v>1619</v>
      </c>
      <c r="O80" s="8">
        <v>1437</v>
      </c>
      <c r="P80" s="92">
        <f t="shared" si="17"/>
        <v>0.88758492896849905</v>
      </c>
      <c r="Q80" s="8">
        <v>1633</v>
      </c>
      <c r="R80" s="8">
        <v>1473</v>
      </c>
      <c r="S80" s="160">
        <f t="shared" si="18"/>
        <v>0.90202082057562771</v>
      </c>
      <c r="T80" s="8">
        <v>1571</v>
      </c>
      <c r="U80" s="8">
        <v>1454</v>
      </c>
      <c r="V80" s="160">
        <f t="shared" si="19"/>
        <v>0.92552514322087842</v>
      </c>
      <c r="W80" s="8">
        <v>1532</v>
      </c>
      <c r="X80" s="8">
        <v>1417</v>
      </c>
      <c r="Y80" s="160">
        <f t="shared" si="20"/>
        <v>0.92493472584856395</v>
      </c>
      <c r="Z80" s="8">
        <v>4</v>
      </c>
      <c r="AA80" s="8">
        <v>0</v>
      </c>
      <c r="AB80" s="347">
        <f t="shared" si="21"/>
        <v>0</v>
      </c>
      <c r="AC80" s="8">
        <v>0</v>
      </c>
      <c r="AD80" s="8" t="s">
        <v>897</v>
      </c>
      <c r="AE80" s="101" t="str">
        <f t="shared" si="22"/>
        <v>N/A</v>
      </c>
      <c r="AF80" s="8">
        <v>0</v>
      </c>
      <c r="AG80" s="8" t="s">
        <v>898</v>
      </c>
      <c r="AH80" s="101" t="str">
        <f t="shared" si="23"/>
        <v>N/A</v>
      </c>
      <c r="AI80" s="8">
        <v>64</v>
      </c>
      <c r="AJ80" s="8">
        <v>0</v>
      </c>
      <c r="AK80" s="347">
        <f t="shared" si="24"/>
        <v>0</v>
      </c>
      <c r="AL80" s="8">
        <v>63</v>
      </c>
      <c r="AM80" s="8">
        <v>0</v>
      </c>
      <c r="AN80" s="347">
        <f t="shared" si="25"/>
        <v>0</v>
      </c>
      <c r="AO80" s="8">
        <v>21</v>
      </c>
      <c r="AP80" s="8">
        <v>0</v>
      </c>
      <c r="AQ80" s="101">
        <f t="shared" si="26"/>
        <v>0</v>
      </c>
      <c r="AR80" s="8">
        <v>30</v>
      </c>
      <c r="AS80" s="8">
        <v>22</v>
      </c>
      <c r="AT80" s="101">
        <f t="shared" si="27"/>
        <v>0.73333333333333328</v>
      </c>
    </row>
    <row r="81" spans="1:46" s="1" customFormat="1" ht="15" customHeight="1" x14ac:dyDescent="0.55000000000000004">
      <c r="A81" s="16">
        <v>47</v>
      </c>
      <c r="B81" s="17" t="s">
        <v>103</v>
      </c>
      <c r="C81" s="18">
        <v>9118</v>
      </c>
      <c r="D81" s="17" t="s">
        <v>104</v>
      </c>
      <c r="E81" s="8">
        <v>1153</v>
      </c>
      <c r="F81" s="8">
        <v>1192</v>
      </c>
      <c r="G81" s="92">
        <f t="shared" si="14"/>
        <v>1.033824804856895</v>
      </c>
      <c r="H81" s="8">
        <v>0</v>
      </c>
      <c r="I81" s="8">
        <v>0</v>
      </c>
      <c r="J81" s="92" t="str">
        <f t="shared" si="15"/>
        <v>N/A</v>
      </c>
      <c r="K81" s="8">
        <v>2840</v>
      </c>
      <c r="L81" s="8">
        <v>1258</v>
      </c>
      <c r="M81" s="92">
        <f t="shared" si="16"/>
        <v>0.44295774647887326</v>
      </c>
      <c r="N81" s="8">
        <v>3993</v>
      </c>
      <c r="O81" s="8">
        <v>2450</v>
      </c>
      <c r="P81" s="92">
        <f t="shared" si="17"/>
        <v>0.61357375406962189</v>
      </c>
      <c r="Q81" s="8">
        <v>4053</v>
      </c>
      <c r="R81" s="8">
        <v>2135</v>
      </c>
      <c r="S81" s="160">
        <f t="shared" si="18"/>
        <v>0.52677029360967187</v>
      </c>
      <c r="T81" s="8">
        <v>3297</v>
      </c>
      <c r="U81" s="8">
        <v>1841</v>
      </c>
      <c r="V81" s="160">
        <f t="shared" si="19"/>
        <v>0.55838641188959659</v>
      </c>
      <c r="W81" s="8">
        <v>3238</v>
      </c>
      <c r="X81" s="8">
        <v>1981</v>
      </c>
      <c r="Y81" s="160">
        <f t="shared" si="20"/>
        <v>0.61179740580605313</v>
      </c>
      <c r="Z81" s="8">
        <v>13</v>
      </c>
      <c r="AA81" s="8">
        <v>7</v>
      </c>
      <c r="AB81" s="347">
        <f t="shared" si="21"/>
        <v>0.53846153846153844</v>
      </c>
      <c r="AC81" s="8">
        <v>0</v>
      </c>
      <c r="AD81" s="8" t="s">
        <v>897</v>
      </c>
      <c r="AE81" s="101" t="str">
        <f t="shared" si="22"/>
        <v>N/A</v>
      </c>
      <c r="AF81" s="8">
        <v>0</v>
      </c>
      <c r="AG81" s="8" t="s">
        <v>898</v>
      </c>
      <c r="AH81" s="101" t="str">
        <f t="shared" si="23"/>
        <v>N/A</v>
      </c>
      <c r="AI81" s="8">
        <v>72</v>
      </c>
      <c r="AJ81" s="8">
        <v>0</v>
      </c>
      <c r="AK81" s="347">
        <f t="shared" si="24"/>
        <v>0</v>
      </c>
      <c r="AL81" s="8">
        <v>28</v>
      </c>
      <c r="AM81" s="8">
        <v>29</v>
      </c>
      <c r="AN81" s="347">
        <f t="shared" si="25"/>
        <v>1.0357142857142858</v>
      </c>
      <c r="AO81" s="8">
        <v>32</v>
      </c>
      <c r="AP81" s="8">
        <v>0</v>
      </c>
      <c r="AQ81" s="101">
        <f t="shared" si="26"/>
        <v>0</v>
      </c>
      <c r="AR81" s="8">
        <v>45</v>
      </c>
      <c r="AS81" s="8">
        <v>46</v>
      </c>
      <c r="AT81" s="101">
        <f t="shared" si="27"/>
        <v>1.0222222222222221</v>
      </c>
    </row>
    <row r="82" spans="1:46" s="1" customFormat="1" ht="15" customHeight="1" x14ac:dyDescent="0.55000000000000004">
      <c r="A82" s="16">
        <v>47</v>
      </c>
      <c r="B82" s="17" t="s">
        <v>103</v>
      </c>
      <c r="C82" s="18">
        <v>9529</v>
      </c>
      <c r="D82" s="17" t="s">
        <v>105</v>
      </c>
      <c r="E82" s="8">
        <v>158</v>
      </c>
      <c r="F82" s="8">
        <v>91</v>
      </c>
      <c r="G82" s="92">
        <f t="shared" si="14"/>
        <v>0.57594936708860756</v>
      </c>
      <c r="H82" s="8">
        <v>245</v>
      </c>
      <c r="I82" s="8">
        <v>0</v>
      </c>
      <c r="J82" s="92">
        <f t="shared" si="15"/>
        <v>0</v>
      </c>
      <c r="K82" s="8">
        <v>1201</v>
      </c>
      <c r="L82" s="8">
        <v>632</v>
      </c>
      <c r="M82" s="92">
        <f t="shared" si="16"/>
        <v>0.52622814321398836</v>
      </c>
      <c r="N82" s="8">
        <v>1604</v>
      </c>
      <c r="O82" s="8">
        <v>723</v>
      </c>
      <c r="P82" s="92">
        <f t="shared" si="17"/>
        <v>0.45074812967581046</v>
      </c>
      <c r="Q82" s="8">
        <v>1697</v>
      </c>
      <c r="R82" s="8">
        <v>780</v>
      </c>
      <c r="S82" s="160">
        <f t="shared" si="18"/>
        <v>0.45963464938126103</v>
      </c>
      <c r="T82" s="8">
        <v>1526</v>
      </c>
      <c r="U82" s="8">
        <v>659</v>
      </c>
      <c r="V82" s="160">
        <f t="shared" si="19"/>
        <v>0.43184796854521623</v>
      </c>
      <c r="W82" s="8">
        <v>1432</v>
      </c>
      <c r="X82" s="8">
        <v>660</v>
      </c>
      <c r="Y82" s="160">
        <f t="shared" si="20"/>
        <v>0.46089385474860334</v>
      </c>
      <c r="Z82" s="8">
        <v>9</v>
      </c>
      <c r="AA82" s="8">
        <v>4</v>
      </c>
      <c r="AB82" s="347">
        <f t="shared" si="21"/>
        <v>0.44444444444444442</v>
      </c>
      <c r="AC82" s="8">
        <v>6</v>
      </c>
      <c r="AD82" s="8">
        <v>0</v>
      </c>
      <c r="AE82" s="101">
        <f t="shared" si="22"/>
        <v>0</v>
      </c>
      <c r="AF82" s="8">
        <v>4</v>
      </c>
      <c r="AG82" s="8">
        <v>2</v>
      </c>
      <c r="AH82" s="101">
        <f t="shared" si="23"/>
        <v>0.5</v>
      </c>
      <c r="AI82" s="8">
        <v>0</v>
      </c>
      <c r="AJ82" s="8">
        <v>0</v>
      </c>
      <c r="AK82" s="347" t="str">
        <f t="shared" si="24"/>
        <v>N/A</v>
      </c>
      <c r="AL82" s="8">
        <v>0</v>
      </c>
      <c r="AM82" s="8">
        <v>0</v>
      </c>
      <c r="AN82" s="347" t="str">
        <f t="shared" si="25"/>
        <v>N/A</v>
      </c>
      <c r="AO82" s="8">
        <v>0</v>
      </c>
      <c r="AP82" s="8">
        <v>0</v>
      </c>
      <c r="AQ82" s="101" t="str">
        <f t="shared" si="26"/>
        <v>N/A</v>
      </c>
      <c r="AR82" s="8">
        <v>0</v>
      </c>
      <c r="AS82" s="8">
        <v>0</v>
      </c>
      <c r="AT82" s="101" t="str">
        <f t="shared" si="27"/>
        <v>N/A</v>
      </c>
    </row>
    <row r="83" spans="1:46" s="1" customFormat="1" ht="15" customHeight="1" x14ac:dyDescent="0.55000000000000004">
      <c r="A83" s="16">
        <v>50</v>
      </c>
      <c r="B83" s="17" t="s">
        <v>106</v>
      </c>
      <c r="C83" s="18">
        <v>9117</v>
      </c>
      <c r="D83" s="17" t="s">
        <v>107</v>
      </c>
      <c r="E83" s="8">
        <v>1150</v>
      </c>
      <c r="F83" s="8">
        <v>530</v>
      </c>
      <c r="G83" s="92">
        <f t="shared" si="14"/>
        <v>0.46086956521739131</v>
      </c>
      <c r="H83" s="8">
        <v>271</v>
      </c>
      <c r="I83" s="8">
        <v>125</v>
      </c>
      <c r="J83" s="92">
        <f t="shared" si="15"/>
        <v>0.46125461254612549</v>
      </c>
      <c r="K83" s="8">
        <v>93</v>
      </c>
      <c r="L83" s="8">
        <v>300</v>
      </c>
      <c r="M83" s="92">
        <f t="shared" si="16"/>
        <v>3.225806451612903</v>
      </c>
      <c r="N83" s="8">
        <v>1514</v>
      </c>
      <c r="O83" s="8">
        <v>705</v>
      </c>
      <c r="P83" s="92">
        <f t="shared" si="17"/>
        <v>0.46565389696169091</v>
      </c>
      <c r="Q83" s="8">
        <v>1729</v>
      </c>
      <c r="R83" s="8">
        <v>890</v>
      </c>
      <c r="S83" s="160">
        <f t="shared" si="18"/>
        <v>0.51474840948525158</v>
      </c>
      <c r="T83" s="8">
        <v>1639</v>
      </c>
      <c r="U83" s="8">
        <v>811</v>
      </c>
      <c r="V83" s="160">
        <f t="shared" si="19"/>
        <v>0.49481391092129345</v>
      </c>
      <c r="W83" s="8">
        <v>1421</v>
      </c>
      <c r="X83" s="8">
        <v>653</v>
      </c>
      <c r="Y83" s="160">
        <f t="shared" si="20"/>
        <v>0.45953553835327232</v>
      </c>
      <c r="Z83" s="8">
        <v>10</v>
      </c>
      <c r="AA83" s="8">
        <v>5</v>
      </c>
      <c r="AB83" s="347">
        <f t="shared" si="21"/>
        <v>0.5</v>
      </c>
      <c r="AC83" s="8">
        <v>0</v>
      </c>
      <c r="AD83" s="8" t="s">
        <v>897</v>
      </c>
      <c r="AE83" s="101" t="str">
        <f t="shared" si="22"/>
        <v>N/A</v>
      </c>
      <c r="AF83" s="8">
        <v>0</v>
      </c>
      <c r="AG83" s="8" t="s">
        <v>898</v>
      </c>
      <c r="AH83" s="101" t="str">
        <f t="shared" si="23"/>
        <v>N/A</v>
      </c>
      <c r="AI83" s="8">
        <v>75</v>
      </c>
      <c r="AJ83" s="8">
        <v>0</v>
      </c>
      <c r="AK83" s="347">
        <f t="shared" si="24"/>
        <v>0</v>
      </c>
      <c r="AL83" s="8">
        <v>20</v>
      </c>
      <c r="AM83" s="8">
        <v>0</v>
      </c>
      <c r="AN83" s="347">
        <f t="shared" si="25"/>
        <v>0</v>
      </c>
      <c r="AO83" s="8">
        <v>41</v>
      </c>
      <c r="AP83" s="8">
        <v>0</v>
      </c>
      <c r="AQ83" s="101">
        <f t="shared" si="26"/>
        <v>0</v>
      </c>
      <c r="AR83" s="8">
        <v>58</v>
      </c>
      <c r="AS83" s="8">
        <v>58</v>
      </c>
      <c r="AT83" s="101">
        <f t="shared" si="27"/>
        <v>1</v>
      </c>
    </row>
    <row r="84" spans="1:46" s="1" customFormat="1" ht="15" customHeight="1" x14ac:dyDescent="0.55000000000000004">
      <c r="A84" s="16">
        <v>50</v>
      </c>
      <c r="B84" s="17" t="s">
        <v>106</v>
      </c>
      <c r="C84" s="18">
        <v>9532</v>
      </c>
      <c r="D84" s="17" t="s">
        <v>108</v>
      </c>
      <c r="E84" s="8">
        <v>210</v>
      </c>
      <c r="F84" s="8">
        <v>300</v>
      </c>
      <c r="G84" s="92">
        <f t="shared" si="14"/>
        <v>1.4285714285714286</v>
      </c>
      <c r="H84" s="8">
        <v>191</v>
      </c>
      <c r="I84" s="8">
        <v>72</v>
      </c>
      <c r="J84" s="92">
        <f t="shared" si="15"/>
        <v>0.37696335078534032</v>
      </c>
      <c r="K84" s="8">
        <v>2246</v>
      </c>
      <c r="L84" s="8">
        <v>1343</v>
      </c>
      <c r="M84" s="92">
        <f t="shared" si="16"/>
        <v>0.59795191451469276</v>
      </c>
      <c r="N84" s="8">
        <v>2647</v>
      </c>
      <c r="O84" s="8">
        <v>1571</v>
      </c>
      <c r="P84" s="92">
        <f t="shared" si="17"/>
        <v>0.59350207782395159</v>
      </c>
      <c r="Q84" s="8">
        <v>2677</v>
      </c>
      <c r="R84" s="8">
        <v>2016</v>
      </c>
      <c r="S84" s="160">
        <f t="shared" si="18"/>
        <v>0.75308180799402313</v>
      </c>
      <c r="T84" s="8">
        <v>2557</v>
      </c>
      <c r="U84" s="8">
        <v>1795</v>
      </c>
      <c r="V84" s="160">
        <f t="shared" si="19"/>
        <v>0.70199452483378955</v>
      </c>
      <c r="W84" s="8">
        <v>2515</v>
      </c>
      <c r="X84" s="8">
        <v>1427</v>
      </c>
      <c r="Y84" s="160">
        <f t="shared" si="20"/>
        <v>0.56739562624254469</v>
      </c>
      <c r="Z84" s="8">
        <v>10</v>
      </c>
      <c r="AA84" s="8">
        <v>8</v>
      </c>
      <c r="AB84" s="347">
        <f t="shared" si="21"/>
        <v>0.8</v>
      </c>
      <c r="AC84" s="8">
        <v>0</v>
      </c>
      <c r="AD84" s="8" t="s">
        <v>897</v>
      </c>
      <c r="AE84" s="101" t="str">
        <f t="shared" si="22"/>
        <v>N/A</v>
      </c>
      <c r="AF84" s="8">
        <v>0</v>
      </c>
      <c r="AG84" s="8" t="s">
        <v>898</v>
      </c>
      <c r="AH84" s="101" t="str">
        <f t="shared" si="23"/>
        <v>N/A</v>
      </c>
      <c r="AI84" s="8">
        <v>0</v>
      </c>
      <c r="AJ84" s="8">
        <v>0</v>
      </c>
      <c r="AK84" s="347" t="str">
        <f t="shared" si="24"/>
        <v>N/A</v>
      </c>
      <c r="AL84" s="8">
        <v>0</v>
      </c>
      <c r="AM84" s="8">
        <v>0</v>
      </c>
      <c r="AN84" s="347" t="str">
        <f t="shared" si="25"/>
        <v>N/A</v>
      </c>
      <c r="AO84" s="8">
        <v>0</v>
      </c>
      <c r="AP84" s="8">
        <v>0</v>
      </c>
      <c r="AQ84" s="101" t="str">
        <f t="shared" si="26"/>
        <v>N/A</v>
      </c>
      <c r="AR84" s="8">
        <v>0</v>
      </c>
      <c r="AS84" s="8">
        <v>0</v>
      </c>
      <c r="AT84" s="101" t="str">
        <f t="shared" si="27"/>
        <v>N/A</v>
      </c>
    </row>
    <row r="85" spans="1:46" s="1" customFormat="1" ht="15" customHeight="1" x14ac:dyDescent="0.55000000000000004">
      <c r="A85" s="16">
        <v>52</v>
      </c>
      <c r="B85" s="17" t="s">
        <v>109</v>
      </c>
      <c r="C85" s="18">
        <v>9534</v>
      </c>
      <c r="D85" s="17" t="s">
        <v>110</v>
      </c>
      <c r="E85" s="8">
        <v>215</v>
      </c>
      <c r="F85" s="8">
        <v>227</v>
      </c>
      <c r="G85" s="92">
        <f t="shared" si="14"/>
        <v>1.0558139534883721</v>
      </c>
      <c r="H85" s="8">
        <v>238</v>
      </c>
      <c r="I85" s="8">
        <v>152</v>
      </c>
      <c r="J85" s="92">
        <f t="shared" si="15"/>
        <v>0.6386554621848739</v>
      </c>
      <c r="K85" s="8">
        <v>1737</v>
      </c>
      <c r="L85" s="8">
        <v>1447</v>
      </c>
      <c r="M85" s="92">
        <f t="shared" si="16"/>
        <v>0.83304548071387452</v>
      </c>
      <c r="N85" s="8">
        <v>2190</v>
      </c>
      <c r="O85" s="8">
        <v>1522</v>
      </c>
      <c r="P85" s="92">
        <f t="shared" si="17"/>
        <v>0.69497716894977168</v>
      </c>
      <c r="Q85" s="8">
        <v>2197</v>
      </c>
      <c r="R85" s="8">
        <v>1712</v>
      </c>
      <c r="S85" s="160">
        <f t="shared" si="18"/>
        <v>0.77924442421483842</v>
      </c>
      <c r="T85" s="8">
        <v>2168</v>
      </c>
      <c r="U85" s="8">
        <v>1654</v>
      </c>
      <c r="V85" s="160">
        <f t="shared" si="19"/>
        <v>0.76291512915129156</v>
      </c>
      <c r="W85" s="8">
        <v>2149</v>
      </c>
      <c r="X85" s="8">
        <v>1491</v>
      </c>
      <c r="Y85" s="160">
        <f t="shared" si="20"/>
        <v>0.69381107491856675</v>
      </c>
      <c r="Z85" s="8">
        <v>10</v>
      </c>
      <c r="AA85" s="8">
        <v>9</v>
      </c>
      <c r="AB85" s="347">
        <f t="shared" si="21"/>
        <v>0.9</v>
      </c>
      <c r="AC85" s="8">
        <v>0</v>
      </c>
      <c r="AD85" s="8" t="s">
        <v>897</v>
      </c>
      <c r="AE85" s="101" t="str">
        <f t="shared" si="22"/>
        <v>N/A</v>
      </c>
      <c r="AF85" s="8">
        <v>0</v>
      </c>
      <c r="AG85" s="8" t="s">
        <v>898</v>
      </c>
      <c r="AH85" s="101" t="str">
        <f t="shared" si="23"/>
        <v>N/A</v>
      </c>
      <c r="AI85" s="8">
        <v>73</v>
      </c>
      <c r="AJ85" s="8">
        <v>0</v>
      </c>
      <c r="AK85" s="347">
        <f t="shared" si="24"/>
        <v>0</v>
      </c>
      <c r="AL85" s="8">
        <v>66</v>
      </c>
      <c r="AM85" s="8">
        <v>0</v>
      </c>
      <c r="AN85" s="347">
        <f t="shared" si="25"/>
        <v>0</v>
      </c>
      <c r="AO85" s="8">
        <v>25</v>
      </c>
      <c r="AP85" s="8">
        <v>0</v>
      </c>
      <c r="AQ85" s="101">
        <f t="shared" si="26"/>
        <v>0</v>
      </c>
      <c r="AR85" s="8">
        <v>36</v>
      </c>
      <c r="AS85" s="8">
        <v>36</v>
      </c>
      <c r="AT85" s="101">
        <f t="shared" si="27"/>
        <v>1</v>
      </c>
    </row>
    <row r="86" spans="1:46" s="1" customFormat="1" ht="15" customHeight="1" x14ac:dyDescent="0.55000000000000004">
      <c r="A86" s="16">
        <v>52</v>
      </c>
      <c r="B86" s="17" t="s">
        <v>109</v>
      </c>
      <c r="C86" s="18">
        <v>9535</v>
      </c>
      <c r="D86" s="17" t="s">
        <v>111</v>
      </c>
      <c r="E86" s="8">
        <v>545</v>
      </c>
      <c r="F86" s="8">
        <v>137</v>
      </c>
      <c r="G86" s="92">
        <f t="shared" si="14"/>
        <v>0.25137614678899084</v>
      </c>
      <c r="H86" s="8">
        <v>263</v>
      </c>
      <c r="I86" s="8">
        <v>7</v>
      </c>
      <c r="J86" s="92">
        <f t="shared" si="15"/>
        <v>2.6615969581749048E-2</v>
      </c>
      <c r="K86" s="8">
        <v>2370</v>
      </c>
      <c r="L86" s="8">
        <v>526</v>
      </c>
      <c r="M86" s="92">
        <f t="shared" si="16"/>
        <v>0.22194092827004219</v>
      </c>
      <c r="N86" s="8">
        <v>3178</v>
      </c>
      <c r="O86" s="8">
        <v>656</v>
      </c>
      <c r="P86" s="92">
        <f t="shared" si="17"/>
        <v>0.20641913152926369</v>
      </c>
      <c r="Q86" s="8">
        <v>3200</v>
      </c>
      <c r="R86" s="8">
        <v>796</v>
      </c>
      <c r="S86" s="160">
        <f t="shared" si="18"/>
        <v>0.24875</v>
      </c>
      <c r="T86" s="8">
        <v>3161</v>
      </c>
      <c r="U86" s="8">
        <v>777</v>
      </c>
      <c r="V86" s="160">
        <f t="shared" si="19"/>
        <v>0.2458082885162923</v>
      </c>
      <c r="W86" s="8">
        <v>3125</v>
      </c>
      <c r="X86" s="8">
        <v>637</v>
      </c>
      <c r="Y86" s="160">
        <f t="shared" si="20"/>
        <v>0.20383999999999999</v>
      </c>
      <c r="Z86" s="8">
        <v>8</v>
      </c>
      <c r="AA86" s="8">
        <v>4</v>
      </c>
      <c r="AB86" s="347">
        <f t="shared" si="21"/>
        <v>0.5</v>
      </c>
      <c r="AC86" s="8">
        <v>0</v>
      </c>
      <c r="AD86" s="8" t="s">
        <v>897</v>
      </c>
      <c r="AE86" s="101" t="str">
        <f t="shared" si="22"/>
        <v>N/A</v>
      </c>
      <c r="AF86" s="8">
        <v>0</v>
      </c>
      <c r="AG86" s="8" t="s">
        <v>898</v>
      </c>
      <c r="AH86" s="101" t="str">
        <f t="shared" si="23"/>
        <v>N/A</v>
      </c>
      <c r="AI86" s="8">
        <v>50</v>
      </c>
      <c r="AJ86" s="8">
        <v>0</v>
      </c>
      <c r="AK86" s="347">
        <f t="shared" si="24"/>
        <v>0</v>
      </c>
      <c r="AL86" s="8">
        <v>49</v>
      </c>
      <c r="AM86" s="8">
        <v>22</v>
      </c>
      <c r="AN86" s="347">
        <f t="shared" si="25"/>
        <v>0.44897959183673469</v>
      </c>
      <c r="AO86" s="8">
        <v>17</v>
      </c>
      <c r="AP86" s="8">
        <v>0</v>
      </c>
      <c r="AQ86" s="101">
        <f t="shared" si="26"/>
        <v>0</v>
      </c>
      <c r="AR86" s="8">
        <v>24</v>
      </c>
      <c r="AS86" s="8">
        <v>24</v>
      </c>
      <c r="AT86" s="101">
        <f t="shared" si="27"/>
        <v>1</v>
      </c>
    </row>
    <row r="87" spans="1:46" s="1" customFormat="1" ht="15" customHeight="1" x14ac:dyDescent="0.55000000000000004">
      <c r="A87" s="16">
        <v>52</v>
      </c>
      <c r="B87" s="17" t="s">
        <v>109</v>
      </c>
      <c r="C87" s="18">
        <v>9536</v>
      </c>
      <c r="D87" s="17" t="s">
        <v>112</v>
      </c>
      <c r="E87" s="8">
        <v>454</v>
      </c>
      <c r="F87" s="8">
        <v>462</v>
      </c>
      <c r="G87" s="92">
        <f t="shared" si="14"/>
        <v>1.0176211453744493</v>
      </c>
      <c r="H87" s="8">
        <v>412</v>
      </c>
      <c r="I87" s="8">
        <v>428</v>
      </c>
      <c r="J87" s="92">
        <f t="shared" si="15"/>
        <v>1.0388349514563107</v>
      </c>
      <c r="K87" s="8">
        <v>2434</v>
      </c>
      <c r="L87" s="8">
        <v>1716</v>
      </c>
      <c r="M87" s="92">
        <f t="shared" si="16"/>
        <v>0.70501232539030401</v>
      </c>
      <c r="N87" s="8">
        <v>3300</v>
      </c>
      <c r="O87" s="8">
        <v>1750</v>
      </c>
      <c r="P87" s="92">
        <f t="shared" si="17"/>
        <v>0.53030303030303028</v>
      </c>
      <c r="Q87" s="8">
        <v>3323</v>
      </c>
      <c r="R87" s="8">
        <v>2135</v>
      </c>
      <c r="S87" s="160">
        <f t="shared" si="18"/>
        <v>0.64249172434547097</v>
      </c>
      <c r="T87" s="8">
        <v>3271</v>
      </c>
      <c r="U87" s="8">
        <v>2039</v>
      </c>
      <c r="V87" s="160">
        <f t="shared" si="19"/>
        <v>0.62335677162947112</v>
      </c>
      <c r="W87" s="8">
        <v>3226</v>
      </c>
      <c r="X87" s="8">
        <v>1684</v>
      </c>
      <c r="Y87" s="160">
        <f t="shared" si="20"/>
        <v>0.52200867947923124</v>
      </c>
      <c r="Z87" s="8">
        <v>14</v>
      </c>
      <c r="AA87" s="8">
        <v>11</v>
      </c>
      <c r="AB87" s="347">
        <f t="shared" si="21"/>
        <v>0.7857142857142857</v>
      </c>
      <c r="AC87" s="8">
        <v>6</v>
      </c>
      <c r="AD87" s="8">
        <v>0</v>
      </c>
      <c r="AE87" s="101">
        <f t="shared" si="22"/>
        <v>0</v>
      </c>
      <c r="AF87" s="8">
        <v>4</v>
      </c>
      <c r="AG87" s="8">
        <v>2</v>
      </c>
      <c r="AH87" s="101">
        <f t="shared" si="23"/>
        <v>0.5</v>
      </c>
      <c r="AI87" s="8">
        <v>95</v>
      </c>
      <c r="AJ87" s="8">
        <v>0</v>
      </c>
      <c r="AK87" s="347">
        <f t="shared" si="24"/>
        <v>0</v>
      </c>
      <c r="AL87" s="8">
        <v>49</v>
      </c>
      <c r="AM87" s="8">
        <v>23</v>
      </c>
      <c r="AN87" s="347">
        <f t="shared" si="25"/>
        <v>0.46938775510204084</v>
      </c>
      <c r="AO87" s="8">
        <v>48</v>
      </c>
      <c r="AP87" s="8">
        <v>0</v>
      </c>
      <c r="AQ87" s="101">
        <f t="shared" si="26"/>
        <v>0</v>
      </c>
      <c r="AR87" s="8">
        <v>69</v>
      </c>
      <c r="AS87" s="8">
        <v>69</v>
      </c>
      <c r="AT87" s="101">
        <f t="shared" si="27"/>
        <v>1</v>
      </c>
    </row>
    <row r="88" spans="1:46" s="1" customFormat="1" ht="15" customHeight="1" x14ac:dyDescent="0.55000000000000004">
      <c r="A88" s="16">
        <v>54</v>
      </c>
      <c r="B88" s="17" t="s">
        <v>113</v>
      </c>
      <c r="C88" s="18">
        <v>9119</v>
      </c>
      <c r="D88" s="17" t="s">
        <v>114</v>
      </c>
      <c r="E88" s="8">
        <v>528</v>
      </c>
      <c r="F88" s="8">
        <v>668</v>
      </c>
      <c r="G88" s="92">
        <f t="shared" si="14"/>
        <v>1.2651515151515151</v>
      </c>
      <c r="H88" s="8">
        <v>192</v>
      </c>
      <c r="I88" s="8">
        <v>246</v>
      </c>
      <c r="J88" s="92">
        <f t="shared" si="15"/>
        <v>1.28125</v>
      </c>
      <c r="K88" s="8">
        <v>1519</v>
      </c>
      <c r="L88" s="8">
        <v>973</v>
      </c>
      <c r="M88" s="92">
        <f t="shared" si="16"/>
        <v>0.64055299539170507</v>
      </c>
      <c r="N88" s="8">
        <v>2239</v>
      </c>
      <c r="O88" s="8">
        <v>1395</v>
      </c>
      <c r="P88" s="92">
        <f t="shared" si="17"/>
        <v>0.62304600267976773</v>
      </c>
      <c r="Q88" s="8">
        <v>2249</v>
      </c>
      <c r="R88" s="8">
        <v>1437</v>
      </c>
      <c r="S88" s="160">
        <f t="shared" si="18"/>
        <v>0.6389506447309915</v>
      </c>
      <c r="T88" s="8">
        <v>2216</v>
      </c>
      <c r="U88" s="8">
        <v>1412</v>
      </c>
      <c r="V88" s="160">
        <f t="shared" si="19"/>
        <v>0.63718411552346566</v>
      </c>
      <c r="W88" s="8">
        <v>2197</v>
      </c>
      <c r="X88" s="8">
        <v>1369</v>
      </c>
      <c r="Y88" s="160">
        <f t="shared" si="20"/>
        <v>0.62312243969048697</v>
      </c>
      <c r="Z88" s="8">
        <v>14</v>
      </c>
      <c r="AA88" s="8">
        <v>7</v>
      </c>
      <c r="AB88" s="347">
        <f t="shared" si="21"/>
        <v>0.5</v>
      </c>
      <c r="AC88" s="8">
        <v>0</v>
      </c>
      <c r="AD88" s="8" t="s">
        <v>897</v>
      </c>
      <c r="AE88" s="101" t="str">
        <f t="shared" si="22"/>
        <v>N/A</v>
      </c>
      <c r="AF88" s="8">
        <v>0</v>
      </c>
      <c r="AG88" s="8" t="s">
        <v>898</v>
      </c>
      <c r="AH88" s="101" t="str">
        <f t="shared" si="23"/>
        <v>N/A</v>
      </c>
      <c r="AI88" s="8">
        <v>119</v>
      </c>
      <c r="AJ88" s="8">
        <v>0</v>
      </c>
      <c r="AK88" s="347">
        <f t="shared" si="24"/>
        <v>0</v>
      </c>
      <c r="AL88" s="8">
        <v>55</v>
      </c>
      <c r="AM88" s="8">
        <v>3</v>
      </c>
      <c r="AN88" s="347">
        <f t="shared" si="25"/>
        <v>5.4545454545454543E-2</v>
      </c>
      <c r="AO88" s="8">
        <v>56</v>
      </c>
      <c r="AP88" s="8">
        <v>0</v>
      </c>
      <c r="AQ88" s="101">
        <f t="shared" si="26"/>
        <v>0</v>
      </c>
      <c r="AR88" s="8">
        <v>81</v>
      </c>
      <c r="AS88" s="8">
        <v>79</v>
      </c>
      <c r="AT88" s="101">
        <f t="shared" si="27"/>
        <v>0.97530864197530864</v>
      </c>
    </row>
    <row r="89" spans="1:46" s="1" customFormat="1" ht="15" customHeight="1" x14ac:dyDescent="0.55000000000000004">
      <c r="A89" s="16">
        <v>54</v>
      </c>
      <c r="B89" s="17" t="s">
        <v>113</v>
      </c>
      <c r="C89" s="18">
        <v>9537</v>
      </c>
      <c r="D89" s="17" t="s">
        <v>98</v>
      </c>
      <c r="E89" s="8">
        <v>780</v>
      </c>
      <c r="F89" s="8">
        <v>487</v>
      </c>
      <c r="G89" s="92">
        <f t="shared" si="14"/>
        <v>0.62435897435897436</v>
      </c>
      <c r="H89" s="8">
        <v>404</v>
      </c>
      <c r="I89" s="8">
        <v>234</v>
      </c>
      <c r="J89" s="92">
        <f t="shared" si="15"/>
        <v>0.57920792079207917</v>
      </c>
      <c r="K89" s="8">
        <v>3391</v>
      </c>
      <c r="L89" s="8">
        <v>2047</v>
      </c>
      <c r="M89" s="92">
        <f t="shared" si="16"/>
        <v>0.60365673842524326</v>
      </c>
      <c r="N89" s="8">
        <v>4575</v>
      </c>
      <c r="O89" s="8">
        <v>2300</v>
      </c>
      <c r="P89" s="92">
        <f t="shared" si="17"/>
        <v>0.50273224043715847</v>
      </c>
      <c r="Q89" s="8">
        <v>4645</v>
      </c>
      <c r="R89" s="8">
        <v>2499</v>
      </c>
      <c r="S89" s="160">
        <f t="shared" si="18"/>
        <v>0.53799784714747045</v>
      </c>
      <c r="T89" s="8">
        <v>4584</v>
      </c>
      <c r="U89" s="8">
        <v>2226</v>
      </c>
      <c r="V89" s="160">
        <f t="shared" si="19"/>
        <v>0.48560209424083772</v>
      </c>
      <c r="W89" s="8">
        <v>4495</v>
      </c>
      <c r="X89" s="8">
        <v>2048</v>
      </c>
      <c r="Y89" s="160">
        <f t="shared" si="20"/>
        <v>0.45561735261401559</v>
      </c>
      <c r="Z89" s="8">
        <v>22</v>
      </c>
      <c r="AA89" s="8">
        <v>14</v>
      </c>
      <c r="AB89" s="347">
        <f t="shared" si="21"/>
        <v>0.63636363636363635</v>
      </c>
      <c r="AC89" s="8">
        <v>6</v>
      </c>
      <c r="AD89" s="8">
        <v>0</v>
      </c>
      <c r="AE89" s="101">
        <f t="shared" si="22"/>
        <v>0</v>
      </c>
      <c r="AF89" s="8">
        <v>4</v>
      </c>
      <c r="AG89" s="8">
        <v>1</v>
      </c>
      <c r="AH89" s="101">
        <f t="shared" si="23"/>
        <v>0.25</v>
      </c>
      <c r="AI89" s="8">
        <v>0</v>
      </c>
      <c r="AJ89" s="8">
        <v>0</v>
      </c>
      <c r="AK89" s="347" t="str">
        <f t="shared" si="24"/>
        <v>N/A</v>
      </c>
      <c r="AL89" s="8">
        <v>0</v>
      </c>
      <c r="AM89" s="8">
        <v>0</v>
      </c>
      <c r="AN89" s="347" t="str">
        <f t="shared" si="25"/>
        <v>N/A</v>
      </c>
      <c r="AO89" s="8">
        <v>0</v>
      </c>
      <c r="AP89" s="8">
        <v>0</v>
      </c>
      <c r="AQ89" s="101" t="str">
        <f t="shared" si="26"/>
        <v>N/A</v>
      </c>
      <c r="AR89" s="8">
        <v>0</v>
      </c>
      <c r="AS89" s="8">
        <v>0</v>
      </c>
      <c r="AT89" s="101" t="str">
        <f t="shared" si="27"/>
        <v>N/A</v>
      </c>
    </row>
    <row r="90" spans="1:46" s="1" customFormat="1" ht="15" customHeight="1" x14ac:dyDescent="0.55000000000000004">
      <c r="A90" s="16">
        <v>63</v>
      </c>
      <c r="B90" s="17" t="s">
        <v>115</v>
      </c>
      <c r="C90" s="18">
        <v>9120</v>
      </c>
      <c r="D90" s="17" t="s">
        <v>116</v>
      </c>
      <c r="E90" s="8">
        <v>471</v>
      </c>
      <c r="F90" s="8">
        <v>161</v>
      </c>
      <c r="G90" s="92">
        <f t="shared" si="14"/>
        <v>0.34182590233545646</v>
      </c>
      <c r="H90" s="8">
        <v>158</v>
      </c>
      <c r="I90" s="8">
        <v>195</v>
      </c>
      <c r="J90" s="92">
        <f t="shared" si="15"/>
        <v>1.2341772151898733</v>
      </c>
      <c r="K90" s="8">
        <v>471</v>
      </c>
      <c r="L90" s="8">
        <v>671</v>
      </c>
      <c r="M90" s="92">
        <f t="shared" si="16"/>
        <v>1.424628450106157</v>
      </c>
      <c r="N90" s="8">
        <v>1100</v>
      </c>
      <c r="O90" s="8">
        <v>637</v>
      </c>
      <c r="P90" s="92">
        <f t="shared" si="17"/>
        <v>0.5790909090909091</v>
      </c>
      <c r="Q90" s="8">
        <v>1155</v>
      </c>
      <c r="R90" s="8">
        <v>652</v>
      </c>
      <c r="S90" s="160">
        <f t="shared" si="18"/>
        <v>0.56450216450216451</v>
      </c>
      <c r="T90" s="8">
        <v>1125</v>
      </c>
      <c r="U90" s="8">
        <v>640</v>
      </c>
      <c r="V90" s="160">
        <f t="shared" si="19"/>
        <v>0.56888888888888889</v>
      </c>
      <c r="W90" s="8">
        <v>1064</v>
      </c>
      <c r="X90" s="8">
        <v>625</v>
      </c>
      <c r="Y90" s="160">
        <f t="shared" si="20"/>
        <v>0.58740601503759393</v>
      </c>
      <c r="Z90" s="8">
        <v>5</v>
      </c>
      <c r="AA90" s="8">
        <v>2</v>
      </c>
      <c r="AB90" s="347">
        <f t="shared" si="21"/>
        <v>0.4</v>
      </c>
      <c r="AC90" s="8">
        <v>6</v>
      </c>
      <c r="AD90" s="8">
        <v>0</v>
      </c>
      <c r="AE90" s="101">
        <f t="shared" si="22"/>
        <v>0</v>
      </c>
      <c r="AF90" s="8">
        <v>4</v>
      </c>
      <c r="AG90" s="8">
        <v>2</v>
      </c>
      <c r="AH90" s="101">
        <f t="shared" si="23"/>
        <v>0.5</v>
      </c>
      <c r="AI90" s="8">
        <v>40</v>
      </c>
      <c r="AJ90" s="8">
        <v>0</v>
      </c>
      <c r="AK90" s="347">
        <f t="shared" si="24"/>
        <v>0</v>
      </c>
      <c r="AL90" s="8">
        <v>18</v>
      </c>
      <c r="AM90" s="8">
        <v>0</v>
      </c>
      <c r="AN90" s="347">
        <f t="shared" si="25"/>
        <v>0</v>
      </c>
      <c r="AO90" s="8">
        <v>18</v>
      </c>
      <c r="AP90" s="8">
        <v>0</v>
      </c>
      <c r="AQ90" s="101">
        <f t="shared" si="26"/>
        <v>0</v>
      </c>
      <c r="AR90" s="8">
        <v>26</v>
      </c>
      <c r="AS90" s="8">
        <v>26</v>
      </c>
      <c r="AT90" s="101">
        <f t="shared" si="27"/>
        <v>1</v>
      </c>
    </row>
    <row r="91" spans="1:46" s="1" customFormat="1" ht="15" customHeight="1" x14ac:dyDescent="0.55000000000000004">
      <c r="A91" s="16">
        <v>63</v>
      </c>
      <c r="B91" s="17" t="s">
        <v>115</v>
      </c>
      <c r="C91" s="18">
        <v>9231</v>
      </c>
      <c r="D91" s="17" t="s">
        <v>117</v>
      </c>
      <c r="E91" s="8">
        <v>119</v>
      </c>
      <c r="F91" s="8">
        <v>71</v>
      </c>
      <c r="G91" s="92">
        <f t="shared" si="14"/>
        <v>0.59663865546218486</v>
      </c>
      <c r="H91" s="8">
        <v>311</v>
      </c>
      <c r="I91" s="8">
        <v>164</v>
      </c>
      <c r="J91" s="92">
        <f t="shared" si="15"/>
        <v>0.52733118971061088</v>
      </c>
      <c r="K91" s="8">
        <v>1015</v>
      </c>
      <c r="L91" s="8">
        <v>1134</v>
      </c>
      <c r="M91" s="92">
        <f t="shared" si="16"/>
        <v>1.1172413793103448</v>
      </c>
      <c r="N91" s="8">
        <v>1445</v>
      </c>
      <c r="O91" s="8">
        <v>1041</v>
      </c>
      <c r="P91" s="92">
        <f t="shared" si="17"/>
        <v>0.72041522491349486</v>
      </c>
      <c r="Q91" s="8">
        <v>1601</v>
      </c>
      <c r="R91" s="8">
        <v>1233</v>
      </c>
      <c r="S91" s="160">
        <f t="shared" si="18"/>
        <v>0.77014366021236724</v>
      </c>
      <c r="T91" s="8">
        <v>1227</v>
      </c>
      <c r="U91" s="8">
        <v>633</v>
      </c>
      <c r="V91" s="160">
        <f t="shared" si="19"/>
        <v>0.5158924205378973</v>
      </c>
      <c r="W91" s="8">
        <v>1113</v>
      </c>
      <c r="X91" s="8">
        <v>552</v>
      </c>
      <c r="Y91" s="160">
        <f t="shared" si="20"/>
        <v>0.49595687331536387</v>
      </c>
      <c r="Z91" s="8">
        <v>5</v>
      </c>
      <c r="AA91" s="8">
        <v>3</v>
      </c>
      <c r="AB91" s="347">
        <f t="shared" si="21"/>
        <v>0.6</v>
      </c>
      <c r="AC91" s="8">
        <v>6</v>
      </c>
      <c r="AD91" s="8">
        <v>0</v>
      </c>
      <c r="AE91" s="101">
        <f t="shared" si="22"/>
        <v>0</v>
      </c>
      <c r="AF91" s="8">
        <v>4</v>
      </c>
      <c r="AG91" s="8">
        <v>1</v>
      </c>
      <c r="AH91" s="101">
        <f t="shared" si="23"/>
        <v>0.25</v>
      </c>
      <c r="AI91" s="8">
        <v>0</v>
      </c>
      <c r="AJ91" s="8">
        <v>0</v>
      </c>
      <c r="AK91" s="347" t="str">
        <f t="shared" si="24"/>
        <v>N/A</v>
      </c>
      <c r="AL91" s="8">
        <v>0</v>
      </c>
      <c r="AM91" s="8">
        <v>0</v>
      </c>
      <c r="AN91" s="347" t="str">
        <f t="shared" si="25"/>
        <v>N/A</v>
      </c>
      <c r="AO91" s="8">
        <v>0</v>
      </c>
      <c r="AP91" s="8">
        <v>0</v>
      </c>
      <c r="AQ91" s="101" t="str">
        <f t="shared" si="26"/>
        <v>N/A</v>
      </c>
      <c r="AR91" s="8">
        <v>0</v>
      </c>
      <c r="AS91" s="8">
        <v>0</v>
      </c>
      <c r="AT91" s="101" t="str">
        <f t="shared" si="27"/>
        <v>N/A</v>
      </c>
    </row>
    <row r="92" spans="1:46" s="1" customFormat="1" ht="15" customHeight="1" x14ac:dyDescent="0.55000000000000004">
      <c r="A92" s="16">
        <v>63</v>
      </c>
      <c r="B92" s="17" t="s">
        <v>115</v>
      </c>
      <c r="C92" s="18">
        <v>9538</v>
      </c>
      <c r="D92" s="17" t="s">
        <v>118</v>
      </c>
      <c r="E92" s="8">
        <v>320</v>
      </c>
      <c r="F92" s="8">
        <v>163</v>
      </c>
      <c r="G92" s="92">
        <f t="shared" si="14"/>
        <v>0.50937500000000002</v>
      </c>
      <c r="H92" s="8">
        <v>279</v>
      </c>
      <c r="I92" s="8">
        <v>180</v>
      </c>
      <c r="J92" s="92">
        <f t="shared" si="15"/>
        <v>0.64516129032258063</v>
      </c>
      <c r="K92" s="8">
        <v>1469</v>
      </c>
      <c r="L92" s="8">
        <v>1480</v>
      </c>
      <c r="M92" s="92">
        <f t="shared" si="16"/>
        <v>1.0074880871341048</v>
      </c>
      <c r="N92" s="8">
        <v>2068</v>
      </c>
      <c r="O92" s="8">
        <v>1463</v>
      </c>
      <c r="P92" s="92">
        <f t="shared" si="17"/>
        <v>0.70744680851063835</v>
      </c>
      <c r="Q92" s="8">
        <v>2170</v>
      </c>
      <c r="R92" s="8">
        <v>1496</v>
      </c>
      <c r="S92" s="160">
        <f t="shared" si="18"/>
        <v>0.68940092165898614</v>
      </c>
      <c r="T92" s="8">
        <v>1832</v>
      </c>
      <c r="U92" s="8">
        <v>979</v>
      </c>
      <c r="V92" s="160">
        <f t="shared" si="19"/>
        <v>0.53438864628820959</v>
      </c>
      <c r="W92" s="8">
        <v>1762</v>
      </c>
      <c r="X92" s="8">
        <v>976</v>
      </c>
      <c r="Y92" s="160">
        <f t="shared" si="20"/>
        <v>0.5539160045402951</v>
      </c>
      <c r="Z92" s="8">
        <v>5</v>
      </c>
      <c r="AA92" s="8">
        <v>4</v>
      </c>
      <c r="AB92" s="347">
        <f t="shared" si="21"/>
        <v>0.8</v>
      </c>
      <c r="AC92" s="8">
        <v>0</v>
      </c>
      <c r="AD92" s="8" t="s">
        <v>897</v>
      </c>
      <c r="AE92" s="101" t="str">
        <f t="shared" si="22"/>
        <v>N/A</v>
      </c>
      <c r="AF92" s="8">
        <v>0</v>
      </c>
      <c r="AG92" s="8" t="s">
        <v>898</v>
      </c>
      <c r="AH92" s="101" t="str">
        <f t="shared" si="23"/>
        <v>N/A</v>
      </c>
      <c r="AI92" s="8">
        <v>27</v>
      </c>
      <c r="AJ92" s="8">
        <v>0</v>
      </c>
      <c r="AK92" s="347">
        <f t="shared" si="24"/>
        <v>0</v>
      </c>
      <c r="AL92" s="8">
        <v>19</v>
      </c>
      <c r="AM92" s="8">
        <v>4</v>
      </c>
      <c r="AN92" s="347">
        <f t="shared" si="25"/>
        <v>0.21052631578947367</v>
      </c>
      <c r="AO92" s="8">
        <v>7</v>
      </c>
      <c r="AP92" s="8">
        <v>0</v>
      </c>
      <c r="AQ92" s="101">
        <f t="shared" si="26"/>
        <v>0</v>
      </c>
      <c r="AR92" s="8">
        <v>10</v>
      </c>
      <c r="AS92" s="8">
        <v>10</v>
      </c>
      <c r="AT92" s="101">
        <f t="shared" si="27"/>
        <v>1</v>
      </c>
    </row>
    <row r="93" spans="1:46" s="1" customFormat="1" ht="15" customHeight="1" x14ac:dyDescent="0.55000000000000004">
      <c r="A93" s="16">
        <v>66</v>
      </c>
      <c r="B93" s="17" t="s">
        <v>119</v>
      </c>
      <c r="C93" s="18">
        <v>9121</v>
      </c>
      <c r="D93" s="17" t="s">
        <v>120</v>
      </c>
      <c r="E93" s="8">
        <v>783</v>
      </c>
      <c r="F93" s="8">
        <v>393</v>
      </c>
      <c r="G93" s="92">
        <f t="shared" si="14"/>
        <v>0.50191570881226055</v>
      </c>
      <c r="H93" s="8">
        <v>511</v>
      </c>
      <c r="I93" s="8">
        <v>362</v>
      </c>
      <c r="J93" s="92">
        <f t="shared" si="15"/>
        <v>0.7084148727984344</v>
      </c>
      <c r="K93" s="8">
        <v>410</v>
      </c>
      <c r="L93" s="8">
        <v>935</v>
      </c>
      <c r="M93" s="92">
        <f t="shared" si="16"/>
        <v>2.2804878048780486</v>
      </c>
      <c r="N93" s="8">
        <v>1704</v>
      </c>
      <c r="O93" s="8">
        <v>966</v>
      </c>
      <c r="P93" s="92">
        <f t="shared" si="17"/>
        <v>0.56690140845070425</v>
      </c>
      <c r="Q93" s="8">
        <v>1734</v>
      </c>
      <c r="R93" s="8">
        <v>1039</v>
      </c>
      <c r="S93" s="160">
        <f t="shared" si="18"/>
        <v>0.59919261822376013</v>
      </c>
      <c r="T93" s="8">
        <v>1600</v>
      </c>
      <c r="U93" s="8">
        <v>1012</v>
      </c>
      <c r="V93" s="160">
        <f t="shared" si="19"/>
        <v>0.63249999999999995</v>
      </c>
      <c r="W93" s="8">
        <v>1551</v>
      </c>
      <c r="X93" s="8">
        <v>933</v>
      </c>
      <c r="Y93" s="160">
        <f t="shared" si="20"/>
        <v>0.60154738878143132</v>
      </c>
      <c r="Z93" s="8">
        <v>8</v>
      </c>
      <c r="AA93" s="8">
        <v>6</v>
      </c>
      <c r="AB93" s="347">
        <f t="shared" si="21"/>
        <v>0.75</v>
      </c>
      <c r="AC93" s="8">
        <v>6</v>
      </c>
      <c r="AD93" s="8">
        <v>0</v>
      </c>
      <c r="AE93" s="101">
        <f t="shared" si="22"/>
        <v>0</v>
      </c>
      <c r="AF93" s="8">
        <v>0</v>
      </c>
      <c r="AG93" s="8" t="s">
        <v>898</v>
      </c>
      <c r="AH93" s="101" t="str">
        <f t="shared" si="23"/>
        <v>N/A</v>
      </c>
      <c r="AI93" s="8">
        <v>63</v>
      </c>
      <c r="AJ93" s="8">
        <v>0</v>
      </c>
      <c r="AK93" s="347">
        <f t="shared" si="24"/>
        <v>0</v>
      </c>
      <c r="AL93" s="8">
        <v>107</v>
      </c>
      <c r="AM93" s="8">
        <v>0</v>
      </c>
      <c r="AN93" s="347">
        <f t="shared" si="25"/>
        <v>0</v>
      </c>
      <c r="AO93" s="8">
        <v>20</v>
      </c>
      <c r="AP93" s="8">
        <v>0</v>
      </c>
      <c r="AQ93" s="101">
        <f t="shared" si="26"/>
        <v>0</v>
      </c>
      <c r="AR93" s="8">
        <v>28</v>
      </c>
      <c r="AS93" s="8">
        <v>28</v>
      </c>
      <c r="AT93" s="101">
        <f t="shared" si="27"/>
        <v>1</v>
      </c>
    </row>
    <row r="94" spans="1:46" s="23" customFormat="1" ht="15" customHeight="1" x14ac:dyDescent="0.55000000000000004">
      <c r="A94" s="19">
        <v>66</v>
      </c>
      <c r="B94" s="20" t="s">
        <v>119</v>
      </c>
      <c r="C94" s="21">
        <v>9223</v>
      </c>
      <c r="D94" s="20" t="s">
        <v>121</v>
      </c>
      <c r="E94" s="8">
        <v>186</v>
      </c>
      <c r="F94" s="8">
        <v>151</v>
      </c>
      <c r="G94" s="92">
        <f t="shared" si="14"/>
        <v>0.81182795698924726</v>
      </c>
      <c r="H94" s="8">
        <v>70</v>
      </c>
      <c r="I94" s="8">
        <v>0</v>
      </c>
      <c r="J94" s="92">
        <f t="shared" si="15"/>
        <v>0</v>
      </c>
      <c r="K94" s="8">
        <v>2792</v>
      </c>
      <c r="L94" s="8">
        <v>1419</v>
      </c>
      <c r="M94" s="92">
        <f t="shared" si="16"/>
        <v>0.50823782234957016</v>
      </c>
      <c r="N94" s="8">
        <v>3048</v>
      </c>
      <c r="O94" s="8">
        <v>1570</v>
      </c>
      <c r="P94" s="92">
        <f t="shared" si="17"/>
        <v>0.51509186351706038</v>
      </c>
      <c r="Q94" s="8">
        <v>3051</v>
      </c>
      <c r="R94" s="8">
        <v>1695</v>
      </c>
      <c r="S94" s="160">
        <f t="shared" si="18"/>
        <v>0.55555555555555558</v>
      </c>
      <c r="T94" s="8">
        <v>2445</v>
      </c>
      <c r="U94" s="8">
        <v>1004</v>
      </c>
      <c r="V94" s="160">
        <f t="shared" si="19"/>
        <v>0.41063394683026583</v>
      </c>
      <c r="W94" s="8">
        <v>2441</v>
      </c>
      <c r="X94" s="8">
        <v>948</v>
      </c>
      <c r="Y94" s="160">
        <f t="shared" si="20"/>
        <v>0.38836542400655472</v>
      </c>
      <c r="Z94" s="8">
        <v>8</v>
      </c>
      <c r="AA94" s="8">
        <v>4</v>
      </c>
      <c r="AB94" s="347">
        <f t="shared" si="21"/>
        <v>0.5</v>
      </c>
      <c r="AC94" s="8">
        <v>6</v>
      </c>
      <c r="AD94" s="8">
        <v>0</v>
      </c>
      <c r="AE94" s="101">
        <f t="shared" si="22"/>
        <v>0</v>
      </c>
      <c r="AF94" s="8">
        <v>4</v>
      </c>
      <c r="AG94" s="8">
        <v>2</v>
      </c>
      <c r="AH94" s="101">
        <f t="shared" si="23"/>
        <v>0.5</v>
      </c>
      <c r="AI94" s="8">
        <v>0</v>
      </c>
      <c r="AJ94" s="8">
        <v>0</v>
      </c>
      <c r="AK94" s="347" t="str">
        <f t="shared" si="24"/>
        <v>N/A</v>
      </c>
      <c r="AL94" s="8">
        <v>0</v>
      </c>
      <c r="AM94" s="8">
        <v>0</v>
      </c>
      <c r="AN94" s="347" t="str">
        <f t="shared" si="25"/>
        <v>N/A</v>
      </c>
      <c r="AO94" s="8">
        <v>0</v>
      </c>
      <c r="AP94" s="8">
        <v>0</v>
      </c>
      <c r="AQ94" s="101" t="str">
        <f t="shared" si="26"/>
        <v>N/A</v>
      </c>
      <c r="AR94" s="8">
        <v>0</v>
      </c>
      <c r="AS94" s="8">
        <v>0</v>
      </c>
      <c r="AT94" s="101" t="str">
        <f t="shared" si="27"/>
        <v>N/A</v>
      </c>
    </row>
    <row r="95" spans="1:46" s="1" customFormat="1" ht="15" customHeight="1" x14ac:dyDescent="0.55000000000000004">
      <c r="A95" s="16">
        <v>66</v>
      </c>
      <c r="B95" s="17" t="s">
        <v>119</v>
      </c>
      <c r="C95" s="18">
        <v>9308</v>
      </c>
      <c r="D95" s="17" t="s">
        <v>42</v>
      </c>
      <c r="E95" s="8">
        <v>248</v>
      </c>
      <c r="F95" s="8">
        <v>218</v>
      </c>
      <c r="G95" s="92">
        <f t="shared" si="14"/>
        <v>0.87903225806451613</v>
      </c>
      <c r="H95" s="8">
        <v>138</v>
      </c>
      <c r="I95" s="8">
        <v>187</v>
      </c>
      <c r="J95" s="92">
        <f t="shared" si="15"/>
        <v>1.355072463768116</v>
      </c>
      <c r="K95" s="8">
        <v>2406</v>
      </c>
      <c r="L95" s="8">
        <v>1526</v>
      </c>
      <c r="M95" s="92">
        <f t="shared" si="16"/>
        <v>0.63424771404821279</v>
      </c>
      <c r="N95" s="8">
        <v>2792</v>
      </c>
      <c r="O95" s="8">
        <v>1557</v>
      </c>
      <c r="P95" s="92">
        <f t="shared" si="17"/>
        <v>0.55766475644699143</v>
      </c>
      <c r="Q95" s="8">
        <v>2895</v>
      </c>
      <c r="R95" s="8">
        <v>1673</v>
      </c>
      <c r="S95" s="160">
        <f t="shared" si="18"/>
        <v>0.57789291882556126</v>
      </c>
      <c r="T95" s="8">
        <v>2564</v>
      </c>
      <c r="U95" s="8">
        <v>1342</v>
      </c>
      <c r="V95" s="160">
        <f t="shared" si="19"/>
        <v>0.52340093603744153</v>
      </c>
      <c r="W95" s="8">
        <v>2465</v>
      </c>
      <c r="X95" s="8">
        <v>1301</v>
      </c>
      <c r="Y95" s="160">
        <f t="shared" si="20"/>
        <v>0.52778904665314397</v>
      </c>
      <c r="Z95" s="8">
        <v>8</v>
      </c>
      <c r="AA95" s="8">
        <v>6</v>
      </c>
      <c r="AB95" s="347">
        <f t="shared" si="21"/>
        <v>0.75</v>
      </c>
      <c r="AC95" s="8">
        <v>0</v>
      </c>
      <c r="AD95" s="8" t="s">
        <v>897</v>
      </c>
      <c r="AE95" s="101" t="str">
        <f t="shared" si="22"/>
        <v>N/A</v>
      </c>
      <c r="AF95" s="8">
        <v>0</v>
      </c>
      <c r="AG95" s="8" t="s">
        <v>898</v>
      </c>
      <c r="AH95" s="101" t="str">
        <f t="shared" si="23"/>
        <v>N/A</v>
      </c>
      <c r="AI95" s="8">
        <v>0</v>
      </c>
      <c r="AJ95" s="8">
        <v>0</v>
      </c>
      <c r="AK95" s="347" t="str">
        <f t="shared" si="24"/>
        <v>N/A</v>
      </c>
      <c r="AL95" s="8">
        <v>0</v>
      </c>
      <c r="AM95" s="8">
        <v>0</v>
      </c>
      <c r="AN95" s="347" t="str">
        <f t="shared" si="25"/>
        <v>N/A</v>
      </c>
      <c r="AO95" s="8">
        <v>0</v>
      </c>
      <c r="AP95" s="8">
        <v>0</v>
      </c>
      <c r="AQ95" s="101" t="str">
        <f t="shared" si="26"/>
        <v>N/A</v>
      </c>
      <c r="AR95" s="8">
        <v>0</v>
      </c>
      <c r="AS95" s="8">
        <v>0</v>
      </c>
      <c r="AT95" s="101" t="str">
        <f t="shared" si="27"/>
        <v>N/A</v>
      </c>
    </row>
    <row r="96" spans="1:46" s="1" customFormat="1" ht="15" customHeight="1" x14ac:dyDescent="0.55000000000000004">
      <c r="A96" s="16">
        <v>68</v>
      </c>
      <c r="B96" s="17" t="s">
        <v>122</v>
      </c>
      <c r="C96" s="18">
        <v>9122</v>
      </c>
      <c r="D96" s="17" t="s">
        <v>120</v>
      </c>
      <c r="E96" s="8">
        <v>810</v>
      </c>
      <c r="F96" s="8">
        <v>655</v>
      </c>
      <c r="G96" s="92">
        <f t="shared" si="14"/>
        <v>0.80864197530864201</v>
      </c>
      <c r="H96" s="8">
        <v>217</v>
      </c>
      <c r="I96" s="8">
        <v>136</v>
      </c>
      <c r="J96" s="92">
        <f t="shared" si="15"/>
        <v>0.62672811059907829</v>
      </c>
      <c r="K96" s="8">
        <v>1791</v>
      </c>
      <c r="L96" s="8">
        <v>1079</v>
      </c>
      <c r="M96" s="92">
        <f t="shared" si="16"/>
        <v>0.60245672808486883</v>
      </c>
      <c r="N96" s="8">
        <v>2818</v>
      </c>
      <c r="O96" s="8">
        <v>1598</v>
      </c>
      <c r="P96" s="92">
        <f t="shared" si="17"/>
        <v>0.56706884315117101</v>
      </c>
      <c r="Q96" s="8">
        <v>2947</v>
      </c>
      <c r="R96" s="8">
        <v>1653</v>
      </c>
      <c r="S96" s="160">
        <f t="shared" si="18"/>
        <v>0.56090939938920936</v>
      </c>
      <c r="T96" s="8">
        <v>2382</v>
      </c>
      <c r="U96" s="8">
        <v>1531</v>
      </c>
      <c r="V96" s="160">
        <f t="shared" si="19"/>
        <v>0.64273719563392107</v>
      </c>
      <c r="W96" s="8">
        <v>2266</v>
      </c>
      <c r="X96" s="8">
        <v>1487</v>
      </c>
      <c r="Y96" s="160">
        <f t="shared" si="20"/>
        <v>0.65622241835834072</v>
      </c>
      <c r="Z96" s="8">
        <v>13</v>
      </c>
      <c r="AA96" s="8">
        <v>5</v>
      </c>
      <c r="AB96" s="347">
        <f t="shared" si="21"/>
        <v>0.38461538461538464</v>
      </c>
      <c r="AC96" s="8">
        <v>6</v>
      </c>
      <c r="AD96" s="8">
        <v>0</v>
      </c>
      <c r="AE96" s="101">
        <f t="shared" si="22"/>
        <v>0</v>
      </c>
      <c r="AF96" s="8">
        <v>8</v>
      </c>
      <c r="AG96" s="8">
        <v>2</v>
      </c>
      <c r="AH96" s="101">
        <f t="shared" si="23"/>
        <v>0.25</v>
      </c>
      <c r="AI96" s="8">
        <v>59</v>
      </c>
      <c r="AJ96" s="8">
        <v>0</v>
      </c>
      <c r="AK96" s="347">
        <f t="shared" si="24"/>
        <v>0</v>
      </c>
      <c r="AL96" s="8">
        <v>43</v>
      </c>
      <c r="AM96" s="8">
        <v>6</v>
      </c>
      <c r="AN96" s="347">
        <f t="shared" si="25"/>
        <v>0.13953488372093023</v>
      </c>
      <c r="AO96" s="8">
        <v>25</v>
      </c>
      <c r="AP96" s="8">
        <v>0</v>
      </c>
      <c r="AQ96" s="101">
        <f t="shared" si="26"/>
        <v>0</v>
      </c>
      <c r="AR96" s="8">
        <v>35</v>
      </c>
      <c r="AS96" s="8">
        <v>34</v>
      </c>
      <c r="AT96" s="101">
        <f t="shared" si="27"/>
        <v>0.97142857142857142</v>
      </c>
    </row>
    <row r="97" spans="1:46" s="1" customFormat="1" ht="15" customHeight="1" x14ac:dyDescent="0.55000000000000004">
      <c r="A97" s="16">
        <v>68</v>
      </c>
      <c r="B97" s="17" t="s">
        <v>122</v>
      </c>
      <c r="C97" s="18">
        <v>9224</v>
      </c>
      <c r="D97" s="17" t="s">
        <v>123</v>
      </c>
      <c r="E97" s="8">
        <v>160</v>
      </c>
      <c r="F97" s="8">
        <v>105</v>
      </c>
      <c r="G97" s="92">
        <f t="shared" si="14"/>
        <v>0.65625</v>
      </c>
      <c r="H97" s="8">
        <v>102</v>
      </c>
      <c r="I97" s="8">
        <v>23</v>
      </c>
      <c r="J97" s="92">
        <f t="shared" si="15"/>
        <v>0.22549019607843138</v>
      </c>
      <c r="K97" s="8">
        <v>3011</v>
      </c>
      <c r="L97" s="8">
        <v>1885</v>
      </c>
      <c r="M97" s="92">
        <f t="shared" si="16"/>
        <v>0.62603786117568916</v>
      </c>
      <c r="N97" s="8">
        <v>3273</v>
      </c>
      <c r="O97" s="8">
        <v>1967</v>
      </c>
      <c r="P97" s="92">
        <f t="shared" si="17"/>
        <v>0.60097769630308584</v>
      </c>
      <c r="Q97" s="8">
        <v>3473</v>
      </c>
      <c r="R97" s="8">
        <v>2048</v>
      </c>
      <c r="S97" s="160">
        <f t="shared" si="18"/>
        <v>0.58969190901238122</v>
      </c>
      <c r="T97" s="8">
        <v>3035</v>
      </c>
      <c r="U97" s="8">
        <v>1870</v>
      </c>
      <c r="V97" s="160">
        <f t="shared" si="19"/>
        <v>0.61614497528830314</v>
      </c>
      <c r="W97" s="8">
        <v>2849</v>
      </c>
      <c r="X97" s="8">
        <v>1804</v>
      </c>
      <c r="Y97" s="160">
        <f t="shared" si="20"/>
        <v>0.63320463320463316</v>
      </c>
      <c r="Z97" s="8">
        <v>16</v>
      </c>
      <c r="AA97" s="8">
        <v>8</v>
      </c>
      <c r="AB97" s="347">
        <f t="shared" si="21"/>
        <v>0.5</v>
      </c>
      <c r="AC97" s="8">
        <v>0</v>
      </c>
      <c r="AD97" s="8" t="s">
        <v>897</v>
      </c>
      <c r="AE97" s="101" t="str">
        <f t="shared" si="22"/>
        <v>N/A</v>
      </c>
      <c r="AF97" s="8">
        <v>0</v>
      </c>
      <c r="AG97" s="8" t="s">
        <v>898</v>
      </c>
      <c r="AH97" s="101" t="str">
        <f t="shared" si="23"/>
        <v>N/A</v>
      </c>
      <c r="AI97" s="8">
        <v>0</v>
      </c>
      <c r="AJ97" s="8">
        <v>0</v>
      </c>
      <c r="AK97" s="347" t="str">
        <f t="shared" si="24"/>
        <v>N/A</v>
      </c>
      <c r="AL97" s="8">
        <v>0</v>
      </c>
      <c r="AM97" s="8">
        <v>0</v>
      </c>
      <c r="AN97" s="347" t="str">
        <f t="shared" si="25"/>
        <v>N/A</v>
      </c>
      <c r="AO97" s="8">
        <v>0</v>
      </c>
      <c r="AP97" s="8">
        <v>0</v>
      </c>
      <c r="AQ97" s="101" t="str">
        <f t="shared" si="26"/>
        <v>N/A</v>
      </c>
      <c r="AR97" s="8">
        <v>0</v>
      </c>
      <c r="AS97" s="8">
        <v>0</v>
      </c>
      <c r="AT97" s="101" t="str">
        <f t="shared" si="27"/>
        <v>N/A</v>
      </c>
    </row>
    <row r="98" spans="1:46" s="1" customFormat="1" ht="15" customHeight="1" x14ac:dyDescent="0.55000000000000004">
      <c r="A98" s="16">
        <v>68</v>
      </c>
      <c r="B98" s="17" t="s">
        <v>122</v>
      </c>
      <c r="C98" s="18">
        <v>9225</v>
      </c>
      <c r="D98" s="17" t="s">
        <v>124</v>
      </c>
      <c r="E98" s="8">
        <v>512</v>
      </c>
      <c r="F98" s="8">
        <v>271</v>
      </c>
      <c r="G98" s="92">
        <f t="shared" si="14"/>
        <v>0.529296875</v>
      </c>
      <c r="H98" s="8">
        <v>120</v>
      </c>
      <c r="I98" s="8">
        <v>60</v>
      </c>
      <c r="J98" s="92">
        <f t="shared" si="15"/>
        <v>0.5</v>
      </c>
      <c r="K98" s="8">
        <v>2177</v>
      </c>
      <c r="L98" s="8">
        <v>1895</v>
      </c>
      <c r="M98" s="92">
        <f t="shared" si="16"/>
        <v>0.87046394120349102</v>
      </c>
      <c r="N98" s="8">
        <v>2809</v>
      </c>
      <c r="O98" s="8">
        <v>2106</v>
      </c>
      <c r="P98" s="92">
        <f t="shared" si="17"/>
        <v>0.74973300106799567</v>
      </c>
      <c r="Q98" s="8">
        <v>3325</v>
      </c>
      <c r="R98" s="8">
        <v>2155</v>
      </c>
      <c r="S98" s="160">
        <f t="shared" si="18"/>
        <v>0.64812030075187965</v>
      </c>
      <c r="T98" s="8">
        <v>2021</v>
      </c>
      <c r="U98" s="8">
        <v>1448</v>
      </c>
      <c r="V98" s="160">
        <f t="shared" si="19"/>
        <v>0.71647699158832256</v>
      </c>
      <c r="W98" s="8">
        <v>1808</v>
      </c>
      <c r="X98" s="8">
        <v>1408</v>
      </c>
      <c r="Y98" s="160">
        <f t="shared" si="20"/>
        <v>0.77876106194690264</v>
      </c>
      <c r="Z98" s="8">
        <v>14</v>
      </c>
      <c r="AA98" s="8">
        <v>10</v>
      </c>
      <c r="AB98" s="347">
        <f t="shared" si="21"/>
        <v>0.7142857142857143</v>
      </c>
      <c r="AC98" s="8">
        <v>6</v>
      </c>
      <c r="AD98" s="8">
        <v>0</v>
      </c>
      <c r="AE98" s="101">
        <f t="shared" si="22"/>
        <v>0</v>
      </c>
      <c r="AF98" s="8">
        <v>8</v>
      </c>
      <c r="AG98" s="8">
        <v>2</v>
      </c>
      <c r="AH98" s="101">
        <f t="shared" si="23"/>
        <v>0.25</v>
      </c>
      <c r="AI98" s="8">
        <v>0</v>
      </c>
      <c r="AJ98" s="8">
        <v>0</v>
      </c>
      <c r="AK98" s="347" t="str">
        <f t="shared" si="24"/>
        <v>N/A</v>
      </c>
      <c r="AL98" s="8">
        <v>0</v>
      </c>
      <c r="AM98" s="8">
        <v>24</v>
      </c>
      <c r="AN98" s="347" t="str">
        <f t="shared" si="25"/>
        <v>N/A</v>
      </c>
      <c r="AO98" s="8">
        <v>0</v>
      </c>
      <c r="AP98" s="8">
        <v>0</v>
      </c>
      <c r="AQ98" s="101" t="str">
        <f t="shared" si="26"/>
        <v>N/A</v>
      </c>
      <c r="AR98" s="8">
        <v>0</v>
      </c>
      <c r="AS98" s="8">
        <v>0</v>
      </c>
      <c r="AT98" s="101" t="str">
        <f t="shared" si="27"/>
        <v>N/A</v>
      </c>
    </row>
    <row r="99" spans="1:46" s="1" customFormat="1" ht="15" customHeight="1" x14ac:dyDescent="0.55000000000000004">
      <c r="A99" s="16">
        <v>68</v>
      </c>
      <c r="B99" s="17" t="s">
        <v>122</v>
      </c>
      <c r="C99" s="18">
        <v>9309</v>
      </c>
      <c r="D99" s="17" t="s">
        <v>125</v>
      </c>
      <c r="E99" s="8">
        <v>280</v>
      </c>
      <c r="F99" s="8">
        <v>299</v>
      </c>
      <c r="G99" s="92">
        <f t="shared" si="14"/>
        <v>1.0678571428571428</v>
      </c>
      <c r="H99" s="8">
        <v>296</v>
      </c>
      <c r="I99" s="8">
        <v>521</v>
      </c>
      <c r="J99" s="92">
        <f t="shared" si="15"/>
        <v>1.7601351351351351</v>
      </c>
      <c r="K99" s="8">
        <v>2319</v>
      </c>
      <c r="L99" s="8">
        <v>2636</v>
      </c>
      <c r="M99" s="92">
        <f t="shared" si="16"/>
        <v>1.1366968520914187</v>
      </c>
      <c r="N99" s="8">
        <v>2895</v>
      </c>
      <c r="O99" s="8">
        <v>2414</v>
      </c>
      <c r="P99" s="92">
        <f t="shared" si="17"/>
        <v>0.83385146804835919</v>
      </c>
      <c r="Q99" s="8">
        <v>2967</v>
      </c>
      <c r="R99" s="8">
        <v>2472</v>
      </c>
      <c r="S99" s="160">
        <f t="shared" si="18"/>
        <v>0.833164812942366</v>
      </c>
      <c r="T99" s="8">
        <v>2926</v>
      </c>
      <c r="U99" s="8">
        <v>2461</v>
      </c>
      <c r="V99" s="160">
        <f t="shared" si="19"/>
        <v>0.84107997265891998</v>
      </c>
      <c r="W99" s="8">
        <v>2838</v>
      </c>
      <c r="X99" s="8">
        <v>2405</v>
      </c>
      <c r="Y99" s="160">
        <f t="shared" si="20"/>
        <v>0.84742776603241721</v>
      </c>
      <c r="Z99" s="8">
        <v>13</v>
      </c>
      <c r="AA99" s="8">
        <v>9</v>
      </c>
      <c r="AB99" s="347">
        <f t="shared" si="21"/>
        <v>0.69230769230769229</v>
      </c>
      <c r="AC99" s="8">
        <v>0</v>
      </c>
      <c r="AD99" s="8" t="s">
        <v>897</v>
      </c>
      <c r="AE99" s="101" t="str">
        <f t="shared" si="22"/>
        <v>N/A</v>
      </c>
      <c r="AF99" s="8">
        <v>0</v>
      </c>
      <c r="AG99" s="8" t="s">
        <v>898</v>
      </c>
      <c r="AH99" s="101" t="str">
        <f t="shared" si="23"/>
        <v>N/A</v>
      </c>
      <c r="AI99" s="8">
        <v>0</v>
      </c>
      <c r="AJ99" s="8">
        <v>0</v>
      </c>
      <c r="AK99" s="347" t="str">
        <f t="shared" si="24"/>
        <v>N/A</v>
      </c>
      <c r="AL99" s="8">
        <v>0</v>
      </c>
      <c r="AM99" s="8">
        <v>0</v>
      </c>
      <c r="AN99" s="347" t="str">
        <f t="shared" si="25"/>
        <v>N/A</v>
      </c>
      <c r="AO99" s="8">
        <v>0</v>
      </c>
      <c r="AP99" s="8">
        <v>0</v>
      </c>
      <c r="AQ99" s="101" t="str">
        <f t="shared" si="26"/>
        <v>N/A</v>
      </c>
      <c r="AR99" s="8">
        <v>0</v>
      </c>
      <c r="AS99" s="8">
        <v>0</v>
      </c>
      <c r="AT99" s="101" t="str">
        <f t="shared" si="27"/>
        <v>N/A</v>
      </c>
    </row>
    <row r="100" spans="1:46" s="1" customFormat="1" ht="15" customHeight="1" x14ac:dyDescent="0.55000000000000004">
      <c r="A100" s="16">
        <v>68</v>
      </c>
      <c r="B100" s="17" t="s">
        <v>122</v>
      </c>
      <c r="C100" s="18">
        <v>9540</v>
      </c>
      <c r="D100" s="17" t="s">
        <v>126</v>
      </c>
      <c r="E100" s="8">
        <v>240</v>
      </c>
      <c r="F100" s="8">
        <v>197</v>
      </c>
      <c r="G100" s="92">
        <f t="shared" si="14"/>
        <v>0.8208333333333333</v>
      </c>
      <c r="H100" s="8">
        <v>162</v>
      </c>
      <c r="I100" s="8">
        <v>182</v>
      </c>
      <c r="J100" s="92">
        <f t="shared" si="15"/>
        <v>1.1234567901234569</v>
      </c>
      <c r="K100" s="8">
        <v>3366</v>
      </c>
      <c r="L100" s="8">
        <v>2406</v>
      </c>
      <c r="M100" s="92">
        <f t="shared" si="16"/>
        <v>0.71479500891265602</v>
      </c>
      <c r="N100" s="8">
        <v>3768</v>
      </c>
      <c r="O100" s="8">
        <v>2421</v>
      </c>
      <c r="P100" s="92">
        <f t="shared" si="17"/>
        <v>0.64251592356687903</v>
      </c>
      <c r="Q100" s="8">
        <v>4166</v>
      </c>
      <c r="R100" s="8">
        <v>2653</v>
      </c>
      <c r="S100" s="160">
        <f t="shared" si="18"/>
        <v>0.63682189150264046</v>
      </c>
      <c r="T100" s="8">
        <v>3352</v>
      </c>
      <c r="U100" s="8">
        <v>2222</v>
      </c>
      <c r="V100" s="160">
        <f t="shared" si="19"/>
        <v>0.66288782816229119</v>
      </c>
      <c r="W100" s="8">
        <v>3003</v>
      </c>
      <c r="X100" s="8">
        <v>1998</v>
      </c>
      <c r="Y100" s="160">
        <f t="shared" si="20"/>
        <v>0.66533466533466534</v>
      </c>
      <c r="Z100" s="8">
        <v>17</v>
      </c>
      <c r="AA100" s="8">
        <v>8</v>
      </c>
      <c r="AB100" s="347">
        <f t="shared" si="21"/>
        <v>0.47058823529411764</v>
      </c>
      <c r="AC100" s="8">
        <v>3</v>
      </c>
      <c r="AD100" s="8">
        <v>0</v>
      </c>
      <c r="AE100" s="101">
        <f t="shared" si="22"/>
        <v>0</v>
      </c>
      <c r="AF100" s="8">
        <v>8</v>
      </c>
      <c r="AG100" s="8">
        <v>3</v>
      </c>
      <c r="AH100" s="101">
        <f t="shared" si="23"/>
        <v>0.375</v>
      </c>
      <c r="AI100" s="8">
        <v>58</v>
      </c>
      <c r="AJ100" s="8">
        <v>0</v>
      </c>
      <c r="AK100" s="347">
        <f t="shared" si="24"/>
        <v>0</v>
      </c>
      <c r="AL100" s="8">
        <v>43</v>
      </c>
      <c r="AM100" s="8">
        <v>84</v>
      </c>
      <c r="AN100" s="347">
        <f t="shared" si="25"/>
        <v>1.9534883720930232</v>
      </c>
      <c r="AO100" s="8">
        <v>24</v>
      </c>
      <c r="AP100" s="8">
        <v>0</v>
      </c>
      <c r="AQ100" s="101">
        <f t="shared" si="26"/>
        <v>0</v>
      </c>
      <c r="AR100" s="8">
        <v>34</v>
      </c>
      <c r="AS100" s="8">
        <v>34</v>
      </c>
      <c r="AT100" s="101">
        <f t="shared" si="27"/>
        <v>1</v>
      </c>
    </row>
    <row r="101" spans="1:46" s="1" customFormat="1" ht="15" customHeight="1" x14ac:dyDescent="0.55000000000000004">
      <c r="A101" s="16">
        <v>68</v>
      </c>
      <c r="B101" s="17" t="s">
        <v>122</v>
      </c>
      <c r="C101" s="18">
        <v>9541</v>
      </c>
      <c r="D101" s="17" t="s">
        <v>127</v>
      </c>
      <c r="E101" s="8">
        <v>746</v>
      </c>
      <c r="F101" s="8">
        <v>591</v>
      </c>
      <c r="G101" s="92">
        <f t="shared" si="14"/>
        <v>0.79222520107238603</v>
      </c>
      <c r="H101" s="8">
        <v>266</v>
      </c>
      <c r="I101" s="8">
        <v>155</v>
      </c>
      <c r="J101" s="92">
        <f t="shared" si="15"/>
        <v>0.58270676691729328</v>
      </c>
      <c r="K101" s="8">
        <v>1221</v>
      </c>
      <c r="L101" s="8">
        <v>1216</v>
      </c>
      <c r="M101" s="92">
        <f t="shared" si="16"/>
        <v>0.99590499590499593</v>
      </c>
      <c r="N101" s="8">
        <v>2233</v>
      </c>
      <c r="O101" s="8">
        <v>1652</v>
      </c>
      <c r="P101" s="92">
        <f t="shared" si="17"/>
        <v>0.7398119122257053</v>
      </c>
      <c r="Q101" s="8">
        <v>2273</v>
      </c>
      <c r="R101" s="8">
        <v>1654</v>
      </c>
      <c r="S101" s="160">
        <f t="shared" si="18"/>
        <v>0.72767267927848656</v>
      </c>
      <c r="T101" s="8">
        <v>1946</v>
      </c>
      <c r="U101" s="8">
        <v>1451</v>
      </c>
      <c r="V101" s="160">
        <f t="shared" si="19"/>
        <v>0.74563206577595065</v>
      </c>
      <c r="W101" s="8">
        <v>1905</v>
      </c>
      <c r="X101" s="8">
        <v>1447</v>
      </c>
      <c r="Y101" s="160">
        <f t="shared" si="20"/>
        <v>0.7595800524934383</v>
      </c>
      <c r="Z101" s="8">
        <v>11</v>
      </c>
      <c r="AA101" s="8">
        <v>9</v>
      </c>
      <c r="AB101" s="347">
        <f t="shared" si="21"/>
        <v>0.81818181818181823</v>
      </c>
      <c r="AC101" s="8">
        <v>6</v>
      </c>
      <c r="AD101" s="8">
        <v>0</v>
      </c>
      <c r="AE101" s="101">
        <f t="shared" si="22"/>
        <v>0</v>
      </c>
      <c r="AF101" s="8">
        <v>4</v>
      </c>
      <c r="AG101" s="8">
        <v>1</v>
      </c>
      <c r="AH101" s="101">
        <f t="shared" si="23"/>
        <v>0.25</v>
      </c>
      <c r="AI101" s="8">
        <v>59</v>
      </c>
      <c r="AJ101" s="8">
        <v>0</v>
      </c>
      <c r="AK101" s="347">
        <f t="shared" si="24"/>
        <v>0</v>
      </c>
      <c r="AL101" s="8">
        <v>43</v>
      </c>
      <c r="AM101" s="8">
        <v>36</v>
      </c>
      <c r="AN101" s="347">
        <f t="shared" si="25"/>
        <v>0.83720930232558144</v>
      </c>
      <c r="AO101" s="8">
        <v>25</v>
      </c>
      <c r="AP101" s="8">
        <v>0</v>
      </c>
      <c r="AQ101" s="101">
        <f t="shared" si="26"/>
        <v>0</v>
      </c>
      <c r="AR101" s="8">
        <v>35</v>
      </c>
      <c r="AS101" s="8">
        <v>35</v>
      </c>
      <c r="AT101" s="101">
        <f t="shared" si="27"/>
        <v>1</v>
      </c>
    </row>
    <row r="102" spans="1:46" s="1" customFormat="1" ht="15" customHeight="1" x14ac:dyDescent="0.55000000000000004">
      <c r="A102" s="16">
        <v>68</v>
      </c>
      <c r="B102" s="17" t="s">
        <v>122</v>
      </c>
      <c r="C102" s="18">
        <v>9545</v>
      </c>
      <c r="D102" s="17" t="s">
        <v>128</v>
      </c>
      <c r="E102" s="8">
        <v>613</v>
      </c>
      <c r="F102" s="8">
        <v>354</v>
      </c>
      <c r="G102" s="92">
        <f t="shared" si="14"/>
        <v>0.57748776508972266</v>
      </c>
      <c r="H102" s="8">
        <v>426</v>
      </c>
      <c r="I102" s="8">
        <v>328</v>
      </c>
      <c r="J102" s="92">
        <f t="shared" si="15"/>
        <v>0.7699530516431925</v>
      </c>
      <c r="K102" s="8">
        <v>1023</v>
      </c>
      <c r="L102" s="8">
        <v>1207</v>
      </c>
      <c r="M102" s="92">
        <f t="shared" si="16"/>
        <v>1.1798631476050832</v>
      </c>
      <c r="N102" s="8">
        <v>2062</v>
      </c>
      <c r="O102" s="8">
        <v>1233</v>
      </c>
      <c r="P102" s="92">
        <f t="shared" si="17"/>
        <v>0.59796314258001937</v>
      </c>
      <c r="Q102" s="8">
        <v>2091</v>
      </c>
      <c r="R102" s="8">
        <v>1282</v>
      </c>
      <c r="S102" s="160">
        <f t="shared" si="18"/>
        <v>0.61310377809660455</v>
      </c>
      <c r="T102" s="8">
        <v>1789</v>
      </c>
      <c r="U102" s="8">
        <v>1090</v>
      </c>
      <c r="V102" s="160">
        <f t="shared" si="19"/>
        <v>0.6092789267747345</v>
      </c>
      <c r="W102" s="8">
        <v>1743</v>
      </c>
      <c r="X102" s="8">
        <v>1079</v>
      </c>
      <c r="Y102" s="160">
        <f t="shared" si="20"/>
        <v>0.61904761904761907</v>
      </c>
      <c r="Z102" s="8">
        <v>10</v>
      </c>
      <c r="AA102" s="8">
        <v>6</v>
      </c>
      <c r="AB102" s="347">
        <f t="shared" si="21"/>
        <v>0.6</v>
      </c>
      <c r="AC102" s="8">
        <v>0</v>
      </c>
      <c r="AD102" s="8" t="s">
        <v>897</v>
      </c>
      <c r="AE102" s="101" t="str">
        <f t="shared" si="22"/>
        <v>N/A</v>
      </c>
      <c r="AF102" s="8">
        <v>0</v>
      </c>
      <c r="AG102" s="8" t="s">
        <v>898</v>
      </c>
      <c r="AH102" s="101" t="str">
        <f t="shared" si="23"/>
        <v>N/A</v>
      </c>
      <c r="AI102" s="8">
        <v>58</v>
      </c>
      <c r="AJ102" s="8">
        <v>0</v>
      </c>
      <c r="AK102" s="347">
        <f t="shared" si="24"/>
        <v>0</v>
      </c>
      <c r="AL102" s="8">
        <v>43</v>
      </c>
      <c r="AM102" s="8">
        <v>0</v>
      </c>
      <c r="AN102" s="347">
        <f t="shared" si="25"/>
        <v>0</v>
      </c>
      <c r="AO102" s="8">
        <v>24</v>
      </c>
      <c r="AP102" s="8">
        <v>0</v>
      </c>
      <c r="AQ102" s="101">
        <f t="shared" si="26"/>
        <v>0</v>
      </c>
      <c r="AR102" s="8">
        <v>34</v>
      </c>
      <c r="AS102" s="8">
        <v>34</v>
      </c>
      <c r="AT102" s="101">
        <f t="shared" si="27"/>
        <v>1</v>
      </c>
    </row>
    <row r="103" spans="1:46" s="1" customFormat="1" ht="15" customHeight="1" x14ac:dyDescent="0.55000000000000004">
      <c r="A103" s="16">
        <v>68</v>
      </c>
      <c r="B103" s="17" t="s">
        <v>122</v>
      </c>
      <c r="C103" s="18">
        <v>9546</v>
      </c>
      <c r="D103" s="17" t="s">
        <v>129</v>
      </c>
      <c r="E103" s="8">
        <v>232</v>
      </c>
      <c r="F103" s="8">
        <v>231</v>
      </c>
      <c r="G103" s="92">
        <f t="shared" si="14"/>
        <v>0.99568965517241381</v>
      </c>
      <c r="H103" s="8">
        <v>0</v>
      </c>
      <c r="I103" s="8">
        <v>0</v>
      </c>
      <c r="J103" s="92" t="str">
        <f t="shared" si="15"/>
        <v>N/A</v>
      </c>
      <c r="K103" s="8">
        <v>1797</v>
      </c>
      <c r="L103" s="8">
        <v>840</v>
      </c>
      <c r="M103" s="92">
        <f t="shared" si="16"/>
        <v>0.46744574290484142</v>
      </c>
      <c r="N103" s="8">
        <v>2029</v>
      </c>
      <c r="O103" s="8">
        <v>1071</v>
      </c>
      <c r="P103" s="92">
        <f t="shared" si="17"/>
        <v>0.52784622966978811</v>
      </c>
      <c r="Q103" s="8">
        <v>2035</v>
      </c>
      <c r="R103" s="8">
        <v>1084</v>
      </c>
      <c r="S103" s="160">
        <f t="shared" si="18"/>
        <v>0.53267813267813269</v>
      </c>
      <c r="T103" s="8">
        <v>1968</v>
      </c>
      <c r="U103" s="8">
        <v>1039</v>
      </c>
      <c r="V103" s="160">
        <f t="shared" si="19"/>
        <v>0.52794715447154472</v>
      </c>
      <c r="W103" s="8">
        <v>1962</v>
      </c>
      <c r="X103" s="8">
        <v>1026</v>
      </c>
      <c r="Y103" s="160">
        <f t="shared" si="20"/>
        <v>0.52293577981651373</v>
      </c>
      <c r="Z103" s="8">
        <v>9</v>
      </c>
      <c r="AA103" s="8">
        <v>6</v>
      </c>
      <c r="AB103" s="347">
        <f t="shared" si="21"/>
        <v>0.66666666666666663</v>
      </c>
      <c r="AC103" s="8">
        <v>0</v>
      </c>
      <c r="AD103" s="8" t="s">
        <v>897</v>
      </c>
      <c r="AE103" s="101" t="str">
        <f t="shared" si="22"/>
        <v>N/A</v>
      </c>
      <c r="AF103" s="8">
        <v>0</v>
      </c>
      <c r="AG103" s="8" t="s">
        <v>898</v>
      </c>
      <c r="AH103" s="101" t="str">
        <f t="shared" si="23"/>
        <v>N/A</v>
      </c>
      <c r="AI103" s="8">
        <v>58</v>
      </c>
      <c r="AJ103" s="8">
        <v>0</v>
      </c>
      <c r="AK103" s="347">
        <f t="shared" si="24"/>
        <v>0</v>
      </c>
      <c r="AL103" s="8">
        <v>43</v>
      </c>
      <c r="AM103" s="8">
        <v>14</v>
      </c>
      <c r="AN103" s="347">
        <f t="shared" si="25"/>
        <v>0.32558139534883723</v>
      </c>
      <c r="AO103" s="8">
        <v>24</v>
      </c>
      <c r="AP103" s="8">
        <v>0</v>
      </c>
      <c r="AQ103" s="101">
        <f t="shared" si="26"/>
        <v>0</v>
      </c>
      <c r="AR103" s="8">
        <v>34</v>
      </c>
      <c r="AS103" s="8">
        <v>34</v>
      </c>
      <c r="AT103" s="101">
        <f t="shared" si="27"/>
        <v>1</v>
      </c>
    </row>
    <row r="104" spans="1:46" s="1" customFormat="1" ht="15" customHeight="1" x14ac:dyDescent="0.55000000000000004">
      <c r="A104" s="16">
        <v>70</v>
      </c>
      <c r="B104" s="17" t="s">
        <v>130</v>
      </c>
      <c r="C104" s="18">
        <v>9542</v>
      </c>
      <c r="D104" s="17" t="s">
        <v>131</v>
      </c>
      <c r="E104" s="8">
        <v>1159</v>
      </c>
      <c r="F104" s="8">
        <v>706</v>
      </c>
      <c r="G104" s="92">
        <f t="shared" si="14"/>
        <v>0.60914581535806733</v>
      </c>
      <c r="H104" s="8">
        <v>561</v>
      </c>
      <c r="I104" s="8">
        <v>302</v>
      </c>
      <c r="J104" s="92">
        <f t="shared" si="15"/>
        <v>0.53832442067736186</v>
      </c>
      <c r="K104" s="8">
        <v>658</v>
      </c>
      <c r="L104" s="8">
        <v>974</v>
      </c>
      <c r="M104" s="92">
        <f t="shared" si="16"/>
        <v>1.4802431610942248</v>
      </c>
      <c r="N104" s="8">
        <v>2378</v>
      </c>
      <c r="O104" s="8">
        <v>1378</v>
      </c>
      <c r="P104" s="92">
        <f t="shared" si="17"/>
        <v>0.57947855340622367</v>
      </c>
      <c r="Q104" s="8">
        <v>2427</v>
      </c>
      <c r="R104" s="8">
        <v>2027</v>
      </c>
      <c r="S104" s="160">
        <f t="shared" si="18"/>
        <v>0.83518747424804285</v>
      </c>
      <c r="T104" s="8">
        <v>2340</v>
      </c>
      <c r="U104" s="8">
        <v>1999</v>
      </c>
      <c r="V104" s="160">
        <f t="shared" si="19"/>
        <v>0.85427350427350424</v>
      </c>
      <c r="W104" s="8">
        <v>2265</v>
      </c>
      <c r="X104" s="8">
        <v>1353</v>
      </c>
      <c r="Y104" s="160">
        <f t="shared" si="20"/>
        <v>0.59735099337748343</v>
      </c>
      <c r="Z104" s="8">
        <v>10</v>
      </c>
      <c r="AA104" s="8">
        <v>0</v>
      </c>
      <c r="AB104" s="347">
        <f t="shared" si="21"/>
        <v>0</v>
      </c>
      <c r="AC104" s="8">
        <v>0</v>
      </c>
      <c r="AD104" s="8" t="s">
        <v>897</v>
      </c>
      <c r="AE104" s="101" t="str">
        <f t="shared" si="22"/>
        <v>N/A</v>
      </c>
      <c r="AF104" s="8">
        <v>0</v>
      </c>
      <c r="AG104" s="8" t="s">
        <v>898</v>
      </c>
      <c r="AH104" s="101" t="str">
        <f t="shared" si="23"/>
        <v>N/A</v>
      </c>
      <c r="AI104" s="8">
        <v>122</v>
      </c>
      <c r="AJ104" s="8">
        <v>0</v>
      </c>
      <c r="AK104" s="347">
        <f t="shared" si="24"/>
        <v>0</v>
      </c>
      <c r="AL104" s="8">
        <v>132</v>
      </c>
      <c r="AM104" s="8">
        <v>97</v>
      </c>
      <c r="AN104" s="347">
        <f t="shared" si="25"/>
        <v>0.73484848484848486</v>
      </c>
      <c r="AO104" s="8">
        <v>37</v>
      </c>
      <c r="AP104" s="8">
        <v>0</v>
      </c>
      <c r="AQ104" s="101">
        <f t="shared" si="26"/>
        <v>0</v>
      </c>
      <c r="AR104" s="8">
        <v>52</v>
      </c>
      <c r="AS104" s="8">
        <v>52</v>
      </c>
      <c r="AT104" s="101">
        <f t="shared" si="27"/>
        <v>1</v>
      </c>
    </row>
    <row r="105" spans="1:46" s="1" customFormat="1" ht="15" customHeight="1" x14ac:dyDescent="0.55000000000000004">
      <c r="A105" s="16">
        <v>73</v>
      </c>
      <c r="B105" s="17" t="s">
        <v>132</v>
      </c>
      <c r="C105" s="18">
        <v>9123</v>
      </c>
      <c r="D105" s="17" t="s">
        <v>133</v>
      </c>
      <c r="E105" s="8">
        <v>420</v>
      </c>
      <c r="F105" s="8">
        <v>536</v>
      </c>
      <c r="G105" s="92">
        <f t="shared" si="14"/>
        <v>1.2761904761904761</v>
      </c>
      <c r="H105" s="8">
        <v>123</v>
      </c>
      <c r="I105" s="8">
        <v>136</v>
      </c>
      <c r="J105" s="92">
        <f t="shared" si="15"/>
        <v>1.1056910569105691</v>
      </c>
      <c r="K105" s="8">
        <v>851</v>
      </c>
      <c r="L105" s="8">
        <v>717</v>
      </c>
      <c r="M105" s="92">
        <f t="shared" si="16"/>
        <v>0.84253819036427735</v>
      </c>
      <c r="N105" s="8">
        <v>1394</v>
      </c>
      <c r="O105" s="8">
        <v>1117</v>
      </c>
      <c r="P105" s="92">
        <f t="shared" si="17"/>
        <v>0.80129124820659969</v>
      </c>
      <c r="Q105" s="8">
        <v>1479</v>
      </c>
      <c r="R105" s="8">
        <v>1229</v>
      </c>
      <c r="S105" s="160">
        <f t="shared" si="18"/>
        <v>0.83096686950642329</v>
      </c>
      <c r="T105" s="8">
        <v>1298</v>
      </c>
      <c r="U105" s="8">
        <v>911</v>
      </c>
      <c r="V105" s="160">
        <f t="shared" si="19"/>
        <v>0.70184899845916793</v>
      </c>
      <c r="W105" s="8">
        <v>1217</v>
      </c>
      <c r="X105" s="8">
        <v>801</v>
      </c>
      <c r="Y105" s="160">
        <f t="shared" si="20"/>
        <v>0.65817584223500414</v>
      </c>
      <c r="Z105" s="8">
        <v>8.5</v>
      </c>
      <c r="AA105" s="8">
        <v>2</v>
      </c>
      <c r="AB105" s="347">
        <f t="shared" si="21"/>
        <v>0.23529411764705882</v>
      </c>
      <c r="AC105" s="8">
        <v>12</v>
      </c>
      <c r="AD105" s="8">
        <v>0</v>
      </c>
      <c r="AE105" s="101">
        <f t="shared" si="22"/>
        <v>0</v>
      </c>
      <c r="AF105" s="8">
        <v>8</v>
      </c>
      <c r="AG105" s="8">
        <v>3</v>
      </c>
      <c r="AH105" s="101">
        <f t="shared" si="23"/>
        <v>0.375</v>
      </c>
      <c r="AI105" s="8">
        <v>125</v>
      </c>
      <c r="AJ105" s="8">
        <v>0</v>
      </c>
      <c r="AK105" s="347">
        <f t="shared" si="24"/>
        <v>0</v>
      </c>
      <c r="AL105" s="8">
        <v>62</v>
      </c>
      <c r="AM105" s="8">
        <v>18</v>
      </c>
      <c r="AN105" s="347">
        <f t="shared" si="25"/>
        <v>0.29032258064516131</v>
      </c>
      <c r="AO105" s="8">
        <v>66</v>
      </c>
      <c r="AP105" s="8">
        <v>0</v>
      </c>
      <c r="AQ105" s="101">
        <f t="shared" si="26"/>
        <v>0</v>
      </c>
      <c r="AR105" s="8">
        <v>94</v>
      </c>
      <c r="AS105" s="8">
        <v>94</v>
      </c>
      <c r="AT105" s="101">
        <f t="shared" si="27"/>
        <v>1</v>
      </c>
    </row>
    <row r="106" spans="1:46" s="1" customFormat="1" ht="15" customHeight="1" x14ac:dyDescent="0.55000000000000004">
      <c r="A106" s="16">
        <v>73</v>
      </c>
      <c r="B106" s="17" t="s">
        <v>132</v>
      </c>
      <c r="C106" s="18">
        <v>9226</v>
      </c>
      <c r="D106" s="17" t="s">
        <v>134</v>
      </c>
      <c r="E106" s="8">
        <v>143</v>
      </c>
      <c r="F106" s="8">
        <v>272</v>
      </c>
      <c r="G106" s="92">
        <f t="shared" si="14"/>
        <v>1.9020979020979021</v>
      </c>
      <c r="H106" s="8">
        <v>80</v>
      </c>
      <c r="I106" s="8">
        <v>167</v>
      </c>
      <c r="J106" s="92">
        <f t="shared" si="15"/>
        <v>2.0874999999999999</v>
      </c>
      <c r="K106" s="8">
        <v>1406</v>
      </c>
      <c r="L106" s="8">
        <v>1442</v>
      </c>
      <c r="M106" s="92">
        <f t="shared" si="16"/>
        <v>1.0256045519203414</v>
      </c>
      <c r="N106" s="8">
        <v>1629</v>
      </c>
      <c r="O106" s="8">
        <v>1547</v>
      </c>
      <c r="P106" s="92">
        <f t="shared" si="17"/>
        <v>0.94966236955187233</v>
      </c>
      <c r="Q106" s="8">
        <v>1838</v>
      </c>
      <c r="R106" s="8">
        <v>1665</v>
      </c>
      <c r="S106" s="160">
        <f t="shared" si="18"/>
        <v>0.90587595212187155</v>
      </c>
      <c r="T106" s="8">
        <v>1553</v>
      </c>
      <c r="U106" s="8">
        <v>1441</v>
      </c>
      <c r="V106" s="160">
        <f t="shared" si="19"/>
        <v>0.92788151963940757</v>
      </c>
      <c r="W106" s="8">
        <v>1384</v>
      </c>
      <c r="X106" s="8">
        <v>1343</v>
      </c>
      <c r="Y106" s="160">
        <f t="shared" si="20"/>
        <v>0.97037572254335258</v>
      </c>
      <c r="Z106" s="8">
        <v>8</v>
      </c>
      <c r="AA106" s="8">
        <v>2</v>
      </c>
      <c r="AB106" s="347">
        <f t="shared" si="21"/>
        <v>0.25</v>
      </c>
      <c r="AC106" s="8">
        <v>0</v>
      </c>
      <c r="AD106" s="8" t="s">
        <v>897</v>
      </c>
      <c r="AE106" s="101" t="str">
        <f t="shared" si="22"/>
        <v>N/A</v>
      </c>
      <c r="AF106" s="8">
        <v>0</v>
      </c>
      <c r="AG106" s="8" t="s">
        <v>898</v>
      </c>
      <c r="AH106" s="101" t="str">
        <f t="shared" si="23"/>
        <v>N/A</v>
      </c>
      <c r="AI106" s="8">
        <v>0</v>
      </c>
      <c r="AJ106" s="8">
        <v>0</v>
      </c>
      <c r="AK106" s="347" t="str">
        <f t="shared" si="24"/>
        <v>N/A</v>
      </c>
      <c r="AL106" s="8">
        <v>0</v>
      </c>
      <c r="AM106" s="8">
        <v>0</v>
      </c>
      <c r="AN106" s="347" t="str">
        <f t="shared" si="25"/>
        <v>N/A</v>
      </c>
      <c r="AO106" s="8">
        <v>0</v>
      </c>
      <c r="AP106" s="8">
        <v>0</v>
      </c>
      <c r="AQ106" s="101" t="str">
        <f t="shared" si="26"/>
        <v>N/A</v>
      </c>
      <c r="AR106" s="8">
        <v>0</v>
      </c>
      <c r="AS106" s="8">
        <v>0</v>
      </c>
      <c r="AT106" s="101" t="str">
        <f t="shared" si="27"/>
        <v>N/A</v>
      </c>
    </row>
    <row r="107" spans="1:46" s="1" customFormat="1" ht="15" customHeight="1" x14ac:dyDescent="0.55000000000000004">
      <c r="A107" s="16">
        <v>73</v>
      </c>
      <c r="B107" s="17" t="s">
        <v>132</v>
      </c>
      <c r="C107" s="18">
        <v>9310</v>
      </c>
      <c r="D107" s="17" t="s">
        <v>42</v>
      </c>
      <c r="E107" s="8">
        <v>41</v>
      </c>
      <c r="F107" s="8">
        <v>105</v>
      </c>
      <c r="G107" s="92">
        <f t="shared" si="14"/>
        <v>2.5609756097560976</v>
      </c>
      <c r="H107" s="8">
        <v>461</v>
      </c>
      <c r="I107" s="8">
        <v>482</v>
      </c>
      <c r="J107" s="92">
        <f t="shared" si="15"/>
        <v>1.0455531453362257</v>
      </c>
      <c r="K107" s="8">
        <v>869</v>
      </c>
      <c r="L107" s="8">
        <v>1625</v>
      </c>
      <c r="M107" s="92">
        <f t="shared" si="16"/>
        <v>1.8699654775604142</v>
      </c>
      <c r="N107" s="8">
        <v>1371</v>
      </c>
      <c r="O107" s="8">
        <v>1248</v>
      </c>
      <c r="P107" s="92">
        <f t="shared" si="17"/>
        <v>0.9102844638949672</v>
      </c>
      <c r="Q107" s="8">
        <v>1385</v>
      </c>
      <c r="R107" s="8">
        <v>1253</v>
      </c>
      <c r="S107" s="160">
        <f t="shared" si="18"/>
        <v>0.9046931407942238</v>
      </c>
      <c r="T107" s="8">
        <v>1187</v>
      </c>
      <c r="U107" s="8">
        <v>969</v>
      </c>
      <c r="V107" s="160">
        <f t="shared" si="19"/>
        <v>0.81634372367312558</v>
      </c>
      <c r="W107" s="8">
        <v>1161</v>
      </c>
      <c r="X107" s="8">
        <v>965</v>
      </c>
      <c r="Y107" s="160">
        <f t="shared" si="20"/>
        <v>0.8311800172265289</v>
      </c>
      <c r="Z107" s="8">
        <v>7.5</v>
      </c>
      <c r="AA107" s="8">
        <v>1</v>
      </c>
      <c r="AB107" s="347">
        <f t="shared" si="21"/>
        <v>0.13333333333333333</v>
      </c>
      <c r="AC107" s="8">
        <v>0</v>
      </c>
      <c r="AD107" s="8" t="s">
        <v>897</v>
      </c>
      <c r="AE107" s="101" t="str">
        <f t="shared" si="22"/>
        <v>N/A</v>
      </c>
      <c r="AF107" s="8">
        <v>0</v>
      </c>
      <c r="AG107" s="8" t="s">
        <v>898</v>
      </c>
      <c r="AH107" s="101" t="str">
        <f t="shared" si="23"/>
        <v>N/A</v>
      </c>
      <c r="AI107" s="8">
        <v>0</v>
      </c>
      <c r="AJ107" s="8">
        <v>0</v>
      </c>
      <c r="AK107" s="347" t="str">
        <f t="shared" si="24"/>
        <v>N/A</v>
      </c>
      <c r="AL107" s="8">
        <v>0</v>
      </c>
      <c r="AM107" s="8">
        <v>0</v>
      </c>
      <c r="AN107" s="347" t="str">
        <f t="shared" si="25"/>
        <v>N/A</v>
      </c>
      <c r="AO107" s="8">
        <v>0</v>
      </c>
      <c r="AP107" s="8">
        <v>0</v>
      </c>
      <c r="AQ107" s="101" t="str">
        <f t="shared" si="26"/>
        <v>N/A</v>
      </c>
      <c r="AR107" s="8">
        <v>0</v>
      </c>
      <c r="AS107" s="8">
        <v>0</v>
      </c>
      <c r="AT107" s="101" t="str">
        <f t="shared" si="27"/>
        <v>N/A</v>
      </c>
    </row>
    <row r="108" spans="1:46" s="1" customFormat="1" ht="15" customHeight="1" x14ac:dyDescent="0.55000000000000004">
      <c r="A108" s="16">
        <v>76</v>
      </c>
      <c r="B108" s="17" t="s">
        <v>135</v>
      </c>
      <c r="C108" s="18">
        <v>9124</v>
      </c>
      <c r="D108" s="17" t="s">
        <v>136</v>
      </c>
      <c r="E108" s="8">
        <v>680</v>
      </c>
      <c r="F108" s="8">
        <v>454</v>
      </c>
      <c r="G108" s="92">
        <f t="shared" si="14"/>
        <v>0.66764705882352937</v>
      </c>
      <c r="H108" s="8">
        <v>67</v>
      </c>
      <c r="I108" s="8">
        <v>111</v>
      </c>
      <c r="J108" s="92">
        <f t="shared" si="15"/>
        <v>1.6567164179104477</v>
      </c>
      <c r="K108" s="8">
        <v>1478</v>
      </c>
      <c r="L108" s="8">
        <v>1085</v>
      </c>
      <c r="M108" s="92">
        <f t="shared" si="16"/>
        <v>0.73410013531799734</v>
      </c>
      <c r="N108" s="8">
        <v>2225</v>
      </c>
      <c r="O108" s="8">
        <v>1428</v>
      </c>
      <c r="P108" s="92">
        <f t="shared" si="17"/>
        <v>0.64179775280898876</v>
      </c>
      <c r="Q108" s="8">
        <v>2286</v>
      </c>
      <c r="R108" s="8">
        <v>1578</v>
      </c>
      <c r="S108" s="160">
        <f t="shared" si="18"/>
        <v>0.69028871391076119</v>
      </c>
      <c r="T108" s="8">
        <v>2121</v>
      </c>
      <c r="U108" s="8">
        <v>1527</v>
      </c>
      <c r="V108" s="160">
        <f t="shared" si="19"/>
        <v>0.71994342291371993</v>
      </c>
      <c r="W108" s="8">
        <v>2054</v>
      </c>
      <c r="X108" s="8">
        <v>1382</v>
      </c>
      <c r="Y108" s="160">
        <f t="shared" si="20"/>
        <v>0.67283349561830574</v>
      </c>
      <c r="Z108" s="8">
        <v>8</v>
      </c>
      <c r="AA108" s="8">
        <v>1</v>
      </c>
      <c r="AB108" s="347">
        <f t="shared" si="21"/>
        <v>0.125</v>
      </c>
      <c r="AC108" s="8">
        <v>5</v>
      </c>
      <c r="AD108" s="8">
        <v>0</v>
      </c>
      <c r="AE108" s="101">
        <f t="shared" si="22"/>
        <v>0</v>
      </c>
      <c r="AF108" s="8">
        <v>4</v>
      </c>
      <c r="AG108" s="8">
        <v>1</v>
      </c>
      <c r="AH108" s="101">
        <f t="shared" si="23"/>
        <v>0.25</v>
      </c>
      <c r="AI108" s="8">
        <v>47</v>
      </c>
      <c r="AJ108" s="8">
        <v>0</v>
      </c>
      <c r="AK108" s="347">
        <f t="shared" si="24"/>
        <v>0</v>
      </c>
      <c r="AL108" s="8">
        <v>76</v>
      </c>
      <c r="AM108" s="8">
        <v>0</v>
      </c>
      <c r="AN108" s="347">
        <f t="shared" si="25"/>
        <v>0</v>
      </c>
      <c r="AO108" s="8">
        <v>14</v>
      </c>
      <c r="AP108" s="8">
        <v>0</v>
      </c>
      <c r="AQ108" s="101">
        <f t="shared" si="26"/>
        <v>0</v>
      </c>
      <c r="AR108" s="8">
        <v>20</v>
      </c>
      <c r="AS108" s="8">
        <v>21</v>
      </c>
      <c r="AT108" s="101">
        <f t="shared" si="27"/>
        <v>1.05</v>
      </c>
    </row>
    <row r="109" spans="1:46" s="1" customFormat="1" ht="15" customHeight="1" x14ac:dyDescent="0.55000000000000004">
      <c r="A109" s="16">
        <v>76</v>
      </c>
      <c r="B109" s="17" t="s">
        <v>135</v>
      </c>
      <c r="C109" s="18">
        <v>9125</v>
      </c>
      <c r="D109" s="17" t="s">
        <v>137</v>
      </c>
      <c r="E109" s="8">
        <v>557</v>
      </c>
      <c r="F109" s="8">
        <v>298</v>
      </c>
      <c r="G109" s="92">
        <f t="shared" si="14"/>
        <v>0.53500897666068226</v>
      </c>
      <c r="H109" s="8">
        <v>93</v>
      </c>
      <c r="I109" s="8">
        <v>0</v>
      </c>
      <c r="J109" s="92">
        <f t="shared" si="15"/>
        <v>0</v>
      </c>
      <c r="K109" s="8">
        <v>1573</v>
      </c>
      <c r="L109" s="8">
        <v>951</v>
      </c>
      <c r="M109" s="92">
        <f t="shared" si="16"/>
        <v>0.60457724094087728</v>
      </c>
      <c r="N109" s="8">
        <v>2223</v>
      </c>
      <c r="O109" s="8">
        <v>1249</v>
      </c>
      <c r="P109" s="92">
        <f t="shared" si="17"/>
        <v>0.56185335132703551</v>
      </c>
      <c r="Q109" s="8">
        <v>2236</v>
      </c>
      <c r="R109" s="8">
        <v>1288</v>
      </c>
      <c r="S109" s="160">
        <f t="shared" si="18"/>
        <v>0.57602862254025045</v>
      </c>
      <c r="T109" s="8">
        <v>2150</v>
      </c>
      <c r="U109" s="8">
        <v>1212</v>
      </c>
      <c r="V109" s="160">
        <f t="shared" si="19"/>
        <v>0.56372093023255809</v>
      </c>
      <c r="W109" s="8">
        <v>2134</v>
      </c>
      <c r="X109" s="8">
        <v>1220</v>
      </c>
      <c r="Y109" s="160">
        <f t="shared" si="20"/>
        <v>0.57169634489222121</v>
      </c>
      <c r="Z109" s="8">
        <v>8</v>
      </c>
      <c r="AA109" s="8">
        <v>3</v>
      </c>
      <c r="AB109" s="347">
        <f t="shared" si="21"/>
        <v>0.375</v>
      </c>
      <c r="AC109" s="8">
        <v>0</v>
      </c>
      <c r="AD109" s="8" t="s">
        <v>897</v>
      </c>
      <c r="AE109" s="101" t="str">
        <f t="shared" si="22"/>
        <v>N/A</v>
      </c>
      <c r="AF109" s="8">
        <v>0</v>
      </c>
      <c r="AG109" s="8" t="s">
        <v>898</v>
      </c>
      <c r="AH109" s="101" t="str">
        <f t="shared" si="23"/>
        <v>N/A</v>
      </c>
      <c r="AI109" s="8">
        <v>47</v>
      </c>
      <c r="AJ109" s="8">
        <v>0</v>
      </c>
      <c r="AK109" s="347">
        <f t="shared" si="24"/>
        <v>0</v>
      </c>
      <c r="AL109" s="8">
        <v>152</v>
      </c>
      <c r="AM109" s="8">
        <v>0</v>
      </c>
      <c r="AN109" s="347">
        <f t="shared" si="25"/>
        <v>0</v>
      </c>
      <c r="AO109" s="8">
        <v>14</v>
      </c>
      <c r="AP109" s="8">
        <v>0</v>
      </c>
      <c r="AQ109" s="101">
        <f t="shared" si="26"/>
        <v>0</v>
      </c>
      <c r="AR109" s="8">
        <v>20</v>
      </c>
      <c r="AS109" s="8">
        <v>20</v>
      </c>
      <c r="AT109" s="101">
        <f t="shared" si="27"/>
        <v>1</v>
      </c>
    </row>
    <row r="110" spans="1:46" s="1" customFormat="1" ht="15" customHeight="1" x14ac:dyDescent="0.55000000000000004">
      <c r="A110" s="16">
        <v>76</v>
      </c>
      <c r="B110" s="17" t="s">
        <v>135</v>
      </c>
      <c r="C110" s="18">
        <v>9126</v>
      </c>
      <c r="D110" s="17" t="s">
        <v>138</v>
      </c>
      <c r="E110" s="8">
        <v>182</v>
      </c>
      <c r="F110" s="8">
        <v>143</v>
      </c>
      <c r="G110" s="92">
        <f t="shared" si="14"/>
        <v>0.7857142857142857</v>
      </c>
      <c r="H110" s="8">
        <v>79</v>
      </c>
      <c r="I110" s="8">
        <v>108</v>
      </c>
      <c r="J110" s="92">
        <f t="shared" si="15"/>
        <v>1.3670886075949367</v>
      </c>
      <c r="K110" s="8">
        <v>1945</v>
      </c>
      <c r="L110" s="8">
        <v>1399</v>
      </c>
      <c r="M110" s="92">
        <f t="shared" si="16"/>
        <v>0.71928020565552697</v>
      </c>
      <c r="N110" s="8">
        <v>2206</v>
      </c>
      <c r="O110" s="8">
        <v>1434</v>
      </c>
      <c r="P110" s="92">
        <f t="shared" si="17"/>
        <v>0.6500453309156845</v>
      </c>
      <c r="Q110" s="8">
        <v>2360</v>
      </c>
      <c r="R110" s="8">
        <v>1610</v>
      </c>
      <c r="S110" s="160">
        <f t="shared" si="18"/>
        <v>0.68220338983050843</v>
      </c>
      <c r="T110" s="8">
        <v>2222</v>
      </c>
      <c r="U110" s="8">
        <v>1345</v>
      </c>
      <c r="V110" s="160">
        <f t="shared" si="19"/>
        <v>0.60531053105310528</v>
      </c>
      <c r="W110" s="8">
        <v>2188</v>
      </c>
      <c r="X110" s="8">
        <v>1218</v>
      </c>
      <c r="Y110" s="160">
        <f t="shared" si="20"/>
        <v>0.55667276051188297</v>
      </c>
      <c r="Z110" s="8">
        <v>7</v>
      </c>
      <c r="AA110" s="8">
        <v>4</v>
      </c>
      <c r="AB110" s="347">
        <f t="shared" si="21"/>
        <v>0.5714285714285714</v>
      </c>
      <c r="AC110" s="8">
        <v>0</v>
      </c>
      <c r="AD110" s="8" t="s">
        <v>897</v>
      </c>
      <c r="AE110" s="101" t="str">
        <f t="shared" si="22"/>
        <v>N/A</v>
      </c>
      <c r="AF110" s="8">
        <v>0</v>
      </c>
      <c r="AG110" s="8" t="s">
        <v>898</v>
      </c>
      <c r="AH110" s="101" t="str">
        <f t="shared" si="23"/>
        <v>N/A</v>
      </c>
      <c r="AI110" s="8">
        <v>24</v>
      </c>
      <c r="AJ110" s="8">
        <v>0</v>
      </c>
      <c r="AK110" s="347">
        <f t="shared" si="24"/>
        <v>0</v>
      </c>
      <c r="AL110" s="8">
        <v>12</v>
      </c>
      <c r="AM110" s="8">
        <v>0</v>
      </c>
      <c r="AN110" s="347">
        <f t="shared" si="25"/>
        <v>0</v>
      </c>
      <c r="AO110" s="8">
        <v>7</v>
      </c>
      <c r="AP110" s="8">
        <v>0</v>
      </c>
      <c r="AQ110" s="101">
        <f t="shared" si="26"/>
        <v>0</v>
      </c>
      <c r="AR110" s="8">
        <v>10</v>
      </c>
      <c r="AS110" s="8">
        <v>10</v>
      </c>
      <c r="AT110" s="101">
        <f t="shared" si="27"/>
        <v>1</v>
      </c>
    </row>
    <row r="111" spans="1:46" s="1" customFormat="1" ht="15" customHeight="1" x14ac:dyDescent="0.55000000000000004">
      <c r="A111" s="16">
        <v>76</v>
      </c>
      <c r="B111" s="17" t="s">
        <v>135</v>
      </c>
      <c r="C111" s="18">
        <v>9227</v>
      </c>
      <c r="D111" s="17" t="s">
        <v>139</v>
      </c>
      <c r="E111" s="8">
        <v>70</v>
      </c>
      <c r="F111" s="8">
        <v>129</v>
      </c>
      <c r="G111" s="92">
        <f t="shared" si="14"/>
        <v>1.8428571428571427</v>
      </c>
      <c r="H111" s="8">
        <v>71</v>
      </c>
      <c r="I111" s="8">
        <v>0</v>
      </c>
      <c r="J111" s="92">
        <f t="shared" si="15"/>
        <v>0</v>
      </c>
      <c r="K111" s="8">
        <v>1772</v>
      </c>
      <c r="L111" s="8">
        <v>1189</v>
      </c>
      <c r="M111" s="92">
        <f t="shared" si="16"/>
        <v>0.67099322799097061</v>
      </c>
      <c r="N111" s="8">
        <v>1913</v>
      </c>
      <c r="O111" s="8">
        <v>1318</v>
      </c>
      <c r="P111" s="92">
        <f t="shared" si="17"/>
        <v>0.68897020386826968</v>
      </c>
      <c r="Q111" s="8">
        <v>1992</v>
      </c>
      <c r="R111" s="8">
        <v>1455</v>
      </c>
      <c r="S111" s="160">
        <f t="shared" si="18"/>
        <v>0.73042168674698793</v>
      </c>
      <c r="T111" s="8">
        <v>1869</v>
      </c>
      <c r="U111" s="8">
        <v>1217</v>
      </c>
      <c r="V111" s="160">
        <f t="shared" si="19"/>
        <v>0.65115034777956127</v>
      </c>
      <c r="W111" s="8">
        <v>1784</v>
      </c>
      <c r="X111" s="8">
        <v>1102</v>
      </c>
      <c r="Y111" s="160">
        <f t="shared" si="20"/>
        <v>0.61771300448430488</v>
      </c>
      <c r="Z111" s="8">
        <v>8</v>
      </c>
      <c r="AA111" s="8">
        <v>4</v>
      </c>
      <c r="AB111" s="347">
        <f t="shared" si="21"/>
        <v>0.5</v>
      </c>
      <c r="AC111" s="8">
        <v>3</v>
      </c>
      <c r="AD111" s="8">
        <v>0</v>
      </c>
      <c r="AE111" s="101">
        <f t="shared" si="22"/>
        <v>0</v>
      </c>
      <c r="AF111" s="8">
        <v>4</v>
      </c>
      <c r="AG111" s="8">
        <v>2</v>
      </c>
      <c r="AH111" s="101">
        <f t="shared" si="23"/>
        <v>0.5</v>
      </c>
      <c r="AI111" s="8">
        <v>0</v>
      </c>
      <c r="AJ111" s="8">
        <v>0</v>
      </c>
      <c r="AK111" s="347" t="str">
        <f t="shared" si="24"/>
        <v>N/A</v>
      </c>
      <c r="AL111" s="8">
        <v>0</v>
      </c>
      <c r="AM111" s="8">
        <v>0</v>
      </c>
      <c r="AN111" s="347" t="str">
        <f t="shared" si="25"/>
        <v>N/A</v>
      </c>
      <c r="AO111" s="8">
        <v>0</v>
      </c>
      <c r="AP111" s="8">
        <v>0</v>
      </c>
      <c r="AQ111" s="101" t="str">
        <f t="shared" si="26"/>
        <v>N/A</v>
      </c>
      <c r="AR111" s="8">
        <v>0</v>
      </c>
      <c r="AS111" s="8">
        <v>0</v>
      </c>
      <c r="AT111" s="101" t="str">
        <f t="shared" si="27"/>
        <v>N/A</v>
      </c>
    </row>
    <row r="112" spans="1:46" s="1" customFormat="1" ht="15" customHeight="1" x14ac:dyDescent="0.55000000000000004">
      <c r="A112" s="16">
        <v>76</v>
      </c>
      <c r="B112" s="17" t="s">
        <v>135</v>
      </c>
      <c r="C112" s="18">
        <v>9228</v>
      </c>
      <c r="D112" s="17" t="s">
        <v>140</v>
      </c>
      <c r="E112" s="8">
        <v>438</v>
      </c>
      <c r="F112" s="8">
        <v>676</v>
      </c>
      <c r="G112" s="92">
        <f t="shared" si="14"/>
        <v>1.54337899543379</v>
      </c>
      <c r="H112" s="8">
        <v>226</v>
      </c>
      <c r="I112" s="8">
        <v>0</v>
      </c>
      <c r="J112" s="92">
        <f t="shared" si="15"/>
        <v>0</v>
      </c>
      <c r="K112" s="8">
        <v>2623</v>
      </c>
      <c r="L112" s="8">
        <v>1221</v>
      </c>
      <c r="M112" s="92">
        <f t="shared" si="16"/>
        <v>0.46549752192146399</v>
      </c>
      <c r="N112" s="8">
        <v>3287</v>
      </c>
      <c r="O112" s="8">
        <v>1897</v>
      </c>
      <c r="P112" s="92">
        <f t="shared" si="17"/>
        <v>0.57712199574079703</v>
      </c>
      <c r="Q112" s="8">
        <v>3671</v>
      </c>
      <c r="R112" s="8">
        <v>2443</v>
      </c>
      <c r="S112" s="160">
        <f t="shared" si="18"/>
        <v>0.66548624353037322</v>
      </c>
      <c r="T112" s="8">
        <v>2314</v>
      </c>
      <c r="U112" s="8">
        <v>1397</v>
      </c>
      <c r="V112" s="160">
        <f t="shared" si="19"/>
        <v>0.60371650821089018</v>
      </c>
      <c r="W112" s="8">
        <v>2087</v>
      </c>
      <c r="X112" s="8">
        <v>1187</v>
      </c>
      <c r="Y112" s="160">
        <f t="shared" si="20"/>
        <v>0.56875898418782944</v>
      </c>
      <c r="Z112" s="8">
        <v>9</v>
      </c>
      <c r="AA112" s="8">
        <v>2</v>
      </c>
      <c r="AB112" s="347">
        <f t="shared" si="21"/>
        <v>0.22222222222222221</v>
      </c>
      <c r="AC112" s="8">
        <v>0</v>
      </c>
      <c r="AD112" s="8" t="s">
        <v>897</v>
      </c>
      <c r="AE112" s="101" t="str">
        <f t="shared" si="22"/>
        <v>N/A</v>
      </c>
      <c r="AF112" s="8">
        <v>0</v>
      </c>
      <c r="AG112" s="8" t="s">
        <v>898</v>
      </c>
      <c r="AH112" s="101" t="str">
        <f t="shared" si="23"/>
        <v>N/A</v>
      </c>
      <c r="AI112" s="8">
        <v>0</v>
      </c>
      <c r="AJ112" s="8">
        <v>0</v>
      </c>
      <c r="AK112" s="347" t="str">
        <f t="shared" si="24"/>
        <v>N/A</v>
      </c>
      <c r="AL112" s="8">
        <v>0</v>
      </c>
      <c r="AM112" s="8">
        <v>0</v>
      </c>
      <c r="AN112" s="347" t="str">
        <f t="shared" si="25"/>
        <v>N/A</v>
      </c>
      <c r="AO112" s="8">
        <v>0</v>
      </c>
      <c r="AP112" s="8">
        <v>0</v>
      </c>
      <c r="AQ112" s="101" t="str">
        <f t="shared" si="26"/>
        <v>N/A</v>
      </c>
      <c r="AR112" s="8">
        <v>0</v>
      </c>
      <c r="AS112" s="8">
        <v>0</v>
      </c>
      <c r="AT112" s="101" t="str">
        <f t="shared" si="27"/>
        <v>N/A</v>
      </c>
    </row>
    <row r="113" spans="1:46" s="1" customFormat="1" ht="15" customHeight="1" x14ac:dyDescent="0.55000000000000004">
      <c r="A113" s="16">
        <v>76</v>
      </c>
      <c r="B113" s="17" t="s">
        <v>135</v>
      </c>
      <c r="C113" s="18">
        <v>9229</v>
      </c>
      <c r="D113" s="17" t="s">
        <v>141</v>
      </c>
      <c r="E113" s="8">
        <v>176</v>
      </c>
      <c r="F113" s="8">
        <v>134</v>
      </c>
      <c r="G113" s="92">
        <f t="shared" si="14"/>
        <v>0.76136363636363635</v>
      </c>
      <c r="H113" s="8">
        <v>118</v>
      </c>
      <c r="I113" s="8">
        <v>144</v>
      </c>
      <c r="J113" s="92">
        <f t="shared" si="15"/>
        <v>1.2203389830508475</v>
      </c>
      <c r="K113" s="8">
        <v>2671</v>
      </c>
      <c r="L113" s="8">
        <v>1635</v>
      </c>
      <c r="M113" s="92">
        <f t="shared" si="16"/>
        <v>0.61213028828154248</v>
      </c>
      <c r="N113" s="8">
        <v>2965</v>
      </c>
      <c r="O113" s="8">
        <v>1625</v>
      </c>
      <c r="P113" s="92">
        <f t="shared" si="17"/>
        <v>0.54806070826306919</v>
      </c>
      <c r="Q113" s="8">
        <v>3117</v>
      </c>
      <c r="R113" s="8">
        <v>2345</v>
      </c>
      <c r="S113" s="160">
        <f t="shared" si="18"/>
        <v>0.75232595444337502</v>
      </c>
      <c r="T113" s="8">
        <v>2374</v>
      </c>
      <c r="U113" s="8">
        <v>1560</v>
      </c>
      <c r="V113" s="160">
        <f t="shared" si="19"/>
        <v>0.65711878685762426</v>
      </c>
      <c r="W113" s="8">
        <v>2263</v>
      </c>
      <c r="X113" s="8">
        <v>1115</v>
      </c>
      <c r="Y113" s="160">
        <f t="shared" si="20"/>
        <v>0.49270879363676534</v>
      </c>
      <c r="Z113" s="8">
        <v>10</v>
      </c>
      <c r="AA113" s="8">
        <v>4</v>
      </c>
      <c r="AB113" s="347">
        <f t="shared" si="21"/>
        <v>0.4</v>
      </c>
      <c r="AC113" s="8">
        <v>6</v>
      </c>
      <c r="AD113" s="8">
        <v>0</v>
      </c>
      <c r="AE113" s="101">
        <f t="shared" si="22"/>
        <v>0</v>
      </c>
      <c r="AF113" s="8">
        <v>4</v>
      </c>
      <c r="AG113" s="8">
        <v>2</v>
      </c>
      <c r="AH113" s="101">
        <f t="shared" si="23"/>
        <v>0.5</v>
      </c>
      <c r="AI113" s="8">
        <v>0</v>
      </c>
      <c r="AJ113" s="8">
        <v>0</v>
      </c>
      <c r="AK113" s="347" t="str">
        <f t="shared" si="24"/>
        <v>N/A</v>
      </c>
      <c r="AL113" s="8">
        <v>0</v>
      </c>
      <c r="AM113" s="8">
        <v>0</v>
      </c>
      <c r="AN113" s="347" t="str">
        <f t="shared" si="25"/>
        <v>N/A</v>
      </c>
      <c r="AO113" s="8">
        <v>0</v>
      </c>
      <c r="AP113" s="8">
        <v>0</v>
      </c>
      <c r="AQ113" s="101" t="str">
        <f t="shared" si="26"/>
        <v>N/A</v>
      </c>
      <c r="AR113" s="8">
        <v>0</v>
      </c>
      <c r="AS113" s="8">
        <v>0</v>
      </c>
      <c r="AT113" s="101" t="str">
        <f t="shared" si="27"/>
        <v>N/A</v>
      </c>
    </row>
    <row r="114" spans="1:46" s="1" customFormat="1" ht="15" customHeight="1" x14ac:dyDescent="0.55000000000000004">
      <c r="A114" s="16">
        <v>76</v>
      </c>
      <c r="B114" s="17" t="s">
        <v>135</v>
      </c>
      <c r="C114" s="18">
        <v>9230</v>
      </c>
      <c r="D114" s="17" t="s">
        <v>142</v>
      </c>
      <c r="E114" s="8">
        <v>46</v>
      </c>
      <c r="F114" s="8">
        <v>95</v>
      </c>
      <c r="G114" s="92">
        <f t="shared" si="14"/>
        <v>2.0652173913043477</v>
      </c>
      <c r="H114" s="8">
        <v>343</v>
      </c>
      <c r="I114" s="8">
        <v>263</v>
      </c>
      <c r="J114" s="92">
        <f t="shared" si="15"/>
        <v>0.76676384839650147</v>
      </c>
      <c r="K114" s="8">
        <v>1129</v>
      </c>
      <c r="L114" s="8">
        <v>1125</v>
      </c>
      <c r="M114" s="92">
        <f t="shared" si="16"/>
        <v>0.9964570416297609</v>
      </c>
      <c r="N114" s="8">
        <v>1518</v>
      </c>
      <c r="O114" s="8">
        <v>957</v>
      </c>
      <c r="P114" s="92">
        <f t="shared" si="17"/>
        <v>0.63043478260869568</v>
      </c>
      <c r="Q114" s="8">
        <v>1562</v>
      </c>
      <c r="R114" s="8">
        <v>1181</v>
      </c>
      <c r="S114" s="160">
        <f t="shared" si="18"/>
        <v>0.75608194622279135</v>
      </c>
      <c r="T114" s="8">
        <v>996</v>
      </c>
      <c r="U114" s="8">
        <v>678</v>
      </c>
      <c r="V114" s="160">
        <f t="shared" si="19"/>
        <v>0.68072289156626509</v>
      </c>
      <c r="W114" s="8">
        <v>956</v>
      </c>
      <c r="X114" s="8">
        <v>508</v>
      </c>
      <c r="Y114" s="160">
        <f t="shared" si="20"/>
        <v>0.53138075313807531</v>
      </c>
      <c r="Z114" s="8">
        <v>6</v>
      </c>
      <c r="AA114" s="8">
        <v>2</v>
      </c>
      <c r="AB114" s="347">
        <f t="shared" si="21"/>
        <v>0.33333333333333331</v>
      </c>
      <c r="AC114" s="8">
        <v>6</v>
      </c>
      <c r="AD114" s="8">
        <v>0</v>
      </c>
      <c r="AE114" s="101">
        <f t="shared" si="22"/>
        <v>0</v>
      </c>
      <c r="AF114" s="8">
        <v>8</v>
      </c>
      <c r="AG114" s="8">
        <v>4</v>
      </c>
      <c r="AH114" s="101">
        <f t="shared" si="23"/>
        <v>0.5</v>
      </c>
      <c r="AI114" s="8">
        <v>0</v>
      </c>
      <c r="AJ114" s="8">
        <v>0</v>
      </c>
      <c r="AK114" s="347" t="str">
        <f t="shared" si="24"/>
        <v>N/A</v>
      </c>
      <c r="AL114" s="8">
        <v>0</v>
      </c>
      <c r="AM114" s="8">
        <v>0</v>
      </c>
      <c r="AN114" s="347" t="str">
        <f t="shared" si="25"/>
        <v>N/A</v>
      </c>
      <c r="AO114" s="8">
        <v>0</v>
      </c>
      <c r="AP114" s="8">
        <v>0</v>
      </c>
      <c r="AQ114" s="101" t="str">
        <f t="shared" si="26"/>
        <v>N/A</v>
      </c>
      <c r="AR114" s="8">
        <v>0</v>
      </c>
      <c r="AS114" s="8">
        <v>0</v>
      </c>
      <c r="AT114" s="101" t="str">
        <f t="shared" si="27"/>
        <v>N/A</v>
      </c>
    </row>
    <row r="115" spans="1:46" s="1" customFormat="1" ht="15" customHeight="1" x14ac:dyDescent="0.55000000000000004">
      <c r="A115" s="16">
        <v>76</v>
      </c>
      <c r="B115" s="17" t="s">
        <v>135</v>
      </c>
      <c r="C115" s="18">
        <v>9311</v>
      </c>
      <c r="D115" s="17" t="s">
        <v>143</v>
      </c>
      <c r="E115" s="8">
        <v>50</v>
      </c>
      <c r="F115" s="8">
        <v>200</v>
      </c>
      <c r="G115" s="92">
        <f t="shared" si="14"/>
        <v>4</v>
      </c>
      <c r="H115" s="8">
        <v>139</v>
      </c>
      <c r="I115" s="8">
        <v>69</v>
      </c>
      <c r="J115" s="92">
        <f t="shared" si="15"/>
        <v>0.49640287769784175</v>
      </c>
      <c r="K115" s="8">
        <v>3265</v>
      </c>
      <c r="L115" s="8">
        <v>1377</v>
      </c>
      <c r="M115" s="92">
        <f t="shared" si="16"/>
        <v>0.42174578866768758</v>
      </c>
      <c r="N115" s="8">
        <v>3454</v>
      </c>
      <c r="O115" s="8">
        <v>1508</v>
      </c>
      <c r="P115" s="92">
        <f t="shared" si="17"/>
        <v>0.43659525188187609</v>
      </c>
      <c r="Q115" s="8">
        <v>3598</v>
      </c>
      <c r="R115" s="8">
        <v>1948</v>
      </c>
      <c r="S115" s="160">
        <f t="shared" si="18"/>
        <v>0.54141189549749857</v>
      </c>
      <c r="T115" s="8">
        <v>2654</v>
      </c>
      <c r="U115" s="8">
        <v>1286</v>
      </c>
      <c r="V115" s="160">
        <f t="shared" si="19"/>
        <v>0.48455162019593068</v>
      </c>
      <c r="W115" s="8">
        <v>2532</v>
      </c>
      <c r="X115" s="8">
        <v>1041</v>
      </c>
      <c r="Y115" s="160">
        <f t="shared" si="20"/>
        <v>0.41113744075829384</v>
      </c>
      <c r="Z115" s="8">
        <v>11</v>
      </c>
      <c r="AA115" s="8">
        <v>4</v>
      </c>
      <c r="AB115" s="347">
        <f t="shared" si="21"/>
        <v>0.36363636363636365</v>
      </c>
      <c r="AC115" s="8">
        <v>7</v>
      </c>
      <c r="AD115" s="8">
        <v>0</v>
      </c>
      <c r="AE115" s="101">
        <f t="shared" si="22"/>
        <v>0</v>
      </c>
      <c r="AF115" s="8">
        <v>4</v>
      </c>
      <c r="AG115" s="8">
        <v>1</v>
      </c>
      <c r="AH115" s="101">
        <f t="shared" si="23"/>
        <v>0.25</v>
      </c>
      <c r="AI115" s="8">
        <v>0</v>
      </c>
      <c r="AJ115" s="8">
        <v>0</v>
      </c>
      <c r="AK115" s="347" t="str">
        <f t="shared" si="24"/>
        <v>N/A</v>
      </c>
      <c r="AL115" s="8">
        <v>0</v>
      </c>
      <c r="AM115" s="8">
        <v>0</v>
      </c>
      <c r="AN115" s="347" t="str">
        <f t="shared" si="25"/>
        <v>N/A</v>
      </c>
      <c r="AO115" s="8">
        <v>0</v>
      </c>
      <c r="AP115" s="8">
        <v>0</v>
      </c>
      <c r="AQ115" s="101" t="str">
        <f t="shared" si="26"/>
        <v>N/A</v>
      </c>
      <c r="AR115" s="8">
        <v>0</v>
      </c>
      <c r="AS115" s="8">
        <v>0</v>
      </c>
      <c r="AT115" s="101" t="str">
        <f t="shared" si="27"/>
        <v>N/A</v>
      </c>
    </row>
    <row r="116" spans="1:46" s="1" customFormat="1" ht="15" customHeight="1" x14ac:dyDescent="0.55000000000000004">
      <c r="A116" s="16">
        <v>76</v>
      </c>
      <c r="B116" s="17" t="s">
        <v>135</v>
      </c>
      <c r="C116" s="18">
        <v>9543</v>
      </c>
      <c r="D116" s="17" t="s">
        <v>144</v>
      </c>
      <c r="E116" s="8">
        <v>193</v>
      </c>
      <c r="F116" s="8">
        <v>637</v>
      </c>
      <c r="G116" s="92">
        <f t="shared" si="14"/>
        <v>3.3005181347150261</v>
      </c>
      <c r="H116" s="8">
        <v>126</v>
      </c>
      <c r="I116" s="8">
        <v>129</v>
      </c>
      <c r="J116" s="92">
        <f t="shared" si="15"/>
        <v>1.0238095238095237</v>
      </c>
      <c r="K116" s="8">
        <v>1733</v>
      </c>
      <c r="L116" s="8">
        <v>640</v>
      </c>
      <c r="M116" s="92">
        <f t="shared" si="16"/>
        <v>0.36930178880553954</v>
      </c>
      <c r="N116" s="8">
        <v>2052</v>
      </c>
      <c r="O116" s="8">
        <v>1148</v>
      </c>
      <c r="P116" s="92">
        <f t="shared" si="17"/>
        <v>0.55945419103313843</v>
      </c>
      <c r="Q116" s="8">
        <v>2085</v>
      </c>
      <c r="R116" s="8">
        <v>1387</v>
      </c>
      <c r="S116" s="160">
        <f t="shared" si="18"/>
        <v>0.66522781774580331</v>
      </c>
      <c r="T116" s="8">
        <v>1868</v>
      </c>
      <c r="U116" s="8">
        <v>791</v>
      </c>
      <c r="V116" s="160">
        <f t="shared" si="19"/>
        <v>0.42344753747323338</v>
      </c>
      <c r="W116" s="8">
        <v>1830</v>
      </c>
      <c r="X116" s="8">
        <v>627</v>
      </c>
      <c r="Y116" s="160">
        <f t="shared" si="20"/>
        <v>0.34262295081967215</v>
      </c>
      <c r="Z116" s="8">
        <v>6</v>
      </c>
      <c r="AA116" s="8">
        <v>0</v>
      </c>
      <c r="AB116" s="347">
        <f t="shared" si="21"/>
        <v>0</v>
      </c>
      <c r="AC116" s="8">
        <v>6</v>
      </c>
      <c r="AD116" s="8">
        <v>0</v>
      </c>
      <c r="AE116" s="101">
        <f t="shared" si="22"/>
        <v>0</v>
      </c>
      <c r="AF116" s="8">
        <v>0</v>
      </c>
      <c r="AG116" s="8" t="s">
        <v>898</v>
      </c>
      <c r="AH116" s="101" t="str">
        <f t="shared" si="23"/>
        <v>N/A</v>
      </c>
      <c r="AI116" s="8">
        <v>39</v>
      </c>
      <c r="AJ116" s="8">
        <v>0</v>
      </c>
      <c r="AK116" s="347">
        <f t="shared" si="24"/>
        <v>0</v>
      </c>
      <c r="AL116" s="8">
        <v>74</v>
      </c>
      <c r="AM116" s="8">
        <v>0</v>
      </c>
      <c r="AN116" s="347">
        <f t="shared" si="25"/>
        <v>0</v>
      </c>
      <c r="AO116" s="8">
        <v>15</v>
      </c>
      <c r="AP116" s="8">
        <v>0</v>
      </c>
      <c r="AQ116" s="101">
        <f t="shared" si="26"/>
        <v>0</v>
      </c>
      <c r="AR116" s="8">
        <v>22</v>
      </c>
      <c r="AS116" s="8">
        <v>22</v>
      </c>
      <c r="AT116" s="101">
        <f t="shared" si="27"/>
        <v>1</v>
      </c>
    </row>
    <row r="117" spans="1:46" s="1" customFormat="1" ht="15" customHeight="1" x14ac:dyDescent="0.55000000000000004">
      <c r="A117" s="16">
        <v>76</v>
      </c>
      <c r="B117" s="17" t="s">
        <v>135</v>
      </c>
      <c r="C117" s="18">
        <v>9544</v>
      </c>
      <c r="D117" s="17" t="s">
        <v>145</v>
      </c>
      <c r="E117" s="8">
        <v>510</v>
      </c>
      <c r="F117" s="8">
        <v>373</v>
      </c>
      <c r="G117" s="92">
        <f t="shared" si="14"/>
        <v>0.7313725490196078</v>
      </c>
      <c r="H117" s="8">
        <v>190</v>
      </c>
      <c r="I117" s="8">
        <v>222</v>
      </c>
      <c r="J117" s="92">
        <f t="shared" si="15"/>
        <v>1.168421052631579</v>
      </c>
      <c r="K117" s="8">
        <v>2455</v>
      </c>
      <c r="L117" s="8">
        <v>1518</v>
      </c>
      <c r="M117" s="92">
        <f t="shared" si="16"/>
        <v>0.61832993890020371</v>
      </c>
      <c r="N117" s="8">
        <v>3155</v>
      </c>
      <c r="O117" s="8">
        <v>1669</v>
      </c>
      <c r="P117" s="92">
        <f t="shared" si="17"/>
        <v>0.52900158478605386</v>
      </c>
      <c r="Q117" s="8">
        <v>3239</v>
      </c>
      <c r="R117" s="8">
        <v>2024</v>
      </c>
      <c r="S117" s="160">
        <f t="shared" si="18"/>
        <v>0.62488422352577955</v>
      </c>
      <c r="T117" s="8">
        <v>2329</v>
      </c>
      <c r="U117" s="8">
        <v>1358</v>
      </c>
      <c r="V117" s="160">
        <f t="shared" si="19"/>
        <v>0.58308286818376986</v>
      </c>
      <c r="W117" s="8">
        <v>2267</v>
      </c>
      <c r="X117" s="8">
        <v>1147</v>
      </c>
      <c r="Y117" s="160">
        <f t="shared" si="20"/>
        <v>0.50595500661667403</v>
      </c>
      <c r="Z117" s="8">
        <v>9</v>
      </c>
      <c r="AA117" s="8">
        <v>1</v>
      </c>
      <c r="AB117" s="347">
        <f t="shared" si="21"/>
        <v>0.1111111111111111</v>
      </c>
      <c r="AC117" s="8">
        <v>6</v>
      </c>
      <c r="AD117" s="8">
        <v>0</v>
      </c>
      <c r="AE117" s="101">
        <f t="shared" si="22"/>
        <v>0</v>
      </c>
      <c r="AF117" s="8">
        <v>8</v>
      </c>
      <c r="AG117" s="8">
        <v>4</v>
      </c>
      <c r="AH117" s="101">
        <f t="shared" si="23"/>
        <v>0.5</v>
      </c>
      <c r="AI117" s="8">
        <v>69</v>
      </c>
      <c r="AJ117" s="8">
        <v>0</v>
      </c>
      <c r="AK117" s="347">
        <f t="shared" si="24"/>
        <v>0</v>
      </c>
      <c r="AL117" s="8">
        <v>78</v>
      </c>
      <c r="AM117" s="8">
        <v>20</v>
      </c>
      <c r="AN117" s="347">
        <f t="shared" si="25"/>
        <v>0.25641025641025639</v>
      </c>
      <c r="AO117" s="8">
        <v>14</v>
      </c>
      <c r="AP117" s="8">
        <v>0</v>
      </c>
      <c r="AQ117" s="101">
        <f t="shared" si="26"/>
        <v>0</v>
      </c>
      <c r="AR117" s="8">
        <v>20</v>
      </c>
      <c r="AS117" s="8">
        <v>20</v>
      </c>
      <c r="AT117" s="101">
        <f t="shared" si="27"/>
        <v>1</v>
      </c>
    </row>
    <row r="118" spans="1:46" s="1" customFormat="1" ht="15" customHeight="1" x14ac:dyDescent="0.55000000000000004">
      <c r="A118" s="16">
        <v>81</v>
      </c>
      <c r="B118" s="17" t="s">
        <v>146</v>
      </c>
      <c r="C118" s="18">
        <v>9530</v>
      </c>
      <c r="D118" s="17" t="s">
        <v>147</v>
      </c>
      <c r="E118" s="8">
        <v>208</v>
      </c>
      <c r="F118" s="8">
        <v>94</v>
      </c>
      <c r="G118" s="92">
        <f t="shared" si="14"/>
        <v>0.45192307692307693</v>
      </c>
      <c r="H118" s="8">
        <v>129</v>
      </c>
      <c r="I118" s="8">
        <v>0</v>
      </c>
      <c r="J118" s="92">
        <f t="shared" si="15"/>
        <v>0</v>
      </c>
      <c r="K118" s="8">
        <v>1500</v>
      </c>
      <c r="L118" s="8">
        <v>1486</v>
      </c>
      <c r="M118" s="92">
        <f t="shared" si="16"/>
        <v>0.9906666666666667</v>
      </c>
      <c r="N118" s="8">
        <v>1837</v>
      </c>
      <c r="O118" s="8">
        <v>1580</v>
      </c>
      <c r="P118" s="92">
        <f t="shared" si="17"/>
        <v>0.86009798584648889</v>
      </c>
      <c r="Q118" s="8">
        <v>1996</v>
      </c>
      <c r="R118" s="8">
        <v>1532</v>
      </c>
      <c r="S118" s="160">
        <f t="shared" si="18"/>
        <v>0.76753507014028055</v>
      </c>
      <c r="T118" s="8">
        <v>1973</v>
      </c>
      <c r="U118" s="8">
        <v>695</v>
      </c>
      <c r="V118" s="160">
        <f t="shared" si="19"/>
        <v>0.35225544855549923</v>
      </c>
      <c r="W118" s="8">
        <v>1813</v>
      </c>
      <c r="X118" s="8">
        <v>665</v>
      </c>
      <c r="Y118" s="160">
        <f t="shared" si="20"/>
        <v>0.36679536679536678</v>
      </c>
      <c r="Z118" s="8">
        <v>8</v>
      </c>
      <c r="AA118" s="8">
        <v>3</v>
      </c>
      <c r="AB118" s="347">
        <f t="shared" si="21"/>
        <v>0.375</v>
      </c>
      <c r="AC118" s="8">
        <v>0</v>
      </c>
      <c r="AD118" s="8" t="s">
        <v>897</v>
      </c>
      <c r="AE118" s="101" t="str">
        <f t="shared" si="22"/>
        <v>N/A</v>
      </c>
      <c r="AF118" s="8">
        <v>0</v>
      </c>
      <c r="AG118" s="8" t="s">
        <v>898</v>
      </c>
      <c r="AH118" s="101" t="str">
        <f t="shared" si="23"/>
        <v>N/A</v>
      </c>
      <c r="AI118" s="8">
        <v>37</v>
      </c>
      <c r="AJ118" s="8">
        <v>0</v>
      </c>
      <c r="AK118" s="347">
        <f t="shared" si="24"/>
        <v>0</v>
      </c>
      <c r="AL118" s="8">
        <v>25</v>
      </c>
      <c r="AM118" s="8">
        <v>0</v>
      </c>
      <c r="AN118" s="347">
        <f t="shared" si="25"/>
        <v>0</v>
      </c>
      <c r="AO118" s="8">
        <v>10</v>
      </c>
      <c r="AP118" s="8">
        <v>0</v>
      </c>
      <c r="AQ118" s="101">
        <f t="shared" si="26"/>
        <v>0</v>
      </c>
      <c r="AR118" s="8">
        <v>14</v>
      </c>
      <c r="AS118" s="8">
        <v>14</v>
      </c>
      <c r="AT118" s="101">
        <f t="shared" si="27"/>
        <v>1</v>
      </c>
    </row>
    <row r="119" spans="1:46" s="1" customFormat="1" ht="15" customHeight="1" x14ac:dyDescent="0.55000000000000004">
      <c r="A119" s="16">
        <v>85</v>
      </c>
      <c r="B119" s="17" t="s">
        <v>148</v>
      </c>
      <c r="C119" s="18">
        <v>9519</v>
      </c>
      <c r="D119" s="17" t="s">
        <v>149</v>
      </c>
      <c r="E119" s="8">
        <v>656</v>
      </c>
      <c r="F119" s="8">
        <v>1073</v>
      </c>
      <c r="G119" s="92">
        <f t="shared" si="14"/>
        <v>1.6356707317073171</v>
      </c>
      <c r="H119" s="8">
        <v>228</v>
      </c>
      <c r="I119" s="8">
        <v>215</v>
      </c>
      <c r="J119" s="92">
        <f t="shared" si="15"/>
        <v>0.94298245614035092</v>
      </c>
      <c r="K119" s="8">
        <v>3449</v>
      </c>
      <c r="L119" s="8">
        <v>2052</v>
      </c>
      <c r="M119" s="92">
        <f t="shared" si="16"/>
        <v>0.59495505943751814</v>
      </c>
      <c r="N119" s="8">
        <v>4333</v>
      </c>
      <c r="O119" s="8">
        <v>2910</v>
      </c>
      <c r="P119" s="92">
        <f t="shared" si="17"/>
        <v>0.67159012231710136</v>
      </c>
      <c r="Q119" s="8">
        <v>4591</v>
      </c>
      <c r="R119" s="8">
        <v>2697</v>
      </c>
      <c r="S119" s="160">
        <f t="shared" si="18"/>
        <v>0.58745371378784583</v>
      </c>
      <c r="T119" s="8">
        <v>3871</v>
      </c>
      <c r="U119" s="8">
        <v>2430</v>
      </c>
      <c r="V119" s="160">
        <f t="shared" si="19"/>
        <v>0.62774476879359342</v>
      </c>
      <c r="W119" s="8">
        <v>3638</v>
      </c>
      <c r="X119" s="8">
        <v>2655</v>
      </c>
      <c r="Y119" s="160">
        <f t="shared" si="20"/>
        <v>0.72979659153380982</v>
      </c>
      <c r="Z119" s="8">
        <v>10</v>
      </c>
      <c r="AA119" s="8">
        <v>8</v>
      </c>
      <c r="AB119" s="347">
        <f t="shared" si="21"/>
        <v>0.8</v>
      </c>
      <c r="AC119" s="8">
        <v>3</v>
      </c>
      <c r="AD119" s="8">
        <v>0</v>
      </c>
      <c r="AE119" s="101">
        <f t="shared" si="22"/>
        <v>0</v>
      </c>
      <c r="AF119" s="8">
        <v>4</v>
      </c>
      <c r="AG119" s="8">
        <v>2</v>
      </c>
      <c r="AH119" s="101">
        <f t="shared" si="23"/>
        <v>0.5</v>
      </c>
      <c r="AI119" s="8">
        <v>26</v>
      </c>
      <c r="AJ119" s="8">
        <v>0</v>
      </c>
      <c r="AK119" s="347">
        <f t="shared" si="24"/>
        <v>0</v>
      </c>
      <c r="AL119" s="8">
        <v>10</v>
      </c>
      <c r="AM119" s="8">
        <v>0</v>
      </c>
      <c r="AN119" s="347">
        <f t="shared" si="25"/>
        <v>0</v>
      </c>
      <c r="AO119" s="8">
        <v>13</v>
      </c>
      <c r="AP119" s="8">
        <v>0</v>
      </c>
      <c r="AQ119" s="101">
        <f t="shared" si="26"/>
        <v>0</v>
      </c>
      <c r="AR119" s="8">
        <v>19</v>
      </c>
      <c r="AS119" s="8">
        <v>19</v>
      </c>
      <c r="AT119" s="101">
        <f t="shared" si="27"/>
        <v>1</v>
      </c>
    </row>
    <row r="120" spans="1:46" s="1" customFormat="1" ht="15" customHeight="1" x14ac:dyDescent="0.55000000000000004">
      <c r="A120" s="16">
        <v>86</v>
      </c>
      <c r="B120" s="17" t="s">
        <v>150</v>
      </c>
      <c r="C120" s="18">
        <v>9518</v>
      </c>
      <c r="D120" s="17" t="s">
        <v>151</v>
      </c>
      <c r="E120" s="8">
        <v>598</v>
      </c>
      <c r="F120" s="8">
        <v>519</v>
      </c>
      <c r="G120" s="92">
        <f t="shared" si="14"/>
        <v>0.86789297658862874</v>
      </c>
      <c r="H120" s="8">
        <v>173</v>
      </c>
      <c r="I120" s="8">
        <v>156</v>
      </c>
      <c r="J120" s="92">
        <f t="shared" si="15"/>
        <v>0.90173410404624277</v>
      </c>
      <c r="K120" s="8">
        <v>1170</v>
      </c>
      <c r="L120" s="8">
        <v>788</v>
      </c>
      <c r="M120" s="92">
        <f t="shared" si="16"/>
        <v>0.67350427350427355</v>
      </c>
      <c r="N120" s="8">
        <v>1941</v>
      </c>
      <c r="O120" s="8">
        <v>1151</v>
      </c>
      <c r="P120" s="92">
        <f t="shared" si="17"/>
        <v>0.59299330242143222</v>
      </c>
      <c r="Q120" s="8">
        <v>1955</v>
      </c>
      <c r="R120" s="8">
        <v>1438</v>
      </c>
      <c r="S120" s="160">
        <f t="shared" si="18"/>
        <v>0.73554987212276213</v>
      </c>
      <c r="T120" s="8">
        <v>1922</v>
      </c>
      <c r="U120" s="8">
        <v>1210</v>
      </c>
      <c r="V120" s="160">
        <f t="shared" si="19"/>
        <v>0.62955254942767946</v>
      </c>
      <c r="W120" s="8">
        <v>1900</v>
      </c>
      <c r="X120" s="8">
        <v>955</v>
      </c>
      <c r="Y120" s="160">
        <f t="shared" si="20"/>
        <v>0.50263157894736843</v>
      </c>
      <c r="Z120" s="8">
        <v>7</v>
      </c>
      <c r="AA120" s="8">
        <v>3</v>
      </c>
      <c r="AB120" s="347">
        <f t="shared" si="21"/>
        <v>0.42857142857142855</v>
      </c>
      <c r="AC120" s="8">
        <v>0</v>
      </c>
      <c r="AD120" s="8" t="s">
        <v>897</v>
      </c>
      <c r="AE120" s="101" t="str">
        <f t="shared" si="22"/>
        <v>N/A</v>
      </c>
      <c r="AF120" s="8">
        <v>0</v>
      </c>
      <c r="AG120" s="8" t="s">
        <v>898</v>
      </c>
      <c r="AH120" s="101" t="str">
        <f t="shared" si="23"/>
        <v>N/A</v>
      </c>
      <c r="AI120" s="8">
        <v>54</v>
      </c>
      <c r="AJ120" s="8">
        <v>0</v>
      </c>
      <c r="AK120" s="347">
        <f t="shared" si="24"/>
        <v>0</v>
      </c>
      <c r="AL120" s="8">
        <v>17</v>
      </c>
      <c r="AM120" s="8">
        <v>17</v>
      </c>
      <c r="AN120" s="347">
        <f t="shared" si="25"/>
        <v>1</v>
      </c>
      <c r="AO120" s="8">
        <v>21</v>
      </c>
      <c r="AP120" s="8">
        <v>0</v>
      </c>
      <c r="AQ120" s="101">
        <f t="shared" si="26"/>
        <v>0</v>
      </c>
      <c r="AR120" s="8">
        <v>30</v>
      </c>
      <c r="AS120" s="8">
        <v>30</v>
      </c>
      <c r="AT120" s="101">
        <f t="shared" si="27"/>
        <v>1</v>
      </c>
    </row>
    <row r="121" spans="1:46" s="1" customFormat="1" ht="15" customHeight="1" x14ac:dyDescent="0.55000000000000004">
      <c r="A121" s="16">
        <v>88</v>
      </c>
      <c r="B121" s="17" t="s">
        <v>152</v>
      </c>
      <c r="C121" s="18">
        <v>9539</v>
      </c>
      <c r="D121" s="17" t="s">
        <v>153</v>
      </c>
      <c r="E121" s="8">
        <v>256</v>
      </c>
      <c r="F121" s="8">
        <v>225</v>
      </c>
      <c r="G121" s="92">
        <f t="shared" si="14"/>
        <v>0.87890625</v>
      </c>
      <c r="H121" s="8">
        <v>261</v>
      </c>
      <c r="I121" s="8">
        <v>0</v>
      </c>
      <c r="J121" s="92">
        <f t="shared" si="15"/>
        <v>0</v>
      </c>
      <c r="K121" s="8">
        <v>1246</v>
      </c>
      <c r="L121" s="8">
        <v>537</v>
      </c>
      <c r="M121" s="92">
        <f t="shared" si="16"/>
        <v>0.43097913322632425</v>
      </c>
      <c r="N121" s="8">
        <v>1763</v>
      </c>
      <c r="O121" s="8">
        <v>762</v>
      </c>
      <c r="P121" s="92">
        <f t="shared" si="17"/>
        <v>0.43221781055019853</v>
      </c>
      <c r="Q121" s="8">
        <v>1801</v>
      </c>
      <c r="R121" s="8">
        <v>1051</v>
      </c>
      <c r="S121" s="160">
        <f t="shared" si="18"/>
        <v>0.58356468628539704</v>
      </c>
      <c r="T121" s="8">
        <v>1280</v>
      </c>
      <c r="U121" s="8">
        <v>544</v>
      </c>
      <c r="V121" s="160">
        <f t="shared" si="19"/>
        <v>0.42499999999999999</v>
      </c>
      <c r="W121" s="8">
        <v>1118</v>
      </c>
      <c r="X121" s="8">
        <v>386</v>
      </c>
      <c r="Y121" s="160">
        <f t="shared" si="20"/>
        <v>0.34525939177101966</v>
      </c>
      <c r="Z121" s="8">
        <v>6</v>
      </c>
      <c r="AA121" s="8">
        <v>6</v>
      </c>
      <c r="AB121" s="347">
        <f t="shared" si="21"/>
        <v>1</v>
      </c>
      <c r="AC121" s="8">
        <v>6</v>
      </c>
      <c r="AD121" s="8">
        <v>0</v>
      </c>
      <c r="AE121" s="101">
        <f t="shared" si="22"/>
        <v>0</v>
      </c>
      <c r="AF121" s="8">
        <v>4</v>
      </c>
      <c r="AG121" s="8">
        <v>1</v>
      </c>
      <c r="AH121" s="101">
        <f t="shared" si="23"/>
        <v>0.25</v>
      </c>
      <c r="AI121" s="8">
        <v>11</v>
      </c>
      <c r="AJ121" s="8">
        <v>0</v>
      </c>
      <c r="AK121" s="347">
        <f t="shared" si="24"/>
        <v>0</v>
      </c>
      <c r="AL121" s="8">
        <v>5</v>
      </c>
      <c r="AM121" s="8">
        <v>0</v>
      </c>
      <c r="AN121" s="347">
        <f t="shared" si="25"/>
        <v>0</v>
      </c>
      <c r="AO121" s="8">
        <v>4</v>
      </c>
      <c r="AP121" s="8">
        <v>0</v>
      </c>
      <c r="AQ121" s="101">
        <f t="shared" si="26"/>
        <v>0</v>
      </c>
      <c r="AR121" s="8">
        <v>5</v>
      </c>
      <c r="AS121" s="8">
        <v>4</v>
      </c>
      <c r="AT121" s="101">
        <f t="shared" si="27"/>
        <v>0.8</v>
      </c>
    </row>
    <row r="122" spans="1:46" s="1" customFormat="1" ht="15" customHeight="1" x14ac:dyDescent="0.55000000000000004">
      <c r="A122" s="16">
        <v>91</v>
      </c>
      <c r="B122" s="17" t="s">
        <v>154</v>
      </c>
      <c r="C122" s="18">
        <v>9517</v>
      </c>
      <c r="D122" s="17" t="s">
        <v>155</v>
      </c>
      <c r="E122" s="8">
        <v>0</v>
      </c>
      <c r="F122" s="8">
        <v>1</v>
      </c>
      <c r="G122" s="92" t="str">
        <f t="shared" si="14"/>
        <v>N/A</v>
      </c>
      <c r="H122" s="8">
        <v>40</v>
      </c>
      <c r="I122" s="8">
        <v>0</v>
      </c>
      <c r="J122" s="92">
        <f t="shared" si="15"/>
        <v>0</v>
      </c>
      <c r="K122" s="8">
        <v>637</v>
      </c>
      <c r="L122" s="8">
        <v>288</v>
      </c>
      <c r="M122" s="92">
        <f t="shared" si="16"/>
        <v>0.45211930926216642</v>
      </c>
      <c r="N122" s="8">
        <v>677</v>
      </c>
      <c r="O122" s="8">
        <v>289</v>
      </c>
      <c r="P122" s="92">
        <f t="shared" si="17"/>
        <v>0.42688330871491875</v>
      </c>
      <c r="Q122" s="8">
        <v>734</v>
      </c>
      <c r="R122" s="8">
        <v>291</v>
      </c>
      <c r="S122" s="160">
        <f t="shared" si="18"/>
        <v>0.39645776566757496</v>
      </c>
      <c r="T122" s="8">
        <v>730</v>
      </c>
      <c r="U122" s="8">
        <v>198</v>
      </c>
      <c r="V122" s="160">
        <f t="shared" si="19"/>
        <v>0.27123287671232876</v>
      </c>
      <c r="W122" s="8">
        <v>671</v>
      </c>
      <c r="X122" s="8">
        <v>196</v>
      </c>
      <c r="Y122" s="160">
        <f t="shared" si="20"/>
        <v>0.29210134128166915</v>
      </c>
      <c r="Z122" s="8">
        <v>4</v>
      </c>
      <c r="AA122" s="8">
        <v>0</v>
      </c>
      <c r="AB122" s="347">
        <f t="shared" si="21"/>
        <v>0</v>
      </c>
      <c r="AC122" s="8">
        <v>0</v>
      </c>
      <c r="AD122" s="8" t="s">
        <v>897</v>
      </c>
      <c r="AE122" s="101" t="str">
        <f t="shared" si="22"/>
        <v>N/A</v>
      </c>
      <c r="AF122" s="8">
        <v>0</v>
      </c>
      <c r="AG122" s="8" t="s">
        <v>898</v>
      </c>
      <c r="AH122" s="101" t="str">
        <f t="shared" si="23"/>
        <v>N/A</v>
      </c>
      <c r="AI122" s="8">
        <v>14</v>
      </c>
      <c r="AJ122" s="8">
        <v>4</v>
      </c>
      <c r="AK122" s="347">
        <f t="shared" si="24"/>
        <v>0.2857142857142857</v>
      </c>
      <c r="AL122" s="8">
        <v>4</v>
      </c>
      <c r="AM122" s="8">
        <v>2</v>
      </c>
      <c r="AN122" s="347">
        <f t="shared" si="25"/>
        <v>0.5</v>
      </c>
      <c r="AO122" s="8">
        <v>5</v>
      </c>
      <c r="AP122" s="8">
        <v>0</v>
      </c>
      <c r="AQ122" s="101">
        <f t="shared" si="26"/>
        <v>0</v>
      </c>
      <c r="AR122" s="8">
        <v>7</v>
      </c>
      <c r="AS122" s="8">
        <v>7</v>
      </c>
      <c r="AT122" s="101">
        <f t="shared" si="27"/>
        <v>1</v>
      </c>
    </row>
    <row r="123" spans="1:46" s="1" customFormat="1" ht="15" customHeight="1" x14ac:dyDescent="0.55000000000000004">
      <c r="A123" s="16">
        <v>94</v>
      </c>
      <c r="B123" s="17" t="s">
        <v>156</v>
      </c>
      <c r="C123" s="18">
        <v>9547</v>
      </c>
      <c r="D123" s="17" t="s">
        <v>157</v>
      </c>
      <c r="E123" s="8">
        <v>0</v>
      </c>
      <c r="F123" s="8">
        <v>0</v>
      </c>
      <c r="G123" s="92" t="str">
        <f t="shared" si="14"/>
        <v>N/A</v>
      </c>
      <c r="H123" s="8">
        <v>117</v>
      </c>
      <c r="I123" s="8">
        <v>0</v>
      </c>
      <c r="J123" s="92">
        <f t="shared" si="15"/>
        <v>0</v>
      </c>
      <c r="K123" s="8">
        <v>80</v>
      </c>
      <c r="L123" s="8">
        <v>0</v>
      </c>
      <c r="M123" s="92">
        <f t="shared" si="16"/>
        <v>0</v>
      </c>
      <c r="N123" s="8">
        <v>197</v>
      </c>
      <c r="O123" s="8">
        <v>0</v>
      </c>
      <c r="P123" s="92">
        <f t="shared" si="17"/>
        <v>0</v>
      </c>
      <c r="Q123" s="8">
        <v>212</v>
      </c>
      <c r="R123" s="8">
        <v>0</v>
      </c>
      <c r="S123" s="160">
        <f t="shared" si="18"/>
        <v>0</v>
      </c>
      <c r="T123" s="8">
        <v>162</v>
      </c>
      <c r="U123" s="8">
        <v>0</v>
      </c>
      <c r="V123" s="160">
        <f t="shared" si="19"/>
        <v>0</v>
      </c>
      <c r="W123" s="8">
        <v>150</v>
      </c>
      <c r="X123" s="8">
        <v>0</v>
      </c>
      <c r="Y123" s="160">
        <f t="shared" si="20"/>
        <v>0</v>
      </c>
      <c r="Z123" s="8">
        <v>8</v>
      </c>
      <c r="AA123" s="8">
        <v>0</v>
      </c>
      <c r="AB123" s="347">
        <f t="shared" si="21"/>
        <v>0</v>
      </c>
      <c r="AC123" s="8">
        <v>0</v>
      </c>
      <c r="AD123" s="8" t="s">
        <v>897</v>
      </c>
      <c r="AE123" s="101" t="str">
        <f t="shared" si="22"/>
        <v>N/A</v>
      </c>
      <c r="AF123" s="8">
        <v>0</v>
      </c>
      <c r="AG123" s="8" t="s">
        <v>898</v>
      </c>
      <c r="AH123" s="101" t="str">
        <f t="shared" si="23"/>
        <v>N/A</v>
      </c>
      <c r="AI123" s="8">
        <v>12</v>
      </c>
      <c r="AJ123" s="8">
        <v>0</v>
      </c>
      <c r="AK123" s="347">
        <f t="shared" si="24"/>
        <v>0</v>
      </c>
      <c r="AL123" s="8">
        <v>4</v>
      </c>
      <c r="AM123" s="8">
        <v>4</v>
      </c>
      <c r="AN123" s="347">
        <f t="shared" si="25"/>
        <v>1</v>
      </c>
      <c r="AO123" s="8">
        <v>3</v>
      </c>
      <c r="AP123" s="8">
        <v>0</v>
      </c>
      <c r="AQ123" s="101">
        <f t="shared" si="26"/>
        <v>0</v>
      </c>
      <c r="AR123" s="8">
        <v>4</v>
      </c>
      <c r="AS123" s="8">
        <v>4</v>
      </c>
      <c r="AT123" s="101">
        <f t="shared" si="27"/>
        <v>1</v>
      </c>
    </row>
    <row r="124" spans="1:46" s="1" customFormat="1" ht="15" customHeight="1" x14ac:dyDescent="0.55000000000000004">
      <c r="A124" s="16">
        <v>95</v>
      </c>
      <c r="B124" s="17" t="s">
        <v>158</v>
      </c>
      <c r="C124" s="18">
        <v>9533</v>
      </c>
      <c r="D124" s="17" t="s">
        <v>159</v>
      </c>
      <c r="E124" s="8">
        <v>301</v>
      </c>
      <c r="F124" s="8">
        <v>326</v>
      </c>
      <c r="G124" s="92">
        <f t="shared" si="14"/>
        <v>1.0830564784053156</v>
      </c>
      <c r="H124" s="8">
        <v>82</v>
      </c>
      <c r="I124" s="8">
        <v>106</v>
      </c>
      <c r="J124" s="92">
        <f t="shared" si="15"/>
        <v>1.2926829268292683</v>
      </c>
      <c r="K124" s="8">
        <v>640</v>
      </c>
      <c r="L124" s="8">
        <v>615</v>
      </c>
      <c r="M124" s="92">
        <f t="shared" si="16"/>
        <v>0.9609375</v>
      </c>
      <c r="N124" s="8">
        <v>1023</v>
      </c>
      <c r="O124" s="8">
        <v>835</v>
      </c>
      <c r="P124" s="92">
        <f t="shared" si="17"/>
        <v>0.8162267839687195</v>
      </c>
      <c r="Q124" s="8">
        <v>1029</v>
      </c>
      <c r="R124" s="8">
        <v>807</v>
      </c>
      <c r="S124" s="160">
        <f t="shared" si="18"/>
        <v>0.78425655976676389</v>
      </c>
      <c r="T124" s="8">
        <v>888</v>
      </c>
      <c r="U124" s="8">
        <v>644</v>
      </c>
      <c r="V124" s="160">
        <f t="shared" si="19"/>
        <v>0.72522522522522526</v>
      </c>
      <c r="W124" s="8">
        <v>845</v>
      </c>
      <c r="X124" s="8">
        <v>762</v>
      </c>
      <c r="Y124" s="160">
        <f t="shared" si="20"/>
        <v>0.90177514792899405</v>
      </c>
      <c r="Z124" s="8">
        <v>1</v>
      </c>
      <c r="AA124" s="8">
        <v>1</v>
      </c>
      <c r="AB124" s="347">
        <f t="shared" si="21"/>
        <v>1</v>
      </c>
      <c r="AC124" s="8">
        <v>0</v>
      </c>
      <c r="AD124" s="8" t="s">
        <v>897</v>
      </c>
      <c r="AE124" s="101" t="str">
        <f t="shared" si="22"/>
        <v>N/A</v>
      </c>
      <c r="AF124" s="8">
        <v>0</v>
      </c>
      <c r="AG124" s="8" t="s">
        <v>898</v>
      </c>
      <c r="AH124" s="101" t="str">
        <f t="shared" si="23"/>
        <v>N/A</v>
      </c>
      <c r="AI124" s="8">
        <v>31</v>
      </c>
      <c r="AJ124" s="8">
        <v>0</v>
      </c>
      <c r="AK124" s="347">
        <f t="shared" si="24"/>
        <v>0</v>
      </c>
      <c r="AL124" s="8">
        <v>23</v>
      </c>
      <c r="AM124" s="8">
        <v>0</v>
      </c>
      <c r="AN124" s="347">
        <f t="shared" si="25"/>
        <v>0</v>
      </c>
      <c r="AO124" s="8">
        <v>6</v>
      </c>
      <c r="AP124" s="8">
        <v>0</v>
      </c>
      <c r="AQ124" s="101">
        <f t="shared" si="26"/>
        <v>0</v>
      </c>
      <c r="AR124" s="8">
        <v>8</v>
      </c>
      <c r="AS124" s="8">
        <v>8</v>
      </c>
      <c r="AT124" s="101">
        <f t="shared" si="27"/>
        <v>1</v>
      </c>
    </row>
    <row r="125" spans="1:46" s="1" customFormat="1" ht="15" customHeight="1" x14ac:dyDescent="0.55000000000000004">
      <c r="A125" s="16">
        <v>97</v>
      </c>
      <c r="B125" s="17" t="s">
        <v>160</v>
      </c>
      <c r="C125" s="18">
        <v>9548</v>
      </c>
      <c r="D125" s="17" t="s">
        <v>161</v>
      </c>
      <c r="E125" s="8">
        <v>0</v>
      </c>
      <c r="F125" s="8">
        <v>6</v>
      </c>
      <c r="G125" s="92" t="str">
        <f t="shared" si="14"/>
        <v>N/A</v>
      </c>
      <c r="H125" s="8">
        <v>98</v>
      </c>
      <c r="I125" s="8">
        <v>136</v>
      </c>
      <c r="J125" s="92">
        <f t="shared" si="15"/>
        <v>1.3877551020408163</v>
      </c>
      <c r="K125" s="8">
        <v>459</v>
      </c>
      <c r="L125" s="8">
        <v>565</v>
      </c>
      <c r="M125" s="92">
        <f t="shared" si="16"/>
        <v>1.2309368191721133</v>
      </c>
      <c r="N125" s="8">
        <v>557</v>
      </c>
      <c r="O125" s="8">
        <v>435</v>
      </c>
      <c r="P125" s="92">
        <f t="shared" si="17"/>
        <v>0.78096947935368044</v>
      </c>
      <c r="Q125" s="8">
        <v>569</v>
      </c>
      <c r="R125" s="8">
        <v>498</v>
      </c>
      <c r="S125" s="160">
        <f t="shared" si="18"/>
        <v>0.87521968365553604</v>
      </c>
      <c r="T125" s="8">
        <v>559</v>
      </c>
      <c r="U125" s="8">
        <v>484</v>
      </c>
      <c r="V125" s="160">
        <f t="shared" si="19"/>
        <v>0.86583184257602863</v>
      </c>
      <c r="W125" s="8">
        <v>543</v>
      </c>
      <c r="X125" s="8">
        <v>422</v>
      </c>
      <c r="Y125" s="160">
        <f t="shared" si="20"/>
        <v>0.77716390423572745</v>
      </c>
      <c r="Z125" s="8">
        <v>3</v>
      </c>
      <c r="AA125" s="8">
        <v>3</v>
      </c>
      <c r="AB125" s="347">
        <f t="shared" si="21"/>
        <v>1</v>
      </c>
      <c r="AC125" s="8">
        <v>0</v>
      </c>
      <c r="AD125" s="8" t="s">
        <v>897</v>
      </c>
      <c r="AE125" s="101" t="str">
        <f t="shared" si="22"/>
        <v>N/A</v>
      </c>
      <c r="AF125" s="8">
        <v>0</v>
      </c>
      <c r="AG125" s="8" t="s">
        <v>898</v>
      </c>
      <c r="AH125" s="101" t="str">
        <f t="shared" si="23"/>
        <v>N/A</v>
      </c>
      <c r="AI125" s="8">
        <v>7</v>
      </c>
      <c r="AJ125" s="8">
        <v>1</v>
      </c>
      <c r="AK125" s="347">
        <f t="shared" si="24"/>
        <v>0.14285714285714285</v>
      </c>
      <c r="AL125" s="8">
        <v>6</v>
      </c>
      <c r="AM125" s="8">
        <v>2</v>
      </c>
      <c r="AN125" s="347">
        <f t="shared" si="25"/>
        <v>0.33333333333333331</v>
      </c>
      <c r="AO125" s="8">
        <v>2</v>
      </c>
      <c r="AP125" s="8">
        <v>0</v>
      </c>
      <c r="AQ125" s="101">
        <f t="shared" si="26"/>
        <v>0</v>
      </c>
      <c r="AR125" s="8">
        <v>2</v>
      </c>
      <c r="AS125" s="8">
        <v>2</v>
      </c>
      <c r="AT125" s="101">
        <f t="shared" si="27"/>
        <v>1</v>
      </c>
    </row>
    <row r="126" spans="1:46" s="1" customFormat="1" ht="15" customHeight="1" x14ac:dyDescent="0.55000000000000004">
      <c r="A126" s="16">
        <v>99</v>
      </c>
      <c r="B126" s="17" t="s">
        <v>162</v>
      </c>
      <c r="C126" s="18">
        <v>9531</v>
      </c>
      <c r="D126" s="17" t="s">
        <v>163</v>
      </c>
      <c r="E126" s="8">
        <v>265</v>
      </c>
      <c r="F126" s="8">
        <v>199</v>
      </c>
      <c r="G126" s="92">
        <f t="shared" si="14"/>
        <v>0.75094339622641515</v>
      </c>
      <c r="H126" s="8">
        <v>117</v>
      </c>
      <c r="I126" s="8">
        <v>173</v>
      </c>
      <c r="J126" s="92">
        <f t="shared" si="15"/>
        <v>1.4786324786324787</v>
      </c>
      <c r="K126" s="8">
        <v>700</v>
      </c>
      <c r="L126" s="8">
        <v>697</v>
      </c>
      <c r="M126" s="92">
        <f t="shared" si="16"/>
        <v>0.99571428571428566</v>
      </c>
      <c r="N126" s="8">
        <v>1082</v>
      </c>
      <c r="O126" s="8">
        <v>723</v>
      </c>
      <c r="P126" s="92">
        <f t="shared" si="17"/>
        <v>0.66820702402957488</v>
      </c>
      <c r="Q126" s="8">
        <v>1133</v>
      </c>
      <c r="R126" s="8">
        <v>863</v>
      </c>
      <c r="S126" s="160">
        <f t="shared" si="18"/>
        <v>0.76169461606354816</v>
      </c>
      <c r="T126" s="8">
        <v>1113</v>
      </c>
      <c r="U126" s="8">
        <v>587</v>
      </c>
      <c r="V126" s="160">
        <f t="shared" si="19"/>
        <v>0.527403414195867</v>
      </c>
      <c r="W126" s="8">
        <v>1057</v>
      </c>
      <c r="X126" s="8">
        <v>548</v>
      </c>
      <c r="Y126" s="160">
        <f t="shared" si="20"/>
        <v>0.51844843897824033</v>
      </c>
      <c r="Z126" s="8">
        <v>2</v>
      </c>
      <c r="AA126" s="8">
        <v>1</v>
      </c>
      <c r="AB126" s="347">
        <f t="shared" si="21"/>
        <v>0.5</v>
      </c>
      <c r="AC126" s="8">
        <v>0</v>
      </c>
      <c r="AD126" s="8" t="s">
        <v>897</v>
      </c>
      <c r="AE126" s="101" t="str">
        <f t="shared" si="22"/>
        <v>N/A</v>
      </c>
      <c r="AF126" s="8">
        <v>0</v>
      </c>
      <c r="AG126" s="8" t="s">
        <v>898</v>
      </c>
      <c r="AH126" s="101" t="str">
        <f t="shared" si="23"/>
        <v>N/A</v>
      </c>
      <c r="AI126" s="8">
        <v>20</v>
      </c>
      <c r="AJ126" s="8">
        <v>6</v>
      </c>
      <c r="AK126" s="347">
        <f t="shared" si="24"/>
        <v>0.3</v>
      </c>
      <c r="AL126" s="8">
        <v>6</v>
      </c>
      <c r="AM126" s="8">
        <v>0</v>
      </c>
      <c r="AN126" s="347">
        <f t="shared" si="25"/>
        <v>0</v>
      </c>
      <c r="AO126" s="8">
        <v>5</v>
      </c>
      <c r="AP126" s="8">
        <v>0</v>
      </c>
      <c r="AQ126" s="101">
        <f t="shared" si="26"/>
        <v>0</v>
      </c>
      <c r="AR126" s="8">
        <v>7</v>
      </c>
      <c r="AS126" s="8">
        <v>7</v>
      </c>
      <c r="AT126" s="101">
        <f t="shared" si="27"/>
        <v>1</v>
      </c>
    </row>
    <row r="127" spans="1:46" s="7" customFormat="1" ht="20.25" customHeight="1" x14ac:dyDescent="0.55000000000000004">
      <c r="A127" s="28" t="s">
        <v>164</v>
      </c>
      <c r="B127" s="28"/>
      <c r="C127" s="27"/>
      <c r="D127" s="27"/>
      <c r="E127" s="24">
        <v>49870</v>
      </c>
      <c r="F127" s="24">
        <f>SUM(F9:F126)</f>
        <v>40886</v>
      </c>
      <c r="G127" s="333">
        <f t="shared" si="14"/>
        <v>0.81985161419691199</v>
      </c>
      <c r="H127" s="24">
        <v>31221</v>
      </c>
      <c r="I127" s="24">
        <f>SUM(I9:I126)</f>
        <v>20039</v>
      </c>
      <c r="J127" s="333">
        <f t="shared" si="15"/>
        <v>0.64184363088946539</v>
      </c>
      <c r="K127" s="24">
        <v>209339</v>
      </c>
      <c r="L127" s="24">
        <f>SUM(L9:L126)</f>
        <v>155291</v>
      </c>
      <c r="M127" s="333">
        <f t="shared" si="16"/>
        <v>0.74181590625731464</v>
      </c>
      <c r="N127" s="24">
        <v>290430</v>
      </c>
      <c r="O127" s="24">
        <f>SUM(O9:O126)</f>
        <v>176138</v>
      </c>
      <c r="P127" s="333">
        <f t="shared" si="17"/>
        <v>0.60647316048617572</v>
      </c>
      <c r="Q127" s="24">
        <v>301841</v>
      </c>
      <c r="R127" s="24">
        <f>SUM(R9:R126)</f>
        <v>192151</v>
      </c>
      <c r="S127" s="342">
        <f t="shared" si="18"/>
        <v>0.63659675126970827</v>
      </c>
      <c r="T127" s="24">
        <v>258586</v>
      </c>
      <c r="U127" s="24">
        <f>SUM(U9:U126)</f>
        <v>148626</v>
      </c>
      <c r="V127" s="342">
        <f t="shared" si="19"/>
        <v>0.5747642950507762</v>
      </c>
      <c r="W127" s="24">
        <v>247707</v>
      </c>
      <c r="X127" s="24">
        <f>SUM(X9:X126)</f>
        <v>137661</v>
      </c>
      <c r="Y127" s="342">
        <f t="shared" si="20"/>
        <v>0.5557412588259516</v>
      </c>
      <c r="Z127" s="24">
        <v>1141</v>
      </c>
      <c r="AA127" s="24">
        <f>SUM(AA9:AA126)</f>
        <v>555</v>
      </c>
      <c r="AB127" s="438">
        <f t="shared" si="21"/>
        <v>0.48641542506573182</v>
      </c>
      <c r="AC127" s="24">
        <v>414</v>
      </c>
      <c r="AD127" s="24">
        <f>SUM(AD9:AD126)</f>
        <v>8</v>
      </c>
      <c r="AE127" s="60">
        <f t="shared" si="22"/>
        <v>1.932367149758454E-2</v>
      </c>
      <c r="AF127" s="24">
        <v>340</v>
      </c>
      <c r="AG127" s="24">
        <f>SUM(AG9:AG126)</f>
        <v>144</v>
      </c>
      <c r="AH127" s="60">
        <f t="shared" si="23"/>
        <v>0.42352941176470588</v>
      </c>
      <c r="AI127" s="24">
        <v>3948</v>
      </c>
      <c r="AJ127" s="24">
        <f>SUM(AJ9:AJ126)</f>
        <v>56</v>
      </c>
      <c r="AK127" s="438">
        <f t="shared" si="24"/>
        <v>1.4184397163120567E-2</v>
      </c>
      <c r="AL127" s="24">
        <v>4000</v>
      </c>
      <c r="AM127" s="24">
        <f>SUM(AM9:AM126)</f>
        <v>1167</v>
      </c>
      <c r="AN127" s="438">
        <f t="shared" si="25"/>
        <v>0.29175000000000001</v>
      </c>
      <c r="AO127" s="24">
        <v>1492</v>
      </c>
      <c r="AP127" s="24">
        <v>0</v>
      </c>
      <c r="AQ127" s="60">
        <f t="shared" si="26"/>
        <v>0</v>
      </c>
      <c r="AR127" s="24">
        <v>2120</v>
      </c>
      <c r="AS127" s="24">
        <f>SUM(AS9:AS126)</f>
        <v>2114</v>
      </c>
      <c r="AT127" s="60">
        <f t="shared" si="27"/>
        <v>0.99716981132075466</v>
      </c>
    </row>
    <row r="130" spans="1:14" s="141" customFormat="1" ht="15" customHeight="1" x14ac:dyDescent="0.55000000000000004">
      <c r="A130" s="140" t="s">
        <v>692</v>
      </c>
      <c r="D130" s="142"/>
      <c r="E130" s="142"/>
      <c r="G130" s="142"/>
      <c r="H130" s="142"/>
      <c r="J130" s="142"/>
      <c r="K130" s="142"/>
      <c r="M130" s="142"/>
      <c r="N130" s="142"/>
    </row>
  </sheetData>
  <sheetProtection algorithmName="SHA-512" hashValue="5J7c0/Tu0laueh1skuDdb847F4NItNplcx7ZmOrp+dSXnoNvb4temqQ4ASw1Xph7CqiafyKAPsGYRACmegERpg==" saltValue="xoFLmXRl6jcmrMrigUELDQ==" spinCount="100000" sheet="1" objects="1" scenarios="1"/>
  <mergeCells count="1">
    <mergeCell ref="E7:AR7"/>
  </mergeCells>
  <conditionalFormatting sqref="G9:G127">
    <cfRule type="containsText" priority="2278" stopIfTrue="1" operator="containsText" text="N/A">
      <formula>NOT(ISERROR(SEARCH("N/A",G9)))</formula>
    </cfRule>
    <cfRule type="containsBlanks" priority="2277" stopIfTrue="1">
      <formula>LEN(TRIM(G9))=0</formula>
    </cfRule>
  </conditionalFormatting>
  <conditionalFormatting sqref="J9:J127">
    <cfRule type="containsBlanks" priority="56" stopIfTrue="1">
      <formula>LEN(TRIM(J9))=0</formula>
    </cfRule>
    <cfRule type="containsText" priority="55" stopIfTrue="1" operator="containsText" text="N/A">
      <formula>NOT(ISERROR(SEARCH("N/A",J9)))</formula>
    </cfRule>
  </conditionalFormatting>
  <conditionalFormatting sqref="M9:M127">
    <cfRule type="containsBlanks" priority="49" stopIfTrue="1">
      <formula>LEN(TRIM(M9))=0</formula>
    </cfRule>
    <cfRule type="containsText" priority="50" stopIfTrue="1" operator="containsText" text="N/A">
      <formula>NOT(ISERROR(SEARCH("N/A",M9)))</formula>
    </cfRule>
  </conditionalFormatting>
  <conditionalFormatting sqref="P9:P127">
    <cfRule type="containsBlanks" priority="43" stopIfTrue="1">
      <formula>LEN(TRIM(P9))=0</formula>
    </cfRule>
    <cfRule type="containsText" priority="44" stopIfTrue="1" operator="containsText" text="N/A">
      <formula>NOT(ISERROR(SEARCH("N/A",P9)))</formula>
    </cfRule>
  </conditionalFormatting>
  <conditionalFormatting sqref="S9:S127">
    <cfRule type="containsBlanks" priority="37" stopIfTrue="1">
      <formula>LEN(TRIM(S9))=0</formula>
    </cfRule>
    <cfRule type="containsText" priority="38" stopIfTrue="1" operator="containsText" text="N/A">
      <formula>NOT(ISERROR(SEARCH("N/A",S9)))</formula>
    </cfRule>
  </conditionalFormatting>
  <conditionalFormatting sqref="V9:V127">
    <cfRule type="containsText" priority="32" stopIfTrue="1" operator="containsText" text="N/A">
      <formula>NOT(ISERROR(SEARCH("N/A",V9)))</formula>
    </cfRule>
    <cfRule type="containsBlanks" priority="31" stopIfTrue="1">
      <formula>LEN(TRIM(V9))=0</formula>
    </cfRule>
  </conditionalFormatting>
  <conditionalFormatting sqref="Y9:Y127">
    <cfRule type="containsText" priority="26" stopIfTrue="1" operator="containsText" text="N/A">
      <formula>NOT(ISERROR(SEARCH("N/A",Y9)))</formula>
    </cfRule>
    <cfRule type="containsBlanks" priority="25" stopIfTrue="1">
      <formula>LEN(TRIM(Y9))=0</formula>
    </cfRule>
  </conditionalFormatting>
  <conditionalFormatting sqref="AB9:AB127">
    <cfRule type="containsText" priority="14" stopIfTrue="1" operator="containsText" text="N/A">
      <formula>NOT(ISERROR(SEARCH("N/A",AB9)))</formula>
    </cfRule>
    <cfRule type="containsBlanks" priority="13" stopIfTrue="1">
      <formula>LEN(TRIM(AB9))=0</formula>
    </cfRule>
  </conditionalFormatting>
  <conditionalFormatting sqref="AK9:AK127">
    <cfRule type="containsText" priority="8" stopIfTrue="1" operator="containsText" text="N/A">
      <formula>NOT(ISERROR(SEARCH("N/A",AK9)))</formula>
    </cfRule>
    <cfRule type="containsBlanks" priority="7" stopIfTrue="1">
      <formula>LEN(TRIM(AK9))=0</formula>
    </cfRule>
  </conditionalFormatting>
  <conditionalFormatting sqref="AN9:AN127">
    <cfRule type="containsText" priority="2" stopIfTrue="1" operator="containsText" text="N/A">
      <formula>NOT(ISERROR(SEARCH("N/A",AN9)))</formula>
    </cfRule>
    <cfRule type="containsBlanks" priority="1" stopIfTrue="1">
      <formula>LEN(TRIM(AN9))=0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281" stopIfTrue="1" operator="between" id="{C67F094A-5883-44EE-97C4-A0B813FF9C8F}">
            <xm:f>'1. Semáforos Julio'!$I$51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280" stopIfTrue="1" operator="between" id="{5FBD0FCE-411B-4D8B-8FED-48E4204605E8}">
            <xm:f>'1. Semáforos Julio'!$K$51</xm:f>
            <xm:f>'1. Semáforos Julio'!$L$51</xm:f>
            <x14:dxf>
              <fill>
                <patternFill>
                  <bgColor rgb="FF92D050"/>
                </patternFill>
              </fill>
            </x14:dxf>
          </x14:cfRule>
          <x14:cfRule type="cellIs" priority="2279" stopIfTrue="1" operator="greaterThan" id="{40498C11-1BCA-4140-A67A-7EE7FEBF18D0}">
            <xm:f>'1. Semáforos Julio'!$M$51</xm:f>
            <x14:dxf>
              <fill>
                <patternFill>
                  <bgColor rgb="FFFFC000"/>
                </patternFill>
              </fill>
            </x14:dxf>
          </x14:cfRule>
          <x14:cfRule type="cellIs" priority="2282" stopIfTrue="1" operator="between" id="{7A75F524-50B4-4C7C-9CFE-513AE557B419}">
            <xm:f>'1. Semáforos Julio'!$G$51</xm:f>
            <xm:f>'1. Semáforos Julio'!$H$51</xm:f>
            <x14:dxf>
              <fill>
                <patternFill>
                  <bgColor rgb="FFFF0000"/>
                </patternFill>
              </fill>
            </x14:dxf>
          </x14:cfRule>
          <xm:sqref>G9:G127</xm:sqref>
        </x14:conditionalFormatting>
        <x14:conditionalFormatting xmlns:xm="http://schemas.microsoft.com/office/excel/2006/main">
          <x14:cfRule type="cellIs" priority="59" stopIfTrue="1" operator="between" id="{95B36FCD-AB14-4A06-8A9A-DC8E72C463F6}">
            <xm:f>'1. Semáforos Julio'!$I$52</xm:f>
            <xm:f>'1. Semáforos Julio'!$J$52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8F2A48A8-047D-4F0C-866A-B29720E6DB1F}">
            <xm:f>'1. Semáforos Julio'!$G$52</xm:f>
            <xm:f>'1. Semáforos Julio'!$H$52</xm:f>
            <x14:dxf>
              <fill>
                <patternFill>
                  <bgColor rgb="FFFF0000"/>
                </patternFill>
              </fill>
            </x14:dxf>
          </x14:cfRule>
          <x14:cfRule type="cellIs" priority="58" stopIfTrue="1" operator="between" id="{FCAAAF03-61C5-4710-A0EB-7824DE1610C4}">
            <xm:f>'1. Semáforos Julio'!$K$52</xm:f>
            <xm:f>'1. Semáforos Julio'!$L$52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9731763E-9851-477A-9B68-7B80882A916A}">
            <xm:f>'1. Semáforos Julio'!$M$52</xm:f>
            <x14:dxf>
              <fill>
                <patternFill>
                  <bgColor rgb="FFFFC000"/>
                </patternFill>
              </fill>
            </x14:dxf>
          </x14:cfRule>
          <xm:sqref>J9:J127</xm:sqref>
        </x14:conditionalFormatting>
        <x14:conditionalFormatting xmlns:xm="http://schemas.microsoft.com/office/excel/2006/main">
          <x14:cfRule type="cellIs" priority="52" stopIfTrue="1" operator="between" id="{307D538A-9210-41D9-8D14-4F4D728D946A}">
            <xm:f>'1. Semáforos Julio'!$K$48</xm:f>
            <xm:f>'1. Semáforos Julio'!$L$48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54" stopIfTrue="1" operator="between" id="{EEF25DA0-F0E0-432A-A7FC-0844D74A52F5}">
            <xm:f>'1. Semáforos Julio'!$G$48</xm:f>
            <xm:f>'1. Semáforos Julio'!$H$48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53" stopIfTrue="1" operator="between" id="{96C9964A-9621-499D-B38E-899B343776D1}">
            <xm:f>'1. Semáforos Julio'!$I$48</xm:f>
            <xm:f>'1. Semáforos Julio'!$J$48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51" stopIfTrue="1" operator="greaterThan" id="{8938A7B1-C90D-40D5-9DF8-A9809D55A52E}">
            <xm:f>'1. Semáforos Julio'!$M$48</xm:f>
            <x14:dxf>
              <fill>
                <patternFill>
                  <bgColor rgb="FFFFC000"/>
                </patternFill>
              </fill>
            </x14:dxf>
          </x14:cfRule>
          <xm:sqref>M9:M127</xm:sqref>
        </x14:conditionalFormatting>
        <x14:conditionalFormatting xmlns:xm="http://schemas.microsoft.com/office/excel/2006/main">
          <x14:cfRule type="cellIs" priority="48" stopIfTrue="1" operator="between" id="{A61B47F2-78A4-4601-964B-3C41D27CA0C2}">
            <xm:f>'1. Semáforos Julio'!$G$48</xm:f>
            <xm:f>'1. Semáforos Julio'!$H$48</xm:f>
            <x14:dxf>
              <fill>
                <patternFill>
                  <bgColor rgb="FFFF0000"/>
                </patternFill>
              </fill>
            </x14:dxf>
          </x14:cfRule>
          <x14:cfRule type="cellIs" priority="47" stopIfTrue="1" operator="between" id="{E131115E-0FA3-4CA0-BC15-D15CFDBF95C9}">
            <xm:f>'1. Semáforos Julio'!$I$48</xm:f>
            <xm:f>'1. Semáforos Julio'!$J$48</xm:f>
            <x14:dxf>
              <fill>
                <patternFill>
                  <bgColor rgb="FFFFFF00"/>
                </patternFill>
              </fill>
            </x14:dxf>
          </x14:cfRule>
          <x14:cfRule type="cellIs" priority="46" stopIfTrue="1" operator="between" id="{ACF178F2-D85C-4655-928D-3AA6DC75C7B7}">
            <xm:f>'1. Semáforos Julio'!$K$48</xm:f>
            <xm:f>'1. Semáforos Julio'!$L$48</xm:f>
            <x14:dxf>
              <fill>
                <patternFill>
                  <bgColor rgb="FF92D050"/>
                </patternFill>
              </fill>
            </x14:dxf>
          </x14:cfRule>
          <x14:cfRule type="cellIs" priority="45" stopIfTrue="1" operator="greaterThan" id="{C550476F-29AE-4AFF-8708-84A2C0FCE4B8}">
            <xm:f>'1. Semáforos Julio'!$M$48</xm:f>
            <x14:dxf>
              <fill>
                <patternFill>
                  <bgColor rgb="FFFFC000"/>
                </patternFill>
              </fill>
            </x14:dxf>
          </x14:cfRule>
          <xm:sqref>P9:P127</xm:sqref>
        </x14:conditionalFormatting>
        <x14:conditionalFormatting xmlns:xm="http://schemas.microsoft.com/office/excel/2006/main">
          <x14:cfRule type="cellIs" priority="39" stopIfTrue="1" operator="greaterThan" id="{D603A533-1DD1-4A0A-96F9-98A73887B310}">
            <xm:f>'1. Semáforos Julio'!$M$46</xm:f>
            <x14:dxf>
              <fill>
                <patternFill>
                  <bgColor rgb="FFFFC000"/>
                </patternFill>
              </fill>
            </x14:dxf>
          </x14:cfRule>
          <x14:cfRule type="cellIs" priority="40" stopIfTrue="1" operator="between" id="{051C0DB6-F130-4009-8BFE-D7D4AA5B431D}">
            <xm:f>'1. Semáforos Julio'!$K$46</xm:f>
            <xm:f>'1. Semáforos Julio'!$L$46</xm:f>
            <x14:dxf>
              <fill>
                <patternFill>
                  <bgColor rgb="FF92D050"/>
                </patternFill>
              </fill>
            </x14:dxf>
          </x14:cfRule>
          <x14:cfRule type="cellIs" priority="41" stopIfTrue="1" operator="between" id="{02E6C073-18DF-418A-B266-844C30690F2D}">
            <xm:f>'1. Semáforos Julio'!$I$46</xm:f>
            <xm:f>'1. Semáforos Julio'!$J$46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33BB685F-F913-460A-8880-7248451CE95B}">
            <xm:f>'1. Semáforos Julio'!$G$46</xm:f>
            <xm:f>'1. Semáforos Julio'!$H$46</xm:f>
            <x14:dxf>
              <fill>
                <patternFill>
                  <bgColor rgb="FFFF0000"/>
                </patternFill>
              </fill>
            </x14:dxf>
          </x14:cfRule>
          <xm:sqref>S9:S127</xm:sqref>
        </x14:conditionalFormatting>
        <x14:conditionalFormatting xmlns:xm="http://schemas.microsoft.com/office/excel/2006/main">
          <x14:cfRule type="cellIs" priority="36" stopIfTrue="1" operator="between" id="{57F25EA0-D898-4B1D-B3CE-BCAB624FED8E}">
            <xm:f>'1. Semáforos Julio'!$G$47</xm:f>
            <xm:f>'1. Semáforos Julio'!$H$47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6A7A31DD-CDD9-4F50-B025-EEC6864DB230}">
            <xm:f>'1. Semáforos Julio'!$I$47</xm:f>
            <xm:f>'1. Semáforos Julio'!$J$47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753F27B4-41CE-4BFE-9F0B-61ED25F6EFBA}">
            <xm:f>'1. Semáforos Julio'!$K$47</xm:f>
            <xm:f>'1. Semáforos Julio'!$L$47</xm:f>
            <x14:dxf>
              <fill>
                <patternFill>
                  <bgColor rgb="FF92D050"/>
                </patternFill>
              </fill>
            </x14:dxf>
          </x14:cfRule>
          <x14:cfRule type="cellIs" priority="33" stopIfTrue="1" operator="greaterThanOrEqual" id="{34804C52-38AD-4DEE-A815-406019665EB1}">
            <xm:f>'1. Semáforos Julio'!$M$47</xm:f>
            <x14:dxf>
              <fill>
                <patternFill>
                  <bgColor rgb="FFFFC000"/>
                </patternFill>
              </fill>
            </x14:dxf>
          </x14:cfRule>
          <xm:sqref>V9:V127</xm:sqref>
        </x14:conditionalFormatting>
        <x14:conditionalFormatting xmlns:xm="http://schemas.microsoft.com/office/excel/2006/main">
          <x14:cfRule type="cellIs" priority="30" stopIfTrue="1" operator="between" id="{692990C7-06EB-4BA1-A568-45D1B5F057C5}">
            <xm:f>'1. Semáforos Julio'!$G$49</xm:f>
            <xm:f>'1. Semáforos Julio'!$H$49</xm:f>
            <x14:dxf>
              <fill>
                <patternFill>
                  <bgColor rgb="FFFF0000"/>
                </patternFill>
              </fill>
            </x14:dxf>
          </x14:cfRule>
          <x14:cfRule type="cellIs" priority="29" stopIfTrue="1" operator="between" id="{77A4BA56-C3FF-4F34-A185-C9CE0E862A68}">
            <xm:f>'1. Semáforos Julio'!$I$49</xm:f>
            <xm:f>'1. Semáforos Julio'!$J$49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1C1B328E-2F69-4301-A50E-465D61C6C378}">
            <xm:f>'1. Semáforos Julio'!$K$49</xm:f>
            <xm:f>'1. Semáforos Julio'!$L$49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87848FAA-AB5D-4CD4-9ADB-32095EF8290B}">
            <xm:f>'1. Semáforos Julio'!$M$49</xm:f>
            <x14:dxf>
              <fill>
                <patternFill>
                  <bgColor rgb="FFFFC000"/>
                </patternFill>
              </fill>
            </x14:dxf>
          </x14:cfRule>
          <xm:sqref>Y9:Y127</xm:sqref>
        </x14:conditionalFormatting>
        <x14:conditionalFormatting xmlns:xm="http://schemas.microsoft.com/office/excel/2006/main">
          <x14:cfRule type="cellIs" priority="15" stopIfTrue="1" operator="greaterThan" id="{3AA80576-D480-4096-BDD2-467CAE000F18}">
            <xm:f>'1. Semáforos Julio'!$M$50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A959726B-8A6F-48F3-9DFD-38F14B46FCF9}">
            <xm:f>'1. Semáforos Julio'!$G$50</xm:f>
            <xm:f>'1. Semáforos Julio'!$H$50</xm:f>
            <x14:dxf>
              <fill>
                <patternFill>
                  <bgColor rgb="FFFF0000"/>
                </patternFill>
              </fill>
            </x14:dxf>
          </x14:cfRule>
          <x14:cfRule type="cellIs" priority="17" stopIfTrue="1" operator="between" id="{6D4B001D-D3FE-44E0-BE4E-218E75DA3A0F}">
            <xm:f>'1. Semáforos Julio'!$I$50</xm:f>
            <xm:f>'1. Semáforos Julio'!$J$50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E8C25623-7D62-40A2-BBD3-7EEF4A376E9B}">
            <xm:f>'1. Semáforos Julio'!$K$50</xm:f>
            <xm:f>'1. Semáforos Julio'!$L$50</xm:f>
            <x14:dxf>
              <fill>
                <patternFill>
                  <bgColor rgb="FF92D050"/>
                </patternFill>
              </fill>
            </x14:dxf>
          </x14:cfRule>
          <xm:sqref>AB9:AB127</xm:sqref>
        </x14:conditionalFormatting>
        <x14:conditionalFormatting xmlns:xm="http://schemas.microsoft.com/office/excel/2006/main">
          <x14:cfRule type="cellIs" priority="12" stopIfTrue="1" operator="between" id="{801DF45D-AA35-4502-898A-7E57B5828760}">
            <xm:f>'1. Semáforos Julio'!$G$56</xm:f>
            <xm:f>'1. Semáforos Julio'!$H$56</xm:f>
            <x14:dxf>
              <fill>
                <patternFill>
                  <bgColor rgb="FFFF0000"/>
                </patternFill>
              </fill>
            </x14:dxf>
          </x14:cfRule>
          <x14:cfRule type="cellIs" priority="11" stopIfTrue="1" operator="between" id="{205E1D03-7F29-4F8A-8C1B-23F46C5658CF}">
            <xm:f>'1. Semáforos Julio'!$I$56</xm:f>
            <xm:f>'1. Semáforos Julio'!$J$56</xm:f>
            <x14:dxf>
              <fill>
                <patternFill>
                  <bgColor rgb="FFFFFF00"/>
                </patternFill>
              </fill>
            </x14:dxf>
          </x14:cfRule>
          <x14:cfRule type="cellIs" priority="10" stopIfTrue="1" operator="between" id="{BEC7B83E-609D-40D8-A041-64EDBBAF6E03}">
            <xm:f>'1. Semáforos Julio'!$K$56</xm:f>
            <xm:f>'1. Semáforos Julio'!$L$56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C130A890-F6FF-4BB3-8A65-459316FE8F74}">
            <xm:f>'1. Semáforos Julio'!$M$56</xm:f>
            <x14:dxf>
              <fill>
                <patternFill>
                  <bgColor rgb="FFFFC000"/>
                </patternFill>
              </fill>
            </x14:dxf>
          </x14:cfRule>
          <xm:sqref>AK9:AK127</xm:sqref>
        </x14:conditionalFormatting>
        <x14:conditionalFormatting xmlns:xm="http://schemas.microsoft.com/office/excel/2006/main">
          <x14:cfRule type="cellIs" priority="3" stopIfTrue="1" operator="greaterThan" id="{5285EEA5-0567-425F-AA0C-99A130611F52}">
            <xm:f>'1. Semáforos Julio'!$M$57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CDB4A57-D4D3-4C73-A041-E821703BA799}">
            <xm:f>'1. Semáforos Julio'!$K$57</xm:f>
            <xm:f>'1. Semáforos Julio'!$L$57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DACE558-8B00-47FE-A841-588D9EEF248F}">
            <xm:f>'1. Semáforos Julio'!$I$57</xm:f>
            <xm:f>'1. Semáforos Julio'!$J$57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E5FA345-1FA3-4BE9-9839-BD5894382AEC}">
            <xm:f>'1. Semáforos Julio'!$G$57</xm:f>
            <xm:f>'1. Semáforos Julio'!$H$57</xm:f>
            <x14:dxf>
              <fill>
                <patternFill>
                  <bgColor rgb="FFFF0000"/>
                </patternFill>
              </fill>
            </x14:dxf>
          </x14:cfRule>
          <xm:sqref>AN9:AN127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ADAF8-8CCC-4DE0-A2EF-2AC68022F5F4}">
  <sheetPr codeName="Hoja8">
    <tabColor theme="9" tint="0.79998168889431442"/>
  </sheetPr>
  <dimension ref="A1:ED58"/>
  <sheetViews>
    <sheetView showGridLines="0" showRowColHeaders="0" zoomScale="70" zoomScaleNormal="70" workbookViewId="0">
      <pane xSplit="2" ySplit="10" topLeftCell="C11" activePane="bottomRight" state="frozen"/>
      <selection activeCell="BV8" sqref="BV8"/>
      <selection pane="topRight" activeCell="BV8" sqref="BV8"/>
      <selection pane="bottomLeft" activeCell="BV8" sqref="BV8"/>
      <selection pane="bottomRight" activeCell="DB44" sqref="DB4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34" width="12.578125" customWidth="1"/>
  </cols>
  <sheetData>
    <row r="1" spans="1:134" s="50" customFormat="1" ht="20.100000000000001" customHeight="1" x14ac:dyDescent="0.85">
      <c r="B1" s="17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</row>
    <row r="2" spans="1:134" s="50" customFormat="1" ht="20.100000000000001" customHeight="1" x14ac:dyDescent="0.85">
      <c r="B2" s="177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</row>
    <row r="3" spans="1:134" s="50" customFormat="1" ht="20.100000000000001" customHeight="1" x14ac:dyDescent="0.85">
      <c r="B3" t="s">
        <v>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</row>
    <row r="4" spans="1:134" s="50" customFormat="1" ht="20.100000000000001" customHeight="1" x14ac:dyDescent="0.85">
      <c r="A4" s="130"/>
      <c r="B4" t="s">
        <v>700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</row>
    <row r="5" spans="1:134" s="131" customFormat="1" ht="15.75" customHeight="1" x14ac:dyDescent="0.55000000000000004">
      <c r="A5" s="23"/>
      <c r="B5" s="343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4"/>
      <c r="DH5" s="344"/>
      <c r="DI5" s="344"/>
      <c r="DJ5" s="344"/>
      <c r="DK5" s="344"/>
      <c r="DL5" s="344"/>
      <c r="DM5" s="344"/>
      <c r="DN5" s="344"/>
      <c r="DO5" s="344"/>
      <c r="DP5" s="344"/>
      <c r="DQ5" s="344"/>
      <c r="DR5" s="344"/>
      <c r="DS5" s="344"/>
      <c r="DT5" s="344"/>
      <c r="DU5" s="344"/>
      <c r="DV5" s="344"/>
      <c r="DW5" s="344"/>
      <c r="DX5" s="344"/>
    </row>
    <row r="6" spans="1:134" ht="15.75" hidden="1" customHeight="1" x14ac:dyDescent="0.55000000000000004">
      <c r="A6" s="1"/>
      <c r="B6" s="6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>
        <v>43</v>
      </c>
      <c r="CJ6" s="2"/>
      <c r="CK6" s="2"/>
      <c r="CL6" s="2">
        <v>44</v>
      </c>
      <c r="CM6" s="2"/>
      <c r="CN6" s="2"/>
      <c r="CO6" s="2">
        <v>45</v>
      </c>
      <c r="CP6" s="2"/>
      <c r="CQ6" s="2"/>
      <c r="CR6" s="2">
        <v>46</v>
      </c>
      <c r="CS6" s="2"/>
      <c r="CT6" s="2"/>
      <c r="CU6" s="2">
        <v>47</v>
      </c>
      <c r="CV6" s="2"/>
      <c r="CW6" s="2"/>
      <c r="CX6" s="2">
        <v>48</v>
      </c>
      <c r="CY6" s="2"/>
      <c r="CZ6" s="2"/>
      <c r="DA6" s="2">
        <v>49</v>
      </c>
      <c r="DB6" s="2"/>
      <c r="DC6" s="2"/>
      <c r="DD6" s="2">
        <v>50</v>
      </c>
      <c r="DE6" s="2"/>
      <c r="DF6" s="2"/>
      <c r="DG6" s="2">
        <v>52</v>
      </c>
      <c r="DH6" s="2"/>
      <c r="DI6" s="2"/>
      <c r="DJ6" s="2">
        <v>51</v>
      </c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</row>
    <row r="7" spans="1:134" ht="15.75" hidden="1" customHeight="1" x14ac:dyDescent="0.55000000000000004">
      <c r="A7" s="1"/>
      <c r="B7" s="6"/>
      <c r="C7" s="639" t="s">
        <v>297</v>
      </c>
      <c r="D7" s="639"/>
      <c r="E7" s="639"/>
      <c r="F7" s="639"/>
      <c r="G7" s="639"/>
      <c r="H7" s="639"/>
      <c r="I7" s="639"/>
      <c r="J7" s="639"/>
      <c r="K7" s="639"/>
      <c r="L7" s="639"/>
      <c r="M7" s="639"/>
      <c r="N7" s="639"/>
      <c r="O7" s="639"/>
      <c r="P7" s="639"/>
      <c r="Q7" s="639"/>
      <c r="R7" s="639"/>
      <c r="S7" s="639"/>
      <c r="T7" s="639"/>
      <c r="U7" s="639"/>
      <c r="V7" s="639"/>
      <c r="W7" s="639"/>
      <c r="X7" s="639"/>
      <c r="Y7" s="639"/>
      <c r="Z7" s="639"/>
      <c r="AA7" s="639"/>
      <c r="AB7" s="639"/>
      <c r="AC7" s="639"/>
      <c r="AD7" s="639"/>
      <c r="AE7" s="639"/>
      <c r="AF7" s="639"/>
      <c r="AG7" s="639"/>
      <c r="AH7" s="639"/>
      <c r="AI7" s="639"/>
      <c r="AJ7" s="639"/>
      <c r="AK7" s="639"/>
      <c r="AL7" s="639"/>
      <c r="AM7" s="639"/>
      <c r="AN7" s="639"/>
      <c r="AO7" s="639"/>
      <c r="AP7" s="639"/>
      <c r="AQ7" s="639"/>
      <c r="AR7" s="639"/>
      <c r="AS7" s="639"/>
      <c r="AT7" s="639"/>
      <c r="AU7" s="639"/>
      <c r="AV7" s="639"/>
      <c r="AW7" s="639"/>
      <c r="AX7" s="639"/>
      <c r="AY7" s="639"/>
      <c r="AZ7" s="639"/>
      <c r="BA7" s="639"/>
      <c r="BB7" s="639"/>
      <c r="BC7" s="639"/>
      <c r="BD7" s="639"/>
      <c r="BE7" s="639"/>
      <c r="BF7" s="639"/>
      <c r="BG7" s="639"/>
      <c r="BH7" s="639"/>
      <c r="BI7" s="639"/>
      <c r="BJ7" s="639"/>
      <c r="BK7" s="639"/>
      <c r="BL7" s="639"/>
      <c r="BM7" s="639"/>
      <c r="BN7" s="639"/>
      <c r="BO7" s="639"/>
      <c r="BP7" s="639"/>
      <c r="BQ7" s="639"/>
      <c r="BR7" s="639"/>
      <c r="BS7" s="639"/>
      <c r="BT7" s="639"/>
      <c r="BU7" s="639"/>
      <c r="BV7" s="639"/>
      <c r="BW7" s="639"/>
      <c r="BX7" s="639"/>
      <c r="BY7" s="639"/>
      <c r="BZ7" s="639"/>
      <c r="CA7" s="639"/>
      <c r="CB7" s="639"/>
      <c r="CC7" s="639"/>
      <c r="CD7" s="639"/>
      <c r="CE7" s="639"/>
      <c r="CF7" s="639"/>
      <c r="CG7" s="639"/>
      <c r="CH7" s="639"/>
      <c r="CI7" s="639"/>
      <c r="CJ7" s="639"/>
      <c r="CK7" s="639"/>
      <c r="CL7" s="639"/>
      <c r="CM7" s="639"/>
      <c r="CN7" s="639"/>
      <c r="CO7" s="639"/>
      <c r="CP7" s="639"/>
      <c r="CQ7" s="639"/>
      <c r="CR7" s="639"/>
      <c r="CS7" s="639"/>
      <c r="CT7" s="639"/>
      <c r="CU7" s="639"/>
      <c r="CV7" s="639"/>
      <c r="CW7" s="639"/>
      <c r="CX7" s="639"/>
      <c r="CY7" s="639"/>
      <c r="CZ7" s="639"/>
      <c r="DA7" s="639"/>
      <c r="DB7" s="639"/>
      <c r="DC7" s="639"/>
      <c r="DD7" s="639"/>
      <c r="DE7" s="639"/>
      <c r="DF7" s="639"/>
      <c r="DG7" s="639"/>
      <c r="DH7" s="639"/>
      <c r="DI7" s="639"/>
      <c r="DJ7" s="639"/>
      <c r="DK7" s="100"/>
      <c r="DL7" s="100"/>
      <c r="DM7" s="639" t="s">
        <v>297</v>
      </c>
      <c r="DN7" s="639"/>
      <c r="DO7" s="639"/>
      <c r="DP7" s="639"/>
      <c r="DQ7" s="100"/>
      <c r="DR7" s="100"/>
      <c r="DS7" s="639" t="s">
        <v>297</v>
      </c>
      <c r="DT7" s="639"/>
      <c r="DU7" s="639"/>
      <c r="DV7" s="639"/>
      <c r="DW7" s="100"/>
      <c r="DX7" s="100"/>
    </row>
    <row r="8" spans="1:134" ht="30" customHeight="1" x14ac:dyDescent="0.55000000000000004">
      <c r="A8" s="583" t="s">
        <v>165</v>
      </c>
      <c r="B8" s="583" t="s">
        <v>166</v>
      </c>
      <c r="C8" s="641" t="s">
        <v>223</v>
      </c>
      <c r="D8" s="641"/>
      <c r="E8" s="641"/>
      <c r="F8" s="641"/>
      <c r="G8" s="641"/>
      <c r="H8" s="641"/>
      <c r="I8" s="641"/>
      <c r="J8" s="641"/>
      <c r="K8" s="641"/>
      <c r="L8" s="641"/>
      <c r="M8" s="641"/>
      <c r="N8" s="641"/>
      <c r="O8" s="641"/>
      <c r="P8" s="641"/>
      <c r="Q8" s="641"/>
      <c r="R8" s="641" t="s">
        <v>230</v>
      </c>
      <c r="S8" s="641"/>
      <c r="T8" s="641"/>
      <c r="U8" s="641"/>
      <c r="V8" s="641"/>
      <c r="W8" s="641"/>
      <c r="X8" s="641"/>
      <c r="Y8" s="641"/>
      <c r="Z8" s="641"/>
      <c r="AA8" s="641"/>
      <c r="AB8" s="641"/>
      <c r="AC8" s="641"/>
      <c r="AD8" s="641"/>
      <c r="AE8" s="641"/>
      <c r="AF8" s="641"/>
      <c r="AG8" s="641"/>
      <c r="AH8" s="641"/>
      <c r="AI8" s="641"/>
      <c r="AJ8" s="641"/>
      <c r="AK8" s="641"/>
      <c r="AL8" s="641"/>
      <c r="AM8" s="641"/>
      <c r="AN8" s="641"/>
      <c r="AO8" s="641"/>
      <c r="AP8" s="641"/>
      <c r="AQ8" s="641"/>
      <c r="AR8" s="641"/>
      <c r="AS8" s="641"/>
      <c r="AT8" s="641"/>
      <c r="AU8" s="641"/>
      <c r="AV8" s="641"/>
      <c r="AW8" s="641"/>
      <c r="AX8" s="641"/>
      <c r="AY8" s="641"/>
      <c r="AZ8" s="641"/>
      <c r="BA8" s="641"/>
      <c r="BB8" s="641"/>
      <c r="BC8" s="641"/>
      <c r="BD8" s="641"/>
      <c r="BE8" s="641"/>
      <c r="BF8" s="641"/>
      <c r="BG8" s="641"/>
      <c r="BH8" s="638" t="s">
        <v>257</v>
      </c>
      <c r="BI8" s="638"/>
      <c r="BJ8" s="638"/>
      <c r="BK8" s="638"/>
      <c r="BL8" s="638"/>
      <c r="BM8" s="638"/>
      <c r="BN8" s="638"/>
      <c r="BO8" s="638"/>
      <c r="BP8" s="638"/>
      <c r="BQ8" s="638"/>
      <c r="BR8" s="638"/>
      <c r="BS8" s="638"/>
      <c r="BT8" s="638"/>
      <c r="BU8" s="638"/>
      <c r="BV8" s="638"/>
      <c r="BW8" s="638"/>
      <c r="BX8" s="638"/>
      <c r="BY8" s="638"/>
      <c r="BZ8" s="638"/>
      <c r="CA8" s="638"/>
      <c r="CB8" s="638"/>
      <c r="CC8" s="638"/>
      <c r="CD8" s="638"/>
      <c r="CE8" s="638"/>
      <c r="CF8" s="638"/>
      <c r="CG8" s="638"/>
      <c r="CH8" s="638"/>
      <c r="CI8" s="638" t="s">
        <v>225</v>
      </c>
      <c r="CJ8" s="638"/>
      <c r="CK8" s="638"/>
      <c r="CL8" s="638"/>
      <c r="CM8" s="638"/>
      <c r="CN8" s="638"/>
      <c r="CO8" s="638"/>
      <c r="CP8" s="638"/>
      <c r="CQ8" s="638"/>
      <c r="CR8" s="638"/>
      <c r="CS8" s="638"/>
      <c r="CT8" s="638"/>
      <c r="CU8" s="638"/>
      <c r="CV8" s="638"/>
      <c r="CW8" s="638"/>
      <c r="CX8" s="638"/>
      <c r="CY8" s="638"/>
      <c r="CZ8" s="638"/>
      <c r="DA8" s="638"/>
      <c r="DB8" s="638"/>
      <c r="DC8" s="638"/>
      <c r="DD8" s="638"/>
      <c r="DE8" s="638"/>
      <c r="DF8" s="638"/>
      <c r="DG8" s="638"/>
      <c r="DH8" s="638"/>
      <c r="DI8" s="638"/>
      <c r="DJ8" s="638"/>
      <c r="DK8" s="638"/>
      <c r="DL8" s="638"/>
      <c r="DM8" s="638"/>
      <c r="DN8" s="638"/>
      <c r="DO8" s="638"/>
      <c r="DP8" s="638"/>
      <c r="DQ8" s="638"/>
      <c r="DR8" s="638"/>
      <c r="DS8" s="638" t="s">
        <v>226</v>
      </c>
      <c r="DT8" s="638"/>
      <c r="DU8" s="638"/>
      <c r="DV8" s="638"/>
      <c r="DW8" s="638"/>
      <c r="DX8" s="638"/>
      <c r="DY8" s="638"/>
      <c r="DZ8" s="638"/>
      <c r="EA8" s="638"/>
      <c r="EB8" s="638"/>
      <c r="EC8" s="638"/>
      <c r="ED8" s="638"/>
    </row>
    <row r="9" spans="1:134" ht="50.1" customHeight="1" x14ac:dyDescent="0.55000000000000004">
      <c r="A9" s="583"/>
      <c r="B9" s="583"/>
      <c r="C9" s="636" t="s">
        <v>227</v>
      </c>
      <c r="D9" s="636"/>
      <c r="E9" s="636"/>
      <c r="F9" s="636" t="s">
        <v>228</v>
      </c>
      <c r="G9" s="636"/>
      <c r="H9" s="636"/>
      <c r="I9" s="636" t="s">
        <v>229</v>
      </c>
      <c r="J9" s="636"/>
      <c r="K9" s="636"/>
      <c r="L9" s="636" t="s">
        <v>230</v>
      </c>
      <c r="M9" s="636"/>
      <c r="N9" s="636"/>
      <c r="O9" s="636" t="s">
        <v>231</v>
      </c>
      <c r="P9" s="636"/>
      <c r="Q9" s="636"/>
      <c r="R9" s="636" t="s">
        <v>232</v>
      </c>
      <c r="S9" s="636"/>
      <c r="T9" s="636"/>
      <c r="U9" s="636" t="s">
        <v>233</v>
      </c>
      <c r="V9" s="636"/>
      <c r="W9" s="636"/>
      <c r="X9" s="636" t="s">
        <v>234</v>
      </c>
      <c r="Y9" s="636"/>
      <c r="Z9" s="636"/>
      <c r="AA9" s="636" t="s">
        <v>235</v>
      </c>
      <c r="AB9" s="636"/>
      <c r="AC9" s="636"/>
      <c r="AD9" s="636" t="s">
        <v>236</v>
      </c>
      <c r="AE9" s="636"/>
      <c r="AF9" s="636"/>
      <c r="AG9" s="636" t="s">
        <v>237</v>
      </c>
      <c r="AH9" s="636"/>
      <c r="AI9" s="636"/>
      <c r="AJ9" s="636" t="s">
        <v>238</v>
      </c>
      <c r="AK9" s="636"/>
      <c r="AL9" s="636"/>
      <c r="AM9" s="636" t="s">
        <v>239</v>
      </c>
      <c r="AN9" s="636"/>
      <c r="AO9" s="636"/>
      <c r="AP9" s="636" t="s">
        <v>240</v>
      </c>
      <c r="AQ9" s="636"/>
      <c r="AR9" s="636"/>
      <c r="AS9" s="636" t="s">
        <v>241</v>
      </c>
      <c r="AT9" s="636"/>
      <c r="AU9" s="636"/>
      <c r="AV9" s="636" t="s">
        <v>242</v>
      </c>
      <c r="AW9" s="636"/>
      <c r="AX9" s="636"/>
      <c r="AY9" s="636" t="s">
        <v>243</v>
      </c>
      <c r="AZ9" s="636"/>
      <c r="BA9" s="636"/>
      <c r="BB9" s="636" t="s">
        <v>244</v>
      </c>
      <c r="BC9" s="636"/>
      <c r="BD9" s="636"/>
      <c r="BE9" s="636" t="s">
        <v>245</v>
      </c>
      <c r="BF9" s="636"/>
      <c r="BG9" s="636"/>
      <c r="BH9" s="638"/>
      <c r="BI9" s="638"/>
      <c r="BJ9" s="638"/>
      <c r="BK9" s="638"/>
      <c r="BL9" s="638"/>
      <c r="BM9" s="638"/>
      <c r="BN9" s="638"/>
      <c r="BO9" s="638"/>
      <c r="BP9" s="638"/>
      <c r="BQ9" s="638"/>
      <c r="BR9" s="638"/>
      <c r="BS9" s="638"/>
      <c r="BT9" s="638"/>
      <c r="BU9" s="638"/>
      <c r="BV9" s="638"/>
      <c r="BW9" s="638"/>
      <c r="BX9" s="638"/>
      <c r="BY9" s="638"/>
      <c r="BZ9" s="638"/>
      <c r="CA9" s="638"/>
      <c r="CB9" s="638"/>
      <c r="CC9" s="638"/>
      <c r="CD9" s="638"/>
      <c r="CE9" s="638"/>
      <c r="CF9" s="638"/>
      <c r="CG9" s="638"/>
      <c r="CH9" s="638"/>
      <c r="CI9" s="638"/>
      <c r="CJ9" s="638"/>
      <c r="CK9" s="638"/>
      <c r="CL9" s="638"/>
      <c r="CM9" s="638"/>
      <c r="CN9" s="638"/>
      <c r="CO9" s="638"/>
      <c r="CP9" s="638"/>
      <c r="CQ9" s="638"/>
      <c r="CR9" s="638"/>
      <c r="CS9" s="638"/>
      <c r="CT9" s="638"/>
      <c r="CU9" s="638"/>
      <c r="CV9" s="638"/>
      <c r="CW9" s="638"/>
      <c r="CX9" s="638"/>
      <c r="CY9" s="638"/>
      <c r="CZ9" s="638"/>
      <c r="DA9" s="638"/>
      <c r="DB9" s="638"/>
      <c r="DC9" s="638"/>
      <c r="DD9" s="638"/>
      <c r="DE9" s="638"/>
      <c r="DF9" s="638"/>
      <c r="DG9" s="638"/>
      <c r="DH9" s="638"/>
      <c r="DI9" s="638"/>
      <c r="DJ9" s="638"/>
      <c r="DK9" s="638"/>
      <c r="DL9" s="638"/>
      <c r="DM9" s="638"/>
      <c r="DN9" s="638"/>
      <c r="DO9" s="638"/>
      <c r="DP9" s="638"/>
      <c r="DQ9" s="638"/>
      <c r="DR9" s="638"/>
      <c r="DS9" s="638"/>
      <c r="DT9" s="638"/>
      <c r="DU9" s="638"/>
      <c r="DV9" s="638"/>
      <c r="DW9" s="638"/>
      <c r="DX9" s="638"/>
      <c r="DY9" s="638"/>
      <c r="DZ9" s="638"/>
      <c r="EA9" s="638"/>
      <c r="EB9" s="638"/>
      <c r="EC9" s="638"/>
      <c r="ED9" s="638"/>
    </row>
    <row r="10" spans="1:134" ht="106.5" customHeight="1" x14ac:dyDescent="0.55000000000000004">
      <c r="A10" s="583"/>
      <c r="B10" s="583"/>
      <c r="C10" s="29" t="s">
        <v>16</v>
      </c>
      <c r="D10" s="29" t="s">
        <v>416</v>
      </c>
      <c r="E10" s="29" t="s">
        <v>417</v>
      </c>
      <c r="F10" s="29" t="s">
        <v>16</v>
      </c>
      <c r="G10" s="29" t="s">
        <v>416</v>
      </c>
      <c r="H10" s="29" t="s">
        <v>417</v>
      </c>
      <c r="I10" s="29" t="s">
        <v>16</v>
      </c>
      <c r="J10" s="29" t="s">
        <v>416</v>
      </c>
      <c r="K10" s="29" t="s">
        <v>417</v>
      </c>
      <c r="L10" s="29" t="s">
        <v>16</v>
      </c>
      <c r="M10" s="29" t="s">
        <v>416</v>
      </c>
      <c r="N10" s="29" t="s">
        <v>417</v>
      </c>
      <c r="O10" s="29" t="s">
        <v>16</v>
      </c>
      <c r="P10" s="29" t="s">
        <v>416</v>
      </c>
      <c r="Q10" s="29" t="s">
        <v>417</v>
      </c>
      <c r="R10" s="29" t="s">
        <v>16</v>
      </c>
      <c r="S10" s="29" t="s">
        <v>416</v>
      </c>
      <c r="T10" s="29" t="s">
        <v>417</v>
      </c>
      <c r="U10" s="29" t="s">
        <v>16</v>
      </c>
      <c r="V10" s="29" t="s">
        <v>416</v>
      </c>
      <c r="W10" s="29" t="s">
        <v>417</v>
      </c>
      <c r="X10" s="29" t="s">
        <v>16</v>
      </c>
      <c r="Y10" s="29" t="s">
        <v>416</v>
      </c>
      <c r="Z10" s="29" t="s">
        <v>417</v>
      </c>
      <c r="AA10" s="29" t="s">
        <v>16</v>
      </c>
      <c r="AB10" s="29" t="s">
        <v>416</v>
      </c>
      <c r="AC10" s="29" t="s">
        <v>417</v>
      </c>
      <c r="AD10" s="29" t="s">
        <v>16</v>
      </c>
      <c r="AE10" s="29" t="s">
        <v>416</v>
      </c>
      <c r="AF10" s="29" t="s">
        <v>417</v>
      </c>
      <c r="AG10" s="29" t="s">
        <v>16</v>
      </c>
      <c r="AH10" s="29" t="s">
        <v>416</v>
      </c>
      <c r="AI10" s="29" t="s">
        <v>417</v>
      </c>
      <c r="AJ10" s="29" t="s">
        <v>16</v>
      </c>
      <c r="AK10" s="29" t="s">
        <v>416</v>
      </c>
      <c r="AL10" s="29" t="s">
        <v>417</v>
      </c>
      <c r="AM10" s="29" t="s">
        <v>16</v>
      </c>
      <c r="AN10" s="29" t="s">
        <v>416</v>
      </c>
      <c r="AO10" s="29" t="s">
        <v>417</v>
      </c>
      <c r="AP10" s="29" t="s">
        <v>16</v>
      </c>
      <c r="AQ10" s="29" t="s">
        <v>416</v>
      </c>
      <c r="AR10" s="29" t="s">
        <v>417</v>
      </c>
      <c r="AS10" s="29" t="s">
        <v>16</v>
      </c>
      <c r="AT10" s="29" t="s">
        <v>416</v>
      </c>
      <c r="AU10" s="29" t="s">
        <v>417</v>
      </c>
      <c r="AV10" s="29" t="s">
        <v>16</v>
      </c>
      <c r="AW10" s="29" t="s">
        <v>416</v>
      </c>
      <c r="AX10" s="29" t="s">
        <v>417</v>
      </c>
      <c r="AY10" s="29" t="s">
        <v>16</v>
      </c>
      <c r="AZ10" s="29" t="s">
        <v>416</v>
      </c>
      <c r="BA10" s="29" t="s">
        <v>417</v>
      </c>
      <c r="BB10" s="29" t="s">
        <v>16</v>
      </c>
      <c r="BC10" s="29" t="s">
        <v>416</v>
      </c>
      <c r="BD10" s="29" t="s">
        <v>417</v>
      </c>
      <c r="BE10" s="29" t="s">
        <v>16</v>
      </c>
      <c r="BF10" s="29" t="s">
        <v>416</v>
      </c>
      <c r="BG10" s="29" t="s">
        <v>417</v>
      </c>
      <c r="BH10" s="215" t="s">
        <v>570</v>
      </c>
      <c r="BI10" s="215" t="s">
        <v>571</v>
      </c>
      <c r="BJ10" s="215" t="s">
        <v>572</v>
      </c>
      <c r="BK10" s="215" t="s">
        <v>573</v>
      </c>
      <c r="BL10" s="215" t="s">
        <v>574</v>
      </c>
      <c r="BM10" s="215" t="s">
        <v>575</v>
      </c>
      <c r="BN10" s="215" t="s">
        <v>576</v>
      </c>
      <c r="BO10" s="215" t="s">
        <v>577</v>
      </c>
      <c r="BP10" s="215" t="s">
        <v>578</v>
      </c>
      <c r="BQ10" s="215" t="s">
        <v>579</v>
      </c>
      <c r="BR10" s="215" t="s">
        <v>580</v>
      </c>
      <c r="BS10" s="215" t="s">
        <v>581</v>
      </c>
      <c r="BT10" s="215" t="s">
        <v>582</v>
      </c>
      <c r="BU10" s="215" t="s">
        <v>583</v>
      </c>
      <c r="BV10" s="215" t="s">
        <v>584</v>
      </c>
      <c r="BW10" s="215" t="s">
        <v>585</v>
      </c>
      <c r="BX10" s="215" t="s">
        <v>586</v>
      </c>
      <c r="BY10" s="215" t="s">
        <v>587</v>
      </c>
      <c r="BZ10" s="215" t="s">
        <v>588</v>
      </c>
      <c r="CA10" s="215" t="s">
        <v>589</v>
      </c>
      <c r="CB10" s="215" t="s">
        <v>590</v>
      </c>
      <c r="CC10" s="215" t="s">
        <v>591</v>
      </c>
      <c r="CD10" s="215" t="s">
        <v>592</v>
      </c>
      <c r="CE10" s="215" t="s">
        <v>593</v>
      </c>
      <c r="CF10" s="215" t="s">
        <v>594</v>
      </c>
      <c r="CG10" s="215" t="s">
        <v>595</v>
      </c>
      <c r="CH10" s="215" t="s">
        <v>596</v>
      </c>
      <c r="CI10" s="215" t="s">
        <v>597</v>
      </c>
      <c r="CJ10" s="215" t="s">
        <v>598</v>
      </c>
      <c r="CK10" s="215" t="s">
        <v>599</v>
      </c>
      <c r="CL10" s="215" t="s">
        <v>600</v>
      </c>
      <c r="CM10" s="215" t="s">
        <v>601</v>
      </c>
      <c r="CN10" s="215" t="s">
        <v>602</v>
      </c>
      <c r="CO10" s="215" t="s">
        <v>603</v>
      </c>
      <c r="CP10" s="215" t="s">
        <v>604</v>
      </c>
      <c r="CQ10" s="215" t="s">
        <v>605</v>
      </c>
      <c r="CR10" s="215" t="s">
        <v>606</v>
      </c>
      <c r="CS10" s="215" t="s">
        <v>607</v>
      </c>
      <c r="CT10" s="215" t="s">
        <v>608</v>
      </c>
      <c r="CU10" s="215" t="s">
        <v>609</v>
      </c>
      <c r="CV10" s="215" t="s">
        <v>610</v>
      </c>
      <c r="CW10" s="215" t="s">
        <v>611</v>
      </c>
      <c r="CX10" s="215" t="s">
        <v>612</v>
      </c>
      <c r="CY10" s="215" t="s">
        <v>613</v>
      </c>
      <c r="CZ10" s="215" t="s">
        <v>614</v>
      </c>
      <c r="DA10" s="215" t="s">
        <v>615</v>
      </c>
      <c r="DB10" s="215" t="s">
        <v>616</v>
      </c>
      <c r="DC10" s="215" t="s">
        <v>617</v>
      </c>
      <c r="DD10" s="215" t="s">
        <v>618</v>
      </c>
      <c r="DE10" s="215" t="s">
        <v>619</v>
      </c>
      <c r="DF10" s="215" t="s">
        <v>620</v>
      </c>
      <c r="DG10" s="215" t="s">
        <v>621</v>
      </c>
      <c r="DH10" s="215" t="s">
        <v>622</v>
      </c>
      <c r="DI10" s="215" t="s">
        <v>623</v>
      </c>
      <c r="DJ10" s="215" t="s">
        <v>624</v>
      </c>
      <c r="DK10" s="215" t="s">
        <v>625</v>
      </c>
      <c r="DL10" s="215" t="s">
        <v>626</v>
      </c>
      <c r="DM10" s="215" t="s">
        <v>627</v>
      </c>
      <c r="DN10" s="215" t="s">
        <v>628</v>
      </c>
      <c r="DO10" s="215" t="s">
        <v>629</v>
      </c>
      <c r="DP10" s="215" t="s">
        <v>630</v>
      </c>
      <c r="DQ10" s="215" t="s">
        <v>631</v>
      </c>
      <c r="DR10" s="215" t="s">
        <v>632</v>
      </c>
      <c r="DS10" s="215" t="s">
        <v>633</v>
      </c>
      <c r="DT10" s="215" t="s">
        <v>634</v>
      </c>
      <c r="DU10" s="215" t="s">
        <v>635</v>
      </c>
      <c r="DV10" s="215" t="s">
        <v>636</v>
      </c>
      <c r="DW10" s="215" t="s">
        <v>637</v>
      </c>
      <c r="DX10" s="215" t="s">
        <v>638</v>
      </c>
      <c r="DY10" s="215" t="s">
        <v>639</v>
      </c>
      <c r="DZ10" s="215" t="s">
        <v>640</v>
      </c>
      <c r="EA10" s="215" t="s">
        <v>641</v>
      </c>
      <c r="EB10" s="215" t="s">
        <v>642</v>
      </c>
      <c r="EC10" s="215" t="s">
        <v>643</v>
      </c>
      <c r="ED10" s="215" t="s">
        <v>644</v>
      </c>
    </row>
    <row r="11" spans="1:134" s="1" customFormat="1" ht="15" customHeight="1" x14ac:dyDescent="0.55000000000000004">
      <c r="A11" s="8">
        <v>5</v>
      </c>
      <c r="B11" s="9" t="s">
        <v>21</v>
      </c>
      <c r="C11" s="8">
        <v>72651</v>
      </c>
      <c r="D11" s="8">
        <v>117176</v>
      </c>
      <c r="E11" s="101">
        <f>IF(C11=0,"N/A",D11/C11)</f>
        <v>1.6128614884860497</v>
      </c>
      <c r="F11" s="8">
        <v>11845</v>
      </c>
      <c r="G11" s="8">
        <v>5586</v>
      </c>
      <c r="H11" s="101">
        <f>IF(F11=0,"N/A",G11/F11)</f>
        <v>0.47159138877163359</v>
      </c>
      <c r="I11" s="37">
        <v>84496</v>
      </c>
      <c r="J11" s="8">
        <v>122762</v>
      </c>
      <c r="K11" s="101">
        <f>IF(I11=0,"N/A",J11/I11)</f>
        <v>1.4528735088051505</v>
      </c>
      <c r="L11" s="37">
        <v>147631</v>
      </c>
      <c r="M11" s="8">
        <v>81650</v>
      </c>
      <c r="N11" s="101">
        <f>M11/L11</f>
        <v>0.55306812254878723</v>
      </c>
      <c r="O11" s="37">
        <v>232127</v>
      </c>
      <c r="P11" s="8">
        <v>204412</v>
      </c>
      <c r="Q11" s="101">
        <f>P11/O11</f>
        <v>0.88060415203746223</v>
      </c>
      <c r="R11" s="8">
        <v>5757</v>
      </c>
      <c r="S11" s="8">
        <v>2155</v>
      </c>
      <c r="T11" s="101">
        <f>S11/R11</f>
        <v>0.374326906374848</v>
      </c>
      <c r="U11" s="8">
        <v>2127</v>
      </c>
      <c r="V11" s="8">
        <v>1049</v>
      </c>
      <c r="W11" s="101">
        <f>IF(U11=0,"N/A",V11/U11)</f>
        <v>0.49318288669487542</v>
      </c>
      <c r="X11" s="8">
        <v>1473</v>
      </c>
      <c r="Y11" s="8">
        <v>1285</v>
      </c>
      <c r="Z11" s="101">
        <f>IF(X11=0,"N/A",Y11/X11)</f>
        <v>0.87236931432450782</v>
      </c>
      <c r="AA11" s="8">
        <v>73029</v>
      </c>
      <c r="AB11" s="8">
        <v>38806</v>
      </c>
      <c r="AC11" s="101">
        <f>IF(AA11=0,"N/A",AB11/AA11)</f>
        <v>0.53137794574757968</v>
      </c>
      <c r="AD11" s="8">
        <v>360</v>
      </c>
      <c r="AE11" s="8">
        <v>263</v>
      </c>
      <c r="AF11" s="101">
        <f>IF(AD11=0,"N/A",AE11/AD11)</f>
        <v>0.73055555555555551</v>
      </c>
      <c r="AG11" s="8">
        <v>38721</v>
      </c>
      <c r="AH11" s="8">
        <v>17434</v>
      </c>
      <c r="AI11" s="101">
        <f>AH11/AG11</f>
        <v>0.45024663619224708</v>
      </c>
      <c r="AJ11" s="8">
        <v>750</v>
      </c>
      <c r="AK11" s="8">
        <v>571</v>
      </c>
      <c r="AL11" s="101">
        <f>IF(AJ11=0,"N/A",AK11/AJ11)</f>
        <v>0.76133333333333331</v>
      </c>
      <c r="AM11" s="8">
        <v>4245</v>
      </c>
      <c r="AN11" s="8">
        <v>1639</v>
      </c>
      <c r="AO11" s="101">
        <f>IF(AM11=0,"N/A",AN11/AM11)</f>
        <v>0.38610129564193169</v>
      </c>
      <c r="AP11" s="8">
        <v>0</v>
      </c>
      <c r="AQ11" s="8">
        <v>56</v>
      </c>
      <c r="AR11" s="101" t="str">
        <f>IF(AP11=0,"N/A",AQ11/AP11)</f>
        <v>N/A</v>
      </c>
      <c r="AS11" s="8">
        <v>0</v>
      </c>
      <c r="AT11" s="8">
        <v>10</v>
      </c>
      <c r="AU11" s="101" t="str">
        <f>IF(AS11=0,"N/A",AT11/AS11)</f>
        <v>N/A</v>
      </c>
      <c r="AV11" s="8">
        <v>229</v>
      </c>
      <c r="AW11" s="8">
        <v>156</v>
      </c>
      <c r="AX11" s="101">
        <f>IF(AV11=0,"N/A",AW11/AV11)</f>
        <v>0.68122270742358082</v>
      </c>
      <c r="AY11" s="8">
        <v>5692</v>
      </c>
      <c r="AZ11" s="8">
        <v>6795</v>
      </c>
      <c r="BA11" s="101">
        <f>IF(AY11=0,"N/A",AZ11/AY11)</f>
        <v>1.1937807449051301</v>
      </c>
      <c r="BB11" s="8">
        <v>15248</v>
      </c>
      <c r="BC11" s="8">
        <v>10345</v>
      </c>
      <c r="BD11" s="101">
        <f>IF(BB11=0,"N/A",BC11/BB11)</f>
        <v>0.67844963273871983</v>
      </c>
      <c r="BE11" s="8">
        <v>0</v>
      </c>
      <c r="BF11" s="8">
        <v>0</v>
      </c>
      <c r="BG11" s="101" t="str">
        <f>IF(BE11=0,"N/A",BF11/BE11)</f>
        <v>N/A</v>
      </c>
      <c r="BH11" s="8">
        <v>125161</v>
      </c>
      <c r="BI11" s="8">
        <v>77710</v>
      </c>
      <c r="BJ11" s="197">
        <f>BI11/BH11</f>
        <v>0.62088030616565859</v>
      </c>
      <c r="BK11" s="8">
        <v>88896</v>
      </c>
      <c r="BL11" s="8">
        <v>60006</v>
      </c>
      <c r="BM11" s="197">
        <f>BL11/BK11</f>
        <v>0.67501349892008644</v>
      </c>
      <c r="BN11" s="8">
        <v>31835</v>
      </c>
      <c r="BO11" s="8">
        <v>17522</v>
      </c>
      <c r="BP11" s="197">
        <f>BO11/BN11</f>
        <v>0.55040050259148732</v>
      </c>
      <c r="BQ11" s="8">
        <v>24466</v>
      </c>
      <c r="BR11" s="8">
        <v>20663</v>
      </c>
      <c r="BS11" s="197">
        <f>BR11/BQ11</f>
        <v>0.84455979726968033</v>
      </c>
      <c r="BT11" s="8">
        <v>56301</v>
      </c>
      <c r="BU11" s="8">
        <v>38185</v>
      </c>
      <c r="BV11" s="197">
        <f>BU11/BT11</f>
        <v>0.67822951634962081</v>
      </c>
      <c r="BW11" s="8">
        <v>90338</v>
      </c>
      <c r="BX11" s="8">
        <v>74821</v>
      </c>
      <c r="BY11" s="197">
        <f>BX11/BW11</f>
        <v>0.82823396577298591</v>
      </c>
      <c r="BZ11" s="8">
        <v>43386</v>
      </c>
      <c r="CA11" s="8">
        <v>22266</v>
      </c>
      <c r="CB11" s="197">
        <f>IF(BZ11=0,"N/A",CA11/BZ11)</f>
        <v>0.5132070253077029</v>
      </c>
      <c r="CC11" s="8">
        <v>133724</v>
      </c>
      <c r="CD11" s="8">
        <v>97087</v>
      </c>
      <c r="CE11" s="197">
        <f>CD11/CC11</f>
        <v>0.72602524602913465</v>
      </c>
      <c r="CF11" s="54">
        <v>0.63</v>
      </c>
      <c r="CG11" s="155">
        <v>0.63635303136353027</v>
      </c>
      <c r="CH11" s="101">
        <f>CG11/CF11</f>
        <v>1.0100841767675084</v>
      </c>
      <c r="CI11" s="8">
        <v>458</v>
      </c>
      <c r="CJ11" s="8">
        <v>241</v>
      </c>
      <c r="CK11" s="197">
        <f>CJ11/CI11</f>
        <v>0.52620087336244536</v>
      </c>
      <c r="CL11" s="8">
        <v>397</v>
      </c>
      <c r="CM11" s="8">
        <v>150</v>
      </c>
      <c r="CN11" s="197">
        <f>CM11/CL11</f>
        <v>0.37783375314861462</v>
      </c>
      <c r="CO11" s="8">
        <v>50339</v>
      </c>
      <c r="CP11" s="8">
        <v>33432</v>
      </c>
      <c r="CQ11" s="197">
        <f>CP11/CO11</f>
        <v>0.66413715012217167</v>
      </c>
      <c r="CR11" s="8">
        <v>499</v>
      </c>
      <c r="CS11" s="8">
        <v>154</v>
      </c>
      <c r="CT11" s="197">
        <f>CS11/CR11</f>
        <v>0.30861723446893785</v>
      </c>
      <c r="CU11" s="8">
        <v>248</v>
      </c>
      <c r="CV11" s="8">
        <v>116</v>
      </c>
      <c r="CW11" s="197">
        <f>CV11/CU11</f>
        <v>0.46774193548387094</v>
      </c>
      <c r="CX11" s="637">
        <v>100</v>
      </c>
      <c r="CY11" s="637">
        <v>133</v>
      </c>
      <c r="CZ11" s="635">
        <f>CY11/CX11</f>
        <v>1.33</v>
      </c>
      <c r="DA11" s="637">
        <v>125</v>
      </c>
      <c r="DB11" s="637">
        <v>61</v>
      </c>
      <c r="DC11" s="635">
        <f>DB11/DA11</f>
        <v>0.48799999999999999</v>
      </c>
      <c r="DD11" s="8">
        <v>10</v>
      </c>
      <c r="DE11" s="8">
        <v>0</v>
      </c>
      <c r="DF11" s="101">
        <f>IF(DD11=0,"N/A",DE11/DD11)</f>
        <v>0</v>
      </c>
      <c r="DG11" s="8">
        <v>11420</v>
      </c>
      <c r="DH11" s="8">
        <v>4639</v>
      </c>
      <c r="DI11" s="101">
        <f>IF(DG11=0,"N/A",DH11/DG11)</f>
        <v>0.40621716287215409</v>
      </c>
      <c r="DJ11" s="8">
        <v>667</v>
      </c>
      <c r="DK11" s="8">
        <v>1277</v>
      </c>
      <c r="DL11" s="101">
        <f>DK11/DJ11</f>
        <v>1.9145427286356822</v>
      </c>
      <c r="DM11" s="8">
        <v>153</v>
      </c>
      <c r="DN11" s="8">
        <v>121</v>
      </c>
      <c r="DO11" s="101">
        <f>IF(DM11=0,"N/A",DN11/DM11)</f>
        <v>0.79084967320261434</v>
      </c>
      <c r="DP11" s="8">
        <v>84</v>
      </c>
      <c r="DQ11" s="8">
        <v>43</v>
      </c>
      <c r="DR11" s="101">
        <f>IF(DP11=0,"N/A",DQ11/DP11)</f>
        <v>0.51190476190476186</v>
      </c>
      <c r="DS11" s="637">
        <v>2665</v>
      </c>
      <c r="DT11" s="637">
        <v>186</v>
      </c>
      <c r="DU11" s="635">
        <f>DT11/DS11</f>
        <v>6.9793621013133203E-2</v>
      </c>
      <c r="DV11" s="637">
        <v>5204</v>
      </c>
      <c r="DW11" s="637">
        <v>278</v>
      </c>
      <c r="DX11" s="635">
        <f>DW11/DV11</f>
        <v>5.342044581091468E-2</v>
      </c>
      <c r="DY11" s="637">
        <v>54</v>
      </c>
      <c r="DZ11" s="637">
        <v>0</v>
      </c>
      <c r="EA11" s="635">
        <f>DZ11/DY11</f>
        <v>0</v>
      </c>
      <c r="EB11" s="637">
        <v>189</v>
      </c>
      <c r="EC11" s="637">
        <v>0</v>
      </c>
      <c r="ED11" s="635">
        <f>EC11/EB11</f>
        <v>0</v>
      </c>
    </row>
    <row r="12" spans="1:134" s="1" customFormat="1" ht="15" customHeight="1" x14ac:dyDescent="0.55000000000000004">
      <c r="A12" s="8">
        <v>8</v>
      </c>
      <c r="B12" s="9" t="s">
        <v>38</v>
      </c>
      <c r="C12" s="8">
        <v>34160</v>
      </c>
      <c r="D12" s="8">
        <v>39885</v>
      </c>
      <c r="E12" s="101">
        <f t="shared" ref="E12:E43" si="0">IF(C12=0,"N/A",D12/C12)</f>
        <v>1.1675936768149884</v>
      </c>
      <c r="F12" s="8">
        <v>2369</v>
      </c>
      <c r="G12" s="8">
        <v>1350</v>
      </c>
      <c r="H12" s="101">
        <f t="shared" ref="H12:H43" si="1">IF(F12=0,"N/A",G12/F12)</f>
        <v>0.56986070071760231</v>
      </c>
      <c r="I12" s="37">
        <v>36529</v>
      </c>
      <c r="J12" s="8">
        <v>41235</v>
      </c>
      <c r="K12" s="101">
        <f t="shared" ref="K12:K43" si="2">IF(I12=0,"N/A",J12/I12)</f>
        <v>1.1288291494429084</v>
      </c>
      <c r="L12" s="37">
        <v>103410</v>
      </c>
      <c r="M12" s="8">
        <v>98881</v>
      </c>
      <c r="N12" s="101">
        <f t="shared" ref="N12:N43" si="3">M12/L12</f>
        <v>0.95620346194758732</v>
      </c>
      <c r="O12" s="37">
        <v>139939</v>
      </c>
      <c r="P12" s="8">
        <v>140116</v>
      </c>
      <c r="Q12" s="101">
        <f t="shared" ref="Q12:Q43" si="4">P12/O12</f>
        <v>1.001264836821758</v>
      </c>
      <c r="R12" s="8">
        <v>3752</v>
      </c>
      <c r="S12" s="8">
        <v>2339</v>
      </c>
      <c r="T12" s="101">
        <f t="shared" ref="T12:T43" si="5">S12/R12</f>
        <v>0.62340085287846481</v>
      </c>
      <c r="U12" s="8">
        <v>1154</v>
      </c>
      <c r="V12" s="8">
        <v>1151</v>
      </c>
      <c r="W12" s="101">
        <f t="shared" ref="W12:W43" si="6">IF(U12=0,"N/A",V12/U12)</f>
        <v>0.99740034662045063</v>
      </c>
      <c r="X12" s="8">
        <v>496</v>
      </c>
      <c r="Y12" s="8">
        <v>431</v>
      </c>
      <c r="Z12" s="101">
        <f t="shared" ref="Z12:Z43" si="7">IF(X12=0,"N/A",Y12/X12)</f>
        <v>0.86895161290322576</v>
      </c>
      <c r="AA12" s="8">
        <v>61468</v>
      </c>
      <c r="AB12" s="8">
        <v>62428</v>
      </c>
      <c r="AC12" s="101">
        <f t="shared" ref="AC12:AC44" si="8">IF(AA12=0,"N/A",AB12/AA12)</f>
        <v>1.0156178824754343</v>
      </c>
      <c r="AD12" s="8">
        <v>156</v>
      </c>
      <c r="AE12" s="8">
        <v>160</v>
      </c>
      <c r="AF12" s="101">
        <f t="shared" ref="AF12:AF44" si="9">IF(AD12=0,"N/A",AE12/AD12)</f>
        <v>1.0256410256410255</v>
      </c>
      <c r="AG12" s="8">
        <v>24394</v>
      </c>
      <c r="AH12" s="8">
        <v>15549</v>
      </c>
      <c r="AI12" s="101">
        <f t="shared" ref="AI12:AI43" si="10">AH12/AG12</f>
        <v>0.63741083873083548</v>
      </c>
      <c r="AJ12" s="8">
        <v>415</v>
      </c>
      <c r="AK12" s="8">
        <v>682</v>
      </c>
      <c r="AL12" s="101">
        <f t="shared" ref="AL12:AL44" si="11">IF(AJ12=0,"N/A",AK12/AJ12)</f>
        <v>1.6433734939759037</v>
      </c>
      <c r="AM12" s="8">
        <v>3272</v>
      </c>
      <c r="AN12" s="8">
        <v>3877</v>
      </c>
      <c r="AO12" s="101">
        <f t="shared" ref="AO12:AO44" si="12">IF(AM12=0,"N/A",AN12/AM12)</f>
        <v>1.1849022004889975</v>
      </c>
      <c r="AP12" s="8">
        <v>0</v>
      </c>
      <c r="AQ12" s="8">
        <v>32</v>
      </c>
      <c r="AR12" s="101" t="str">
        <f t="shared" ref="AR12:AR44" si="13">IF(AP12=0,"N/A",AQ12/AP12)</f>
        <v>N/A</v>
      </c>
      <c r="AS12" s="8">
        <v>92</v>
      </c>
      <c r="AT12" s="8">
        <v>172</v>
      </c>
      <c r="AU12" s="101">
        <f t="shared" ref="AU12:AU44" si="14">IF(AS12=0,"N/A",AT12/AS12)</f>
        <v>1.8695652173913044</v>
      </c>
      <c r="AV12" s="8">
        <v>21</v>
      </c>
      <c r="AW12" s="8">
        <v>14</v>
      </c>
      <c r="AX12" s="101">
        <f t="shared" ref="AX12:AX44" si="15">IF(AV12=0,"N/A",AW12/AV12)</f>
        <v>0.66666666666666663</v>
      </c>
      <c r="AY12" s="8">
        <v>1600</v>
      </c>
      <c r="AZ12" s="8">
        <v>1569</v>
      </c>
      <c r="BA12" s="101">
        <f t="shared" ref="BA12:BA44" si="16">IF(AY12=0,"N/A",AZ12/AY12)</f>
        <v>0.98062499999999997</v>
      </c>
      <c r="BB12" s="8">
        <v>6578</v>
      </c>
      <c r="BC12" s="8">
        <v>10412</v>
      </c>
      <c r="BD12" s="101">
        <f t="shared" ref="BD12:BD44" si="17">IF(BB12=0,"N/A",BC12/BB12)</f>
        <v>1.5828519306780175</v>
      </c>
      <c r="BE12" s="8">
        <v>12</v>
      </c>
      <c r="BF12" s="8">
        <v>4</v>
      </c>
      <c r="BG12" s="101">
        <f t="shared" ref="BG12:BG44" si="18">IF(BE12=0,"N/A",BF12/BE12)</f>
        <v>0.33333333333333331</v>
      </c>
      <c r="BH12" s="8">
        <v>43315</v>
      </c>
      <c r="BI12" s="8">
        <v>35442</v>
      </c>
      <c r="BJ12" s="197">
        <f t="shared" ref="BJ12:BJ43" si="19">BI12/BH12</f>
        <v>0.81823848551310174</v>
      </c>
      <c r="BK12" s="8">
        <v>24293</v>
      </c>
      <c r="BL12" s="8">
        <v>18295</v>
      </c>
      <c r="BM12" s="197">
        <f t="shared" ref="BM12:BM43" si="20">BL12/BK12</f>
        <v>0.75309760013172522</v>
      </c>
      <c r="BN12" s="8">
        <v>8566</v>
      </c>
      <c r="BO12" s="8">
        <v>5045</v>
      </c>
      <c r="BP12" s="197">
        <f t="shared" ref="BP12:BP43" si="21">BO12/BN12</f>
        <v>0.58895633901470934</v>
      </c>
      <c r="BQ12" s="8">
        <v>5840</v>
      </c>
      <c r="BR12" s="8">
        <v>4815</v>
      </c>
      <c r="BS12" s="197">
        <f t="shared" ref="BS12:BS43" si="22">BR12/BQ12</f>
        <v>0.82448630136986301</v>
      </c>
      <c r="BT12" s="8">
        <v>14406</v>
      </c>
      <c r="BU12" s="8">
        <v>9860</v>
      </c>
      <c r="BV12" s="197">
        <f t="shared" ref="BV12:BV43" si="23">BU12/BT12</f>
        <v>0.68443704012217133</v>
      </c>
      <c r="BW12" s="8">
        <v>21901</v>
      </c>
      <c r="BX12" s="8">
        <v>21721</v>
      </c>
      <c r="BY12" s="197">
        <f t="shared" ref="BY12:BY43" si="24">BX12/BW12</f>
        <v>0.99178119720560709</v>
      </c>
      <c r="BZ12" s="8">
        <v>14701</v>
      </c>
      <c r="CA12" s="8">
        <v>9596</v>
      </c>
      <c r="CB12" s="197">
        <f t="shared" ref="CB12:CB44" si="25">IF(BZ12=0,"N/A",CA12/BZ12)</f>
        <v>0.65274471124413302</v>
      </c>
      <c r="CC12" s="8">
        <v>36602</v>
      </c>
      <c r="CD12" s="8">
        <v>31317</v>
      </c>
      <c r="CE12" s="197">
        <f t="shared" ref="CE12:CE43" si="26">CD12/CC12</f>
        <v>0.85560898311567679</v>
      </c>
      <c r="CF12" s="54">
        <v>0.63</v>
      </c>
      <c r="CG12" s="155">
        <v>0.53894506695818534</v>
      </c>
      <c r="CH12" s="101">
        <f t="shared" ref="CH12:CH43" si="27">CG12/CF12</f>
        <v>0.85546836025108786</v>
      </c>
      <c r="CI12" s="8">
        <v>150</v>
      </c>
      <c r="CJ12" s="8">
        <v>81</v>
      </c>
      <c r="CK12" s="197">
        <f t="shared" ref="CK12:CK43" si="28">CJ12/CI12</f>
        <v>0.54</v>
      </c>
      <c r="CL12" s="8">
        <v>153</v>
      </c>
      <c r="CM12" s="8">
        <v>40</v>
      </c>
      <c r="CN12" s="197">
        <f t="shared" ref="CN12:CN43" si="29">CM12/CL12</f>
        <v>0.26143790849673204</v>
      </c>
      <c r="CO12" s="8">
        <v>18712</v>
      </c>
      <c r="CP12" s="8">
        <v>11006</v>
      </c>
      <c r="CQ12" s="197">
        <f t="shared" ref="CQ12:CQ43" si="30">CP12/CO12</f>
        <v>0.58817870884993584</v>
      </c>
      <c r="CR12" s="8">
        <v>110</v>
      </c>
      <c r="CS12" s="8">
        <v>67</v>
      </c>
      <c r="CT12" s="197">
        <f t="shared" ref="CT12:CT43" si="31">CS12/CR12</f>
        <v>0.60909090909090913</v>
      </c>
      <c r="CU12" s="8">
        <v>55</v>
      </c>
      <c r="CV12" s="8">
        <v>42</v>
      </c>
      <c r="CW12" s="197">
        <f t="shared" ref="CW12:CW43" si="32">CV12/CU12</f>
        <v>0.76363636363636367</v>
      </c>
      <c r="CX12" s="637"/>
      <c r="CY12" s="637"/>
      <c r="CZ12" s="635"/>
      <c r="DA12" s="637"/>
      <c r="DB12" s="637"/>
      <c r="DC12" s="635"/>
      <c r="DD12" s="8">
        <v>10</v>
      </c>
      <c r="DE12" s="8">
        <v>0</v>
      </c>
      <c r="DF12" s="101">
        <f t="shared" ref="DF12:DF44" si="33">IF(DD12=0,"N/A",DE12/DD12)</f>
        <v>0</v>
      </c>
      <c r="DG12" s="8">
        <v>1130</v>
      </c>
      <c r="DH12" s="8">
        <v>1086</v>
      </c>
      <c r="DI12" s="101">
        <f t="shared" ref="DI12:DI44" si="34">IF(DG12=0,"N/A",DH12/DG12)</f>
        <v>0.9610619469026549</v>
      </c>
      <c r="DJ12" s="8">
        <v>247</v>
      </c>
      <c r="DK12" s="8">
        <v>830</v>
      </c>
      <c r="DL12" s="101">
        <f t="shared" ref="DL12:DL43" si="35">DK12/DJ12</f>
        <v>3.3603238866396761</v>
      </c>
      <c r="DM12" s="8">
        <v>117</v>
      </c>
      <c r="DN12" s="8">
        <v>80</v>
      </c>
      <c r="DO12" s="101">
        <f t="shared" ref="DO12:DO44" si="36">IF(DM12=0,"N/A",DN12/DM12)</f>
        <v>0.68376068376068377</v>
      </c>
      <c r="DP12" s="8">
        <v>64</v>
      </c>
      <c r="DQ12" s="8">
        <v>46</v>
      </c>
      <c r="DR12" s="101">
        <f t="shared" ref="DR12:DR44" si="37">IF(DP12=0,"N/A",DQ12/DP12)</f>
        <v>0.71875</v>
      </c>
      <c r="DS12" s="637"/>
      <c r="DT12" s="637"/>
      <c r="DU12" s="635"/>
      <c r="DV12" s="637"/>
      <c r="DW12" s="637"/>
      <c r="DX12" s="635"/>
      <c r="DY12" s="640"/>
      <c r="DZ12" s="637"/>
      <c r="EA12" s="635"/>
      <c r="EB12" s="640"/>
      <c r="EC12" s="637"/>
      <c r="ED12" s="635"/>
    </row>
    <row r="13" spans="1:134" s="1" customFormat="1" x14ac:dyDescent="0.55000000000000004">
      <c r="A13" s="8">
        <v>11</v>
      </c>
      <c r="B13" s="9" t="s">
        <v>43</v>
      </c>
      <c r="C13" s="8">
        <v>42723</v>
      </c>
      <c r="D13" s="8">
        <v>50993</v>
      </c>
      <c r="E13" s="101">
        <f t="shared" si="0"/>
        <v>1.1935725487442361</v>
      </c>
      <c r="F13" s="8">
        <v>4096</v>
      </c>
      <c r="G13" s="8">
        <v>2176</v>
      </c>
      <c r="H13" s="101">
        <f t="shared" si="1"/>
        <v>0.53125</v>
      </c>
      <c r="I13" s="37">
        <v>46819</v>
      </c>
      <c r="J13" s="8">
        <v>53169</v>
      </c>
      <c r="K13" s="101">
        <f t="shared" si="2"/>
        <v>1.1356286977509131</v>
      </c>
      <c r="L13" s="37">
        <v>99461</v>
      </c>
      <c r="M13" s="8">
        <v>74200</v>
      </c>
      <c r="N13" s="101">
        <f t="shared" si="3"/>
        <v>0.74602105347824776</v>
      </c>
      <c r="O13" s="37">
        <v>146280</v>
      </c>
      <c r="P13" s="8">
        <v>127369</v>
      </c>
      <c r="Q13" s="101">
        <f t="shared" si="4"/>
        <v>0.8707205359584359</v>
      </c>
      <c r="R13" s="8">
        <v>8018</v>
      </c>
      <c r="S13" s="8">
        <v>3624</v>
      </c>
      <c r="T13" s="101">
        <f t="shared" si="5"/>
        <v>0.45198303816413071</v>
      </c>
      <c r="U13" s="8">
        <v>1503</v>
      </c>
      <c r="V13" s="8">
        <v>979</v>
      </c>
      <c r="W13" s="101">
        <f t="shared" si="6"/>
        <v>0.65136393878908849</v>
      </c>
      <c r="X13" s="8">
        <v>1505</v>
      </c>
      <c r="Y13" s="8">
        <v>1930</v>
      </c>
      <c r="Z13" s="101">
        <f t="shared" si="7"/>
        <v>1.2823920265780731</v>
      </c>
      <c r="AA13" s="8">
        <v>43633</v>
      </c>
      <c r="AB13" s="8">
        <v>33146</v>
      </c>
      <c r="AC13" s="101">
        <f t="shared" si="8"/>
        <v>0.75965439002589785</v>
      </c>
      <c r="AD13" s="8">
        <v>274</v>
      </c>
      <c r="AE13" s="8">
        <v>134</v>
      </c>
      <c r="AF13" s="101">
        <f t="shared" si="9"/>
        <v>0.48905109489051096</v>
      </c>
      <c r="AG13" s="8">
        <v>30719</v>
      </c>
      <c r="AH13" s="8">
        <v>17977</v>
      </c>
      <c r="AI13" s="101">
        <f t="shared" si="10"/>
        <v>0.58520785181809298</v>
      </c>
      <c r="AJ13" s="8">
        <v>146</v>
      </c>
      <c r="AK13" s="8">
        <v>180</v>
      </c>
      <c r="AL13" s="101">
        <f t="shared" si="11"/>
        <v>1.2328767123287672</v>
      </c>
      <c r="AM13" s="8">
        <v>2020</v>
      </c>
      <c r="AN13" s="8">
        <v>1374</v>
      </c>
      <c r="AO13" s="101">
        <f t="shared" si="12"/>
        <v>0.68019801980198025</v>
      </c>
      <c r="AP13" s="8">
        <v>124</v>
      </c>
      <c r="AQ13" s="8">
        <v>77</v>
      </c>
      <c r="AR13" s="101">
        <f t="shared" si="13"/>
        <v>0.62096774193548387</v>
      </c>
      <c r="AS13" s="8">
        <v>0</v>
      </c>
      <c r="AT13" s="8">
        <v>9</v>
      </c>
      <c r="AU13" s="101" t="str">
        <f t="shared" si="14"/>
        <v>N/A</v>
      </c>
      <c r="AV13" s="8">
        <v>142</v>
      </c>
      <c r="AW13" s="8">
        <v>50</v>
      </c>
      <c r="AX13" s="101">
        <f t="shared" si="15"/>
        <v>0.352112676056338</v>
      </c>
      <c r="AY13" s="8">
        <v>2450</v>
      </c>
      <c r="AZ13" s="8">
        <v>6998</v>
      </c>
      <c r="BA13" s="101">
        <f t="shared" si="16"/>
        <v>2.856326530612245</v>
      </c>
      <c r="BB13" s="8">
        <v>8913</v>
      </c>
      <c r="BC13" s="8">
        <v>6625</v>
      </c>
      <c r="BD13" s="101">
        <f t="shared" si="17"/>
        <v>0.74329630876248176</v>
      </c>
      <c r="BE13" s="8">
        <v>14</v>
      </c>
      <c r="BF13" s="8">
        <v>2</v>
      </c>
      <c r="BG13" s="101">
        <f t="shared" si="18"/>
        <v>0.14285714285714285</v>
      </c>
      <c r="BH13" s="8">
        <v>192394</v>
      </c>
      <c r="BI13" s="8">
        <v>126817</v>
      </c>
      <c r="BJ13" s="197">
        <f t="shared" si="19"/>
        <v>0.65915257232554025</v>
      </c>
      <c r="BK13" s="8">
        <v>289278</v>
      </c>
      <c r="BL13" s="8">
        <v>212786</v>
      </c>
      <c r="BM13" s="197">
        <f t="shared" si="20"/>
        <v>0.73557615857410519</v>
      </c>
      <c r="BN13" s="8">
        <v>94714</v>
      </c>
      <c r="BO13" s="8">
        <v>55953</v>
      </c>
      <c r="BP13" s="197">
        <f t="shared" si="21"/>
        <v>0.5907574381823173</v>
      </c>
      <c r="BQ13" s="8">
        <v>79339</v>
      </c>
      <c r="BR13" s="8">
        <v>61546</v>
      </c>
      <c r="BS13" s="197">
        <f t="shared" si="22"/>
        <v>0.77573450635878949</v>
      </c>
      <c r="BT13" s="8">
        <v>174053</v>
      </c>
      <c r="BU13" s="8">
        <v>117499</v>
      </c>
      <c r="BV13" s="197">
        <f t="shared" si="23"/>
        <v>0.67507598260300028</v>
      </c>
      <c r="BW13" s="8">
        <v>119638</v>
      </c>
      <c r="BX13" s="8">
        <v>68217</v>
      </c>
      <c r="BY13" s="197">
        <f t="shared" si="24"/>
        <v>0.57019508851702638</v>
      </c>
      <c r="BZ13" s="8">
        <v>19102</v>
      </c>
      <c r="CA13" s="8">
        <v>11088</v>
      </c>
      <c r="CB13" s="197">
        <f t="shared" si="25"/>
        <v>0.58046277876662133</v>
      </c>
      <c r="CC13" s="8">
        <v>138740</v>
      </c>
      <c r="CD13" s="8">
        <v>79305</v>
      </c>
      <c r="CE13" s="197">
        <f t="shared" si="26"/>
        <v>0.57160876459564658</v>
      </c>
      <c r="CF13" s="54">
        <v>0.63</v>
      </c>
      <c r="CG13" s="155">
        <v>0.55219328339270446</v>
      </c>
      <c r="CH13" s="101">
        <f t="shared" si="27"/>
        <v>0.87649727522651499</v>
      </c>
      <c r="CI13" s="8">
        <v>282</v>
      </c>
      <c r="CJ13" s="8">
        <v>172</v>
      </c>
      <c r="CK13" s="197">
        <f t="shared" si="28"/>
        <v>0.60992907801418439</v>
      </c>
      <c r="CL13" s="8">
        <v>422</v>
      </c>
      <c r="CM13" s="8">
        <v>76</v>
      </c>
      <c r="CN13" s="197">
        <f t="shared" si="29"/>
        <v>0.18009478672985782</v>
      </c>
      <c r="CO13" s="8">
        <v>57343</v>
      </c>
      <c r="CP13" s="8">
        <v>36204</v>
      </c>
      <c r="CQ13" s="197">
        <f t="shared" si="30"/>
        <v>0.63135866627138448</v>
      </c>
      <c r="CR13" s="8">
        <v>242</v>
      </c>
      <c r="CS13" s="8">
        <v>187</v>
      </c>
      <c r="CT13" s="197">
        <f t="shared" si="31"/>
        <v>0.77272727272727271</v>
      </c>
      <c r="CU13" s="8">
        <v>121</v>
      </c>
      <c r="CV13" s="8">
        <v>90</v>
      </c>
      <c r="CW13" s="197">
        <f t="shared" si="32"/>
        <v>0.74380165289256195</v>
      </c>
      <c r="CX13" s="637"/>
      <c r="CY13" s="637"/>
      <c r="CZ13" s="635"/>
      <c r="DA13" s="637"/>
      <c r="DB13" s="637"/>
      <c r="DC13" s="635"/>
      <c r="DD13" s="8">
        <v>10</v>
      </c>
      <c r="DE13" s="8">
        <v>0</v>
      </c>
      <c r="DF13" s="101">
        <f t="shared" si="33"/>
        <v>0</v>
      </c>
      <c r="DG13" s="8">
        <v>250</v>
      </c>
      <c r="DH13" s="8">
        <v>276</v>
      </c>
      <c r="DI13" s="101">
        <f t="shared" si="34"/>
        <v>1.1040000000000001</v>
      </c>
      <c r="DJ13" s="8">
        <v>758</v>
      </c>
      <c r="DK13" s="8">
        <v>1296</v>
      </c>
      <c r="DL13" s="101">
        <f t="shared" si="35"/>
        <v>1.7097625329815302</v>
      </c>
      <c r="DM13" s="8">
        <v>75</v>
      </c>
      <c r="DN13" s="8">
        <v>52</v>
      </c>
      <c r="DO13" s="101">
        <f t="shared" si="36"/>
        <v>0.69333333333333336</v>
      </c>
      <c r="DP13" s="8">
        <v>42</v>
      </c>
      <c r="DQ13" s="8">
        <v>30</v>
      </c>
      <c r="DR13" s="101">
        <f t="shared" si="37"/>
        <v>0.7142857142857143</v>
      </c>
      <c r="DS13" s="637"/>
      <c r="DT13" s="637"/>
      <c r="DU13" s="635"/>
      <c r="DV13" s="637"/>
      <c r="DW13" s="637"/>
      <c r="DX13" s="635"/>
      <c r="DY13" s="640"/>
      <c r="DZ13" s="637"/>
      <c r="EA13" s="635"/>
      <c r="EB13" s="640"/>
      <c r="EC13" s="637"/>
      <c r="ED13" s="635"/>
    </row>
    <row r="14" spans="1:134" s="1" customFormat="1" x14ac:dyDescent="0.55000000000000004">
      <c r="A14" s="8">
        <v>13</v>
      </c>
      <c r="B14" s="9" t="s">
        <v>59</v>
      </c>
      <c r="C14" s="8">
        <v>40755</v>
      </c>
      <c r="D14" s="8">
        <v>68553</v>
      </c>
      <c r="E14" s="101">
        <f t="shared" si="0"/>
        <v>1.6820758189179241</v>
      </c>
      <c r="F14" s="8">
        <v>2369</v>
      </c>
      <c r="G14" s="8">
        <v>1402</v>
      </c>
      <c r="H14" s="101">
        <f t="shared" si="1"/>
        <v>0.59181089067116932</v>
      </c>
      <c r="I14" s="37">
        <v>43124</v>
      </c>
      <c r="J14" s="8">
        <v>69955</v>
      </c>
      <c r="K14" s="101">
        <f t="shared" si="2"/>
        <v>1.6221825433633243</v>
      </c>
      <c r="L14" s="37">
        <v>143648</v>
      </c>
      <c r="M14" s="8">
        <v>110056</v>
      </c>
      <c r="N14" s="101">
        <f t="shared" si="3"/>
        <v>0.76615059033192245</v>
      </c>
      <c r="O14" s="37">
        <v>186772</v>
      </c>
      <c r="P14" s="8">
        <v>180011</v>
      </c>
      <c r="Q14" s="101">
        <f t="shared" si="4"/>
        <v>0.96380078384340262</v>
      </c>
      <c r="R14" s="8">
        <v>2562</v>
      </c>
      <c r="S14" s="8">
        <v>1590</v>
      </c>
      <c r="T14" s="101">
        <f t="shared" si="5"/>
        <v>0.62060889929742391</v>
      </c>
      <c r="U14" s="8">
        <v>1153</v>
      </c>
      <c r="V14" s="8">
        <v>830</v>
      </c>
      <c r="W14" s="101">
        <f t="shared" si="6"/>
        <v>0.71986123156981785</v>
      </c>
      <c r="X14" s="8">
        <v>510</v>
      </c>
      <c r="Y14" s="8">
        <v>423</v>
      </c>
      <c r="Z14" s="101">
        <f t="shared" si="7"/>
        <v>0.8294117647058824</v>
      </c>
      <c r="AA14" s="8">
        <v>81267</v>
      </c>
      <c r="AB14" s="8">
        <v>57764</v>
      </c>
      <c r="AC14" s="101">
        <f t="shared" si="8"/>
        <v>0.71079281873331124</v>
      </c>
      <c r="AD14" s="8">
        <v>100</v>
      </c>
      <c r="AE14" s="8">
        <v>225</v>
      </c>
      <c r="AF14" s="101">
        <f t="shared" si="9"/>
        <v>2.25</v>
      </c>
      <c r="AG14" s="8">
        <v>31335</v>
      </c>
      <c r="AH14" s="8">
        <v>21171</v>
      </c>
      <c r="AI14" s="101">
        <f t="shared" si="10"/>
        <v>0.6756342747726185</v>
      </c>
      <c r="AJ14" s="8">
        <v>1756</v>
      </c>
      <c r="AK14" s="8">
        <v>1761</v>
      </c>
      <c r="AL14" s="101">
        <f t="shared" si="11"/>
        <v>1.0028473804100229</v>
      </c>
      <c r="AM14" s="8">
        <v>6991</v>
      </c>
      <c r="AN14" s="8">
        <v>5366</v>
      </c>
      <c r="AO14" s="101">
        <f t="shared" si="12"/>
        <v>0.76755828922900871</v>
      </c>
      <c r="AP14" s="8">
        <v>526</v>
      </c>
      <c r="AQ14" s="8">
        <v>805</v>
      </c>
      <c r="AR14" s="101">
        <f t="shared" si="13"/>
        <v>1.5304182509505704</v>
      </c>
      <c r="AS14" s="8">
        <v>418</v>
      </c>
      <c r="AT14" s="8">
        <v>193</v>
      </c>
      <c r="AU14" s="101">
        <f t="shared" si="14"/>
        <v>0.46172248803827753</v>
      </c>
      <c r="AV14" s="8">
        <v>129</v>
      </c>
      <c r="AW14" s="8">
        <v>95</v>
      </c>
      <c r="AX14" s="101">
        <f t="shared" si="15"/>
        <v>0.73643410852713176</v>
      </c>
      <c r="AY14" s="8">
        <v>3193</v>
      </c>
      <c r="AZ14" s="8">
        <v>4668</v>
      </c>
      <c r="BA14" s="101">
        <f t="shared" si="16"/>
        <v>1.4619480112746632</v>
      </c>
      <c r="BB14" s="8">
        <v>13708</v>
      </c>
      <c r="BC14" s="8">
        <v>13375</v>
      </c>
      <c r="BD14" s="101">
        <f t="shared" si="17"/>
        <v>0.97570761599066236</v>
      </c>
      <c r="BE14" s="8">
        <v>0</v>
      </c>
      <c r="BF14" s="8">
        <v>2</v>
      </c>
      <c r="BG14" s="101" t="str">
        <f t="shared" si="18"/>
        <v>N/A</v>
      </c>
      <c r="BH14" s="8">
        <v>47813</v>
      </c>
      <c r="BI14" s="8">
        <v>36872</v>
      </c>
      <c r="BJ14" s="197">
        <f t="shared" si="19"/>
        <v>0.77117102043377328</v>
      </c>
      <c r="BK14" s="8">
        <v>16178</v>
      </c>
      <c r="BL14" s="8">
        <v>10197</v>
      </c>
      <c r="BM14" s="197">
        <f t="shared" si="20"/>
        <v>0.63030040796142905</v>
      </c>
      <c r="BN14" s="8">
        <v>5882</v>
      </c>
      <c r="BO14" s="8">
        <v>3017</v>
      </c>
      <c r="BP14" s="197">
        <f t="shared" si="21"/>
        <v>0.5129207752465148</v>
      </c>
      <c r="BQ14" s="8">
        <v>3939</v>
      </c>
      <c r="BR14" s="8">
        <v>2610</v>
      </c>
      <c r="BS14" s="197">
        <f t="shared" si="22"/>
        <v>0.66260472201066256</v>
      </c>
      <c r="BT14" s="8">
        <v>9821</v>
      </c>
      <c r="BU14" s="8">
        <v>5627</v>
      </c>
      <c r="BV14" s="197">
        <f t="shared" si="23"/>
        <v>0.57295591080338049</v>
      </c>
      <c r="BW14" s="8">
        <v>24815</v>
      </c>
      <c r="BX14" s="8">
        <v>24366</v>
      </c>
      <c r="BY14" s="197">
        <f t="shared" si="24"/>
        <v>0.98190610517831955</v>
      </c>
      <c r="BZ14" s="8">
        <v>19455</v>
      </c>
      <c r="CA14" s="8">
        <v>14160</v>
      </c>
      <c r="CB14" s="197">
        <f t="shared" si="25"/>
        <v>0.72783346183500386</v>
      </c>
      <c r="CC14" s="8">
        <v>44270</v>
      </c>
      <c r="CD14" s="8">
        <v>38526</v>
      </c>
      <c r="CE14" s="197">
        <f t="shared" si="26"/>
        <v>0.87025073413146603</v>
      </c>
      <c r="CF14" s="54">
        <v>0.63</v>
      </c>
      <c r="CG14" s="155">
        <v>0.55182896930469749</v>
      </c>
      <c r="CH14" s="101">
        <f t="shared" si="27"/>
        <v>0.87591899889634517</v>
      </c>
      <c r="CI14" s="8">
        <v>186</v>
      </c>
      <c r="CJ14" s="8">
        <v>108</v>
      </c>
      <c r="CK14" s="197">
        <f t="shared" si="28"/>
        <v>0.58064516129032262</v>
      </c>
      <c r="CL14" s="8">
        <v>187</v>
      </c>
      <c r="CM14" s="8">
        <v>56</v>
      </c>
      <c r="CN14" s="197">
        <f t="shared" si="29"/>
        <v>0.29946524064171121</v>
      </c>
      <c r="CO14" s="8">
        <v>17884</v>
      </c>
      <c r="CP14" s="8">
        <v>12564</v>
      </c>
      <c r="CQ14" s="197">
        <f t="shared" si="30"/>
        <v>0.70252739879221648</v>
      </c>
      <c r="CR14" s="8">
        <v>128</v>
      </c>
      <c r="CS14" s="8">
        <v>91</v>
      </c>
      <c r="CT14" s="197">
        <f t="shared" si="31"/>
        <v>0.7109375</v>
      </c>
      <c r="CU14" s="8">
        <v>64</v>
      </c>
      <c r="CV14" s="8">
        <v>51</v>
      </c>
      <c r="CW14" s="197">
        <f t="shared" si="32"/>
        <v>0.796875</v>
      </c>
      <c r="CX14" s="637"/>
      <c r="CY14" s="637"/>
      <c r="CZ14" s="635"/>
      <c r="DA14" s="637"/>
      <c r="DB14" s="637"/>
      <c r="DC14" s="635"/>
      <c r="DD14" s="8">
        <v>10</v>
      </c>
      <c r="DE14" s="8">
        <v>0</v>
      </c>
      <c r="DF14" s="101">
        <f t="shared" si="33"/>
        <v>0</v>
      </c>
      <c r="DG14" s="8">
        <v>4765</v>
      </c>
      <c r="DH14" s="8">
        <v>3732</v>
      </c>
      <c r="DI14" s="101">
        <f t="shared" si="34"/>
        <v>0.78321091290661071</v>
      </c>
      <c r="DJ14" s="8">
        <v>236</v>
      </c>
      <c r="DK14" s="8">
        <v>236</v>
      </c>
      <c r="DL14" s="101">
        <f t="shared" si="35"/>
        <v>1</v>
      </c>
      <c r="DM14" s="8">
        <v>182</v>
      </c>
      <c r="DN14" s="8">
        <v>128</v>
      </c>
      <c r="DO14" s="101">
        <f t="shared" si="36"/>
        <v>0.70329670329670335</v>
      </c>
      <c r="DP14" s="8">
        <v>100</v>
      </c>
      <c r="DQ14" s="8">
        <v>73</v>
      </c>
      <c r="DR14" s="101">
        <f t="shared" si="37"/>
        <v>0.73</v>
      </c>
      <c r="DS14" s="637"/>
      <c r="DT14" s="637"/>
      <c r="DU14" s="635"/>
      <c r="DV14" s="637"/>
      <c r="DW14" s="637"/>
      <c r="DX14" s="635"/>
      <c r="DY14" s="640"/>
      <c r="DZ14" s="637"/>
      <c r="EA14" s="635"/>
      <c r="EB14" s="640"/>
      <c r="EC14" s="637"/>
      <c r="ED14" s="635"/>
    </row>
    <row r="15" spans="1:134" s="1" customFormat="1" x14ac:dyDescent="0.55000000000000004">
      <c r="A15" s="8">
        <v>15</v>
      </c>
      <c r="B15" s="9" t="s">
        <v>63</v>
      </c>
      <c r="C15" s="8">
        <v>7784</v>
      </c>
      <c r="D15" s="8">
        <v>12461</v>
      </c>
      <c r="E15" s="101">
        <f t="shared" si="0"/>
        <v>1.6008478931140802</v>
      </c>
      <c r="F15" s="8">
        <v>653</v>
      </c>
      <c r="G15" s="8">
        <v>952</v>
      </c>
      <c r="H15" s="101">
        <f t="shared" si="1"/>
        <v>1.4578866768759571</v>
      </c>
      <c r="I15" s="37">
        <v>8437</v>
      </c>
      <c r="J15" s="8">
        <v>13413</v>
      </c>
      <c r="K15" s="101">
        <f t="shared" si="2"/>
        <v>1.5897830982576746</v>
      </c>
      <c r="L15" s="37">
        <v>30581</v>
      </c>
      <c r="M15" s="8">
        <v>22375</v>
      </c>
      <c r="N15" s="101">
        <f t="shared" si="3"/>
        <v>0.73166345116248654</v>
      </c>
      <c r="O15" s="37">
        <v>39018</v>
      </c>
      <c r="P15" s="8">
        <v>35788</v>
      </c>
      <c r="Q15" s="101">
        <f t="shared" si="4"/>
        <v>0.91721769439745759</v>
      </c>
      <c r="R15" s="8">
        <v>595</v>
      </c>
      <c r="S15" s="8">
        <v>412</v>
      </c>
      <c r="T15" s="101">
        <f t="shared" si="5"/>
        <v>0.69243697478991595</v>
      </c>
      <c r="U15" s="8">
        <v>173</v>
      </c>
      <c r="V15" s="8">
        <v>138</v>
      </c>
      <c r="W15" s="101">
        <f t="shared" si="6"/>
        <v>0.79768786127167635</v>
      </c>
      <c r="X15" s="8">
        <v>1317</v>
      </c>
      <c r="Y15" s="8">
        <v>1787</v>
      </c>
      <c r="Z15" s="101">
        <f t="shared" si="7"/>
        <v>1.3568716780561882</v>
      </c>
      <c r="AA15" s="8">
        <v>20064</v>
      </c>
      <c r="AB15" s="8">
        <v>13889</v>
      </c>
      <c r="AC15" s="101">
        <f t="shared" si="8"/>
        <v>0.69223484848484851</v>
      </c>
      <c r="AD15" s="8">
        <v>59</v>
      </c>
      <c r="AE15" s="8">
        <v>6</v>
      </c>
      <c r="AF15" s="101">
        <f t="shared" si="9"/>
        <v>0.10169491525423729</v>
      </c>
      <c r="AG15" s="8">
        <v>4649</v>
      </c>
      <c r="AH15" s="8">
        <v>3264</v>
      </c>
      <c r="AI15" s="101">
        <f t="shared" si="10"/>
        <v>0.70208647020864701</v>
      </c>
      <c r="AJ15" s="8">
        <v>0</v>
      </c>
      <c r="AK15" s="8">
        <v>25</v>
      </c>
      <c r="AL15" s="101" t="str">
        <f t="shared" si="11"/>
        <v>N/A</v>
      </c>
      <c r="AM15" s="8">
        <v>256</v>
      </c>
      <c r="AN15" s="8">
        <v>252</v>
      </c>
      <c r="AO15" s="101">
        <f t="shared" si="12"/>
        <v>0.984375</v>
      </c>
      <c r="AP15" s="8">
        <v>0</v>
      </c>
      <c r="AQ15" s="8">
        <v>44</v>
      </c>
      <c r="AR15" s="101" t="str">
        <f t="shared" si="13"/>
        <v>N/A</v>
      </c>
      <c r="AS15" s="8">
        <v>0</v>
      </c>
      <c r="AT15" s="8">
        <v>1</v>
      </c>
      <c r="AU15" s="101" t="str">
        <f t="shared" si="14"/>
        <v>N/A</v>
      </c>
      <c r="AV15" s="8">
        <v>15</v>
      </c>
      <c r="AW15" s="8">
        <v>26</v>
      </c>
      <c r="AX15" s="101">
        <f t="shared" si="15"/>
        <v>1.7333333333333334</v>
      </c>
      <c r="AY15" s="8">
        <v>381</v>
      </c>
      <c r="AZ15" s="8">
        <v>525</v>
      </c>
      <c r="BA15" s="101">
        <f t="shared" si="16"/>
        <v>1.3779527559055118</v>
      </c>
      <c r="BB15" s="8">
        <v>3072</v>
      </c>
      <c r="BC15" s="8">
        <v>1594</v>
      </c>
      <c r="BD15" s="101">
        <f t="shared" si="17"/>
        <v>0.51888020833333337</v>
      </c>
      <c r="BE15" s="8">
        <v>0</v>
      </c>
      <c r="BF15" s="8">
        <v>1</v>
      </c>
      <c r="BG15" s="101" t="str">
        <f t="shared" si="18"/>
        <v>N/A</v>
      </c>
      <c r="BH15" s="8">
        <v>26016</v>
      </c>
      <c r="BI15" s="8">
        <v>16180</v>
      </c>
      <c r="BJ15" s="197">
        <f t="shared" si="19"/>
        <v>0.62192496924969254</v>
      </c>
      <c r="BK15" s="8">
        <v>13399</v>
      </c>
      <c r="BL15" s="8">
        <v>9487</v>
      </c>
      <c r="BM15" s="197">
        <f t="shared" si="20"/>
        <v>0.70803791327711019</v>
      </c>
      <c r="BN15" s="8">
        <v>4861</v>
      </c>
      <c r="BO15" s="8">
        <v>2662</v>
      </c>
      <c r="BP15" s="197">
        <f t="shared" si="21"/>
        <v>0.54762394569018724</v>
      </c>
      <c r="BQ15" s="8">
        <v>2823</v>
      </c>
      <c r="BR15" s="8">
        <v>2357</v>
      </c>
      <c r="BS15" s="197">
        <f t="shared" si="22"/>
        <v>0.83492738221749907</v>
      </c>
      <c r="BT15" s="8">
        <v>7684</v>
      </c>
      <c r="BU15" s="8">
        <v>5019</v>
      </c>
      <c r="BV15" s="197">
        <f t="shared" si="23"/>
        <v>0.6531754294638209</v>
      </c>
      <c r="BW15" s="8">
        <v>11226</v>
      </c>
      <c r="BX15" s="8">
        <v>10007</v>
      </c>
      <c r="BY15" s="197">
        <f t="shared" si="24"/>
        <v>0.89141279173347587</v>
      </c>
      <c r="BZ15" s="8">
        <v>2491</v>
      </c>
      <c r="CA15" s="8">
        <v>1709</v>
      </c>
      <c r="CB15" s="197">
        <f t="shared" si="25"/>
        <v>0.68606985146527499</v>
      </c>
      <c r="CC15" s="8">
        <v>13717</v>
      </c>
      <c r="CD15" s="8">
        <v>11716</v>
      </c>
      <c r="CE15" s="197">
        <f t="shared" si="26"/>
        <v>0.85412262156448204</v>
      </c>
      <c r="CF15" s="54">
        <v>0.63</v>
      </c>
      <c r="CG15" s="155">
        <v>0.52903973858964903</v>
      </c>
      <c r="CH15" s="101">
        <f t="shared" si="27"/>
        <v>0.83974561680896675</v>
      </c>
      <c r="CI15" s="8">
        <v>215</v>
      </c>
      <c r="CJ15" s="8">
        <v>172</v>
      </c>
      <c r="CK15" s="197">
        <f t="shared" si="28"/>
        <v>0.8</v>
      </c>
      <c r="CL15" s="8">
        <v>338</v>
      </c>
      <c r="CM15" s="8">
        <v>113</v>
      </c>
      <c r="CN15" s="197">
        <f t="shared" si="29"/>
        <v>0.33431952662721892</v>
      </c>
      <c r="CO15" s="8">
        <v>27998</v>
      </c>
      <c r="CP15" s="8">
        <v>17056</v>
      </c>
      <c r="CQ15" s="197">
        <f t="shared" si="30"/>
        <v>0.60918637045503254</v>
      </c>
      <c r="CR15" s="8">
        <v>179</v>
      </c>
      <c r="CS15" s="8">
        <v>131</v>
      </c>
      <c r="CT15" s="197">
        <f t="shared" si="31"/>
        <v>0.73184357541899436</v>
      </c>
      <c r="CU15" s="8">
        <v>89</v>
      </c>
      <c r="CV15" s="8">
        <v>88</v>
      </c>
      <c r="CW15" s="197">
        <f t="shared" si="32"/>
        <v>0.9887640449438202</v>
      </c>
      <c r="CX15" s="637"/>
      <c r="CY15" s="637"/>
      <c r="CZ15" s="635"/>
      <c r="DA15" s="637"/>
      <c r="DB15" s="637"/>
      <c r="DC15" s="635"/>
      <c r="DD15" s="8">
        <v>10</v>
      </c>
      <c r="DE15" s="8">
        <v>0</v>
      </c>
      <c r="DF15" s="101">
        <f t="shared" si="33"/>
        <v>0</v>
      </c>
      <c r="DG15" s="8">
        <v>4093</v>
      </c>
      <c r="DH15" s="8">
        <v>3599</v>
      </c>
      <c r="DI15" s="101">
        <f t="shared" si="34"/>
        <v>0.87930613242120692</v>
      </c>
      <c r="DJ15" s="8">
        <v>371</v>
      </c>
      <c r="DK15" s="8">
        <v>982</v>
      </c>
      <c r="DL15" s="101">
        <f t="shared" si="35"/>
        <v>2.6469002695417791</v>
      </c>
      <c r="DM15" s="8">
        <v>138</v>
      </c>
      <c r="DN15" s="8">
        <v>98</v>
      </c>
      <c r="DO15" s="101">
        <f t="shared" si="36"/>
        <v>0.71014492753623193</v>
      </c>
      <c r="DP15" s="8">
        <v>76</v>
      </c>
      <c r="DQ15" s="8">
        <v>58</v>
      </c>
      <c r="DR15" s="101">
        <f t="shared" si="37"/>
        <v>0.76315789473684215</v>
      </c>
      <c r="DS15" s="637"/>
      <c r="DT15" s="637"/>
      <c r="DU15" s="635"/>
      <c r="DV15" s="637"/>
      <c r="DW15" s="637"/>
      <c r="DX15" s="635"/>
      <c r="DY15" s="640"/>
      <c r="DZ15" s="637"/>
      <c r="EA15" s="635"/>
      <c r="EB15" s="640"/>
      <c r="EC15" s="637"/>
      <c r="ED15" s="635"/>
    </row>
    <row r="16" spans="1:134" s="1" customFormat="1" x14ac:dyDescent="0.55000000000000004">
      <c r="A16" s="8">
        <v>17</v>
      </c>
      <c r="B16" s="9" t="s">
        <v>69</v>
      </c>
      <c r="C16" s="8">
        <v>13857</v>
      </c>
      <c r="D16" s="8">
        <v>14731</v>
      </c>
      <c r="E16" s="101">
        <f t="shared" si="0"/>
        <v>1.0630728151836617</v>
      </c>
      <c r="F16" s="8">
        <v>1860</v>
      </c>
      <c r="G16" s="8">
        <v>766</v>
      </c>
      <c r="H16" s="101">
        <f t="shared" si="1"/>
        <v>0.41182795698924729</v>
      </c>
      <c r="I16" s="37">
        <v>15717</v>
      </c>
      <c r="J16" s="8">
        <v>15497</v>
      </c>
      <c r="K16" s="101">
        <f t="shared" si="2"/>
        <v>0.98600241776420439</v>
      </c>
      <c r="L16" s="37">
        <v>24848</v>
      </c>
      <c r="M16" s="8">
        <v>13173</v>
      </c>
      <c r="N16" s="101">
        <f t="shared" si="3"/>
        <v>0.53014327108821635</v>
      </c>
      <c r="O16" s="37">
        <v>40565</v>
      </c>
      <c r="P16" s="8">
        <v>28670</v>
      </c>
      <c r="Q16" s="101">
        <f t="shared" si="4"/>
        <v>0.70676691729323304</v>
      </c>
      <c r="R16" s="8">
        <v>562</v>
      </c>
      <c r="S16" s="8">
        <v>214</v>
      </c>
      <c r="T16" s="101">
        <f t="shared" si="5"/>
        <v>0.38078291814946619</v>
      </c>
      <c r="U16" s="8">
        <v>2032</v>
      </c>
      <c r="V16" s="8">
        <v>518</v>
      </c>
      <c r="W16" s="101">
        <f t="shared" si="6"/>
        <v>0.25492125984251968</v>
      </c>
      <c r="X16" s="8">
        <v>1304</v>
      </c>
      <c r="Y16" s="8">
        <v>707</v>
      </c>
      <c r="Z16" s="101">
        <f t="shared" si="7"/>
        <v>0.54217791411042948</v>
      </c>
      <c r="AA16" s="8">
        <v>11885</v>
      </c>
      <c r="AB16" s="8">
        <v>7782</v>
      </c>
      <c r="AC16" s="101">
        <f t="shared" si="8"/>
        <v>0.65477492637778711</v>
      </c>
      <c r="AD16" s="8">
        <v>125</v>
      </c>
      <c r="AE16" s="8">
        <v>73</v>
      </c>
      <c r="AF16" s="101">
        <f t="shared" si="9"/>
        <v>0.58399999999999996</v>
      </c>
      <c r="AG16" s="8">
        <v>5748</v>
      </c>
      <c r="AH16" s="8">
        <v>2407</v>
      </c>
      <c r="AI16" s="101">
        <f t="shared" si="10"/>
        <v>0.41875434933890049</v>
      </c>
      <c r="AJ16" s="8">
        <v>0</v>
      </c>
      <c r="AK16" s="8">
        <v>25</v>
      </c>
      <c r="AL16" s="101" t="str">
        <f t="shared" si="11"/>
        <v>N/A</v>
      </c>
      <c r="AM16" s="8">
        <v>650</v>
      </c>
      <c r="AN16" s="8">
        <v>143</v>
      </c>
      <c r="AO16" s="101">
        <f t="shared" si="12"/>
        <v>0.22</v>
      </c>
      <c r="AP16" s="8">
        <v>0</v>
      </c>
      <c r="AQ16" s="8">
        <v>9</v>
      </c>
      <c r="AR16" s="101" t="str">
        <f t="shared" si="13"/>
        <v>N/A</v>
      </c>
      <c r="AS16" s="8">
        <v>0</v>
      </c>
      <c r="AT16" s="8">
        <v>2</v>
      </c>
      <c r="AU16" s="101" t="str">
        <f t="shared" si="14"/>
        <v>N/A</v>
      </c>
      <c r="AV16" s="8">
        <v>18</v>
      </c>
      <c r="AW16" s="8">
        <v>18</v>
      </c>
      <c r="AX16" s="101">
        <f t="shared" si="15"/>
        <v>1</v>
      </c>
      <c r="AY16" s="8">
        <v>1112</v>
      </c>
      <c r="AZ16" s="8">
        <v>569</v>
      </c>
      <c r="BA16" s="101">
        <f t="shared" si="16"/>
        <v>0.51169064748201443</v>
      </c>
      <c r="BB16" s="8">
        <v>1412</v>
      </c>
      <c r="BC16" s="8">
        <v>579</v>
      </c>
      <c r="BD16" s="101">
        <f t="shared" si="17"/>
        <v>0.41005665722379603</v>
      </c>
      <c r="BE16" s="8">
        <v>0</v>
      </c>
      <c r="BF16" s="8">
        <v>2</v>
      </c>
      <c r="BG16" s="101" t="str">
        <f t="shared" si="18"/>
        <v>N/A</v>
      </c>
      <c r="BH16" s="8">
        <v>20877</v>
      </c>
      <c r="BI16" s="8">
        <v>10993</v>
      </c>
      <c r="BJ16" s="197">
        <f t="shared" si="19"/>
        <v>0.52656032954926479</v>
      </c>
      <c r="BK16" s="8">
        <v>20955</v>
      </c>
      <c r="BL16" s="8">
        <v>7988</v>
      </c>
      <c r="BM16" s="197">
        <f t="shared" si="20"/>
        <v>0.38119780481985205</v>
      </c>
      <c r="BN16" s="8">
        <v>7017</v>
      </c>
      <c r="BO16" s="8">
        <v>2052</v>
      </c>
      <c r="BP16" s="197">
        <f t="shared" si="21"/>
        <v>0.29243266353142366</v>
      </c>
      <c r="BQ16" s="8">
        <v>5513</v>
      </c>
      <c r="BR16" s="8">
        <v>2535</v>
      </c>
      <c r="BS16" s="197">
        <f t="shared" si="22"/>
        <v>0.45982223834572827</v>
      </c>
      <c r="BT16" s="8">
        <v>12530</v>
      </c>
      <c r="BU16" s="8">
        <v>4587</v>
      </c>
      <c r="BV16" s="197">
        <f t="shared" si="23"/>
        <v>0.36608140462889066</v>
      </c>
      <c r="BW16" s="8">
        <v>21367</v>
      </c>
      <c r="BX16" s="8">
        <v>12808</v>
      </c>
      <c r="BY16" s="197">
        <f t="shared" si="24"/>
        <v>0.59942902606823611</v>
      </c>
      <c r="BZ16" s="8">
        <v>8443</v>
      </c>
      <c r="CA16" s="8">
        <v>5374</v>
      </c>
      <c r="CB16" s="197">
        <f t="shared" si="25"/>
        <v>0.63650361246002607</v>
      </c>
      <c r="CC16" s="8">
        <v>29810</v>
      </c>
      <c r="CD16" s="8">
        <v>18182</v>
      </c>
      <c r="CE16" s="197">
        <f t="shared" si="26"/>
        <v>0.60992955384099301</v>
      </c>
      <c r="CF16" s="54">
        <v>0.63</v>
      </c>
      <c r="CG16" s="155">
        <v>0.57423635453179767</v>
      </c>
      <c r="CH16" s="101">
        <f t="shared" si="27"/>
        <v>0.9114862770345995</v>
      </c>
      <c r="CI16" s="8">
        <v>100</v>
      </c>
      <c r="CJ16" s="8">
        <v>34</v>
      </c>
      <c r="CK16" s="197">
        <f t="shared" si="28"/>
        <v>0.34</v>
      </c>
      <c r="CL16" s="8">
        <v>132</v>
      </c>
      <c r="CM16" s="8">
        <v>28</v>
      </c>
      <c r="CN16" s="197">
        <f t="shared" si="29"/>
        <v>0.21212121212121213</v>
      </c>
      <c r="CO16" s="8">
        <v>17564</v>
      </c>
      <c r="CP16" s="8">
        <v>8177</v>
      </c>
      <c r="CQ16" s="197">
        <f t="shared" si="30"/>
        <v>0.46555454338419494</v>
      </c>
      <c r="CR16" s="8">
        <v>147</v>
      </c>
      <c r="CS16" s="8">
        <v>69</v>
      </c>
      <c r="CT16" s="197">
        <f t="shared" si="31"/>
        <v>0.46938775510204084</v>
      </c>
      <c r="CU16" s="8">
        <v>73</v>
      </c>
      <c r="CV16" s="8">
        <v>11</v>
      </c>
      <c r="CW16" s="197">
        <f t="shared" si="32"/>
        <v>0.15068493150684931</v>
      </c>
      <c r="CX16" s="637"/>
      <c r="CY16" s="637"/>
      <c r="CZ16" s="635"/>
      <c r="DA16" s="637"/>
      <c r="DB16" s="637"/>
      <c r="DC16" s="635"/>
      <c r="DD16" s="8">
        <v>10</v>
      </c>
      <c r="DE16" s="8">
        <v>0</v>
      </c>
      <c r="DF16" s="101">
        <f t="shared" si="33"/>
        <v>0</v>
      </c>
      <c r="DG16" s="8">
        <v>2062</v>
      </c>
      <c r="DH16" s="8">
        <v>939</v>
      </c>
      <c r="DI16" s="101">
        <f t="shared" si="34"/>
        <v>0.4553831231813773</v>
      </c>
      <c r="DJ16" s="8">
        <v>232</v>
      </c>
      <c r="DK16" s="8">
        <v>1649</v>
      </c>
      <c r="DL16" s="101">
        <f t="shared" si="35"/>
        <v>7.1077586206896548</v>
      </c>
      <c r="DM16" s="8">
        <v>69</v>
      </c>
      <c r="DN16" s="8">
        <v>36</v>
      </c>
      <c r="DO16" s="101">
        <f t="shared" si="36"/>
        <v>0.52173913043478259</v>
      </c>
      <c r="DP16" s="8">
        <v>38</v>
      </c>
      <c r="DQ16" s="8">
        <v>25</v>
      </c>
      <c r="DR16" s="101">
        <f t="shared" si="37"/>
        <v>0.65789473684210531</v>
      </c>
      <c r="DS16" s="637"/>
      <c r="DT16" s="637"/>
      <c r="DU16" s="635"/>
      <c r="DV16" s="637"/>
      <c r="DW16" s="637"/>
      <c r="DX16" s="635"/>
      <c r="DY16" s="640"/>
      <c r="DZ16" s="637"/>
      <c r="EA16" s="635"/>
      <c r="EB16" s="640"/>
      <c r="EC16" s="637"/>
      <c r="ED16" s="635"/>
    </row>
    <row r="17" spans="1:134" s="1" customFormat="1" x14ac:dyDescent="0.55000000000000004">
      <c r="A17" s="8">
        <v>18</v>
      </c>
      <c r="B17" s="9" t="s">
        <v>74</v>
      </c>
      <c r="C17" s="8">
        <v>15729</v>
      </c>
      <c r="D17" s="8">
        <v>14349</v>
      </c>
      <c r="E17" s="101">
        <f t="shared" si="0"/>
        <v>0.91226397100896428</v>
      </c>
      <c r="F17" s="8">
        <v>606</v>
      </c>
      <c r="G17" s="8">
        <v>519</v>
      </c>
      <c r="H17" s="101">
        <f t="shared" si="1"/>
        <v>0.85643564356435642</v>
      </c>
      <c r="I17" s="37">
        <v>16335</v>
      </c>
      <c r="J17" s="8">
        <v>14868</v>
      </c>
      <c r="K17" s="101">
        <f t="shared" si="2"/>
        <v>0.91019283746556479</v>
      </c>
      <c r="L17" s="37">
        <v>2354</v>
      </c>
      <c r="M17" s="8">
        <v>2515</v>
      </c>
      <c r="N17" s="101">
        <f t="shared" si="3"/>
        <v>1.06839422259983</v>
      </c>
      <c r="O17" s="37">
        <v>18689</v>
      </c>
      <c r="P17" s="8">
        <v>17383</v>
      </c>
      <c r="Q17" s="101">
        <f t="shared" si="4"/>
        <v>0.93011932152603138</v>
      </c>
      <c r="R17" s="8">
        <v>100</v>
      </c>
      <c r="S17" s="8">
        <v>33</v>
      </c>
      <c r="T17" s="101">
        <f t="shared" si="5"/>
        <v>0.33</v>
      </c>
      <c r="U17" s="8">
        <v>130</v>
      </c>
      <c r="V17" s="8">
        <v>109</v>
      </c>
      <c r="W17" s="101">
        <f t="shared" si="6"/>
        <v>0.83846153846153848</v>
      </c>
      <c r="X17" s="8">
        <v>200</v>
      </c>
      <c r="Y17" s="8">
        <v>289</v>
      </c>
      <c r="Z17" s="101">
        <f t="shared" si="7"/>
        <v>1.4450000000000001</v>
      </c>
      <c r="AA17" s="8">
        <v>822</v>
      </c>
      <c r="AB17" s="8">
        <v>1091</v>
      </c>
      <c r="AC17" s="101">
        <f t="shared" si="8"/>
        <v>1.3272506082725062</v>
      </c>
      <c r="AD17" s="8">
        <v>20</v>
      </c>
      <c r="AE17" s="8">
        <v>38</v>
      </c>
      <c r="AF17" s="101">
        <f t="shared" si="9"/>
        <v>1.9</v>
      </c>
      <c r="AG17" s="8">
        <v>640</v>
      </c>
      <c r="AH17" s="8">
        <v>347</v>
      </c>
      <c r="AI17" s="101">
        <f t="shared" si="10"/>
        <v>0.54218750000000004</v>
      </c>
      <c r="AJ17" s="8">
        <v>0</v>
      </c>
      <c r="AK17" s="8">
        <v>2</v>
      </c>
      <c r="AL17" s="101" t="str">
        <f t="shared" si="11"/>
        <v>N/A</v>
      </c>
      <c r="AM17" s="8">
        <v>85</v>
      </c>
      <c r="AN17" s="8">
        <v>50</v>
      </c>
      <c r="AO17" s="101">
        <f t="shared" si="12"/>
        <v>0.58823529411764708</v>
      </c>
      <c r="AP17" s="8">
        <v>0</v>
      </c>
      <c r="AQ17" s="8">
        <v>3</v>
      </c>
      <c r="AR17" s="101" t="str">
        <f t="shared" si="13"/>
        <v>N/A</v>
      </c>
      <c r="AS17" s="8">
        <v>0</v>
      </c>
      <c r="AT17" s="8">
        <v>0</v>
      </c>
      <c r="AU17" s="101" t="str">
        <f t="shared" si="14"/>
        <v>N/A</v>
      </c>
      <c r="AV17" s="8">
        <v>87</v>
      </c>
      <c r="AW17" s="8">
        <v>136</v>
      </c>
      <c r="AX17" s="101">
        <f t="shared" si="15"/>
        <v>1.5632183908045978</v>
      </c>
      <c r="AY17" s="8">
        <v>80</v>
      </c>
      <c r="AZ17" s="8">
        <v>124</v>
      </c>
      <c r="BA17" s="101">
        <f t="shared" si="16"/>
        <v>1.55</v>
      </c>
      <c r="BB17" s="8">
        <v>190</v>
      </c>
      <c r="BC17" s="8">
        <v>279</v>
      </c>
      <c r="BD17" s="101">
        <f t="shared" si="17"/>
        <v>1.4684210526315788</v>
      </c>
      <c r="BE17" s="8">
        <v>0</v>
      </c>
      <c r="BF17" s="8">
        <v>1</v>
      </c>
      <c r="BG17" s="101" t="str">
        <f t="shared" si="18"/>
        <v>N/A</v>
      </c>
      <c r="BH17" s="8">
        <v>8878</v>
      </c>
      <c r="BI17" s="8">
        <v>6002</v>
      </c>
      <c r="BJ17" s="197">
        <f t="shared" si="19"/>
        <v>0.67605316512728086</v>
      </c>
      <c r="BK17" s="8">
        <v>4402</v>
      </c>
      <c r="BL17" s="8">
        <v>2962</v>
      </c>
      <c r="BM17" s="197">
        <f t="shared" si="20"/>
        <v>0.67287596547024076</v>
      </c>
      <c r="BN17" s="8">
        <v>1647</v>
      </c>
      <c r="BO17" s="8">
        <v>1327</v>
      </c>
      <c r="BP17" s="197">
        <f t="shared" si="21"/>
        <v>0.80570734669095323</v>
      </c>
      <c r="BQ17" s="8">
        <v>1108</v>
      </c>
      <c r="BR17" s="8">
        <v>783</v>
      </c>
      <c r="BS17" s="197">
        <f t="shared" si="22"/>
        <v>0.70667870036101088</v>
      </c>
      <c r="BT17" s="8">
        <v>2755</v>
      </c>
      <c r="BU17" s="8">
        <v>2110</v>
      </c>
      <c r="BV17" s="197">
        <f t="shared" si="23"/>
        <v>0.76588021778584392</v>
      </c>
      <c r="BW17" s="8">
        <v>5397</v>
      </c>
      <c r="BX17" s="8">
        <v>6751</v>
      </c>
      <c r="BY17" s="197">
        <f t="shared" si="24"/>
        <v>1.2508801185843987</v>
      </c>
      <c r="BZ17" s="8">
        <v>6844</v>
      </c>
      <c r="CA17" s="8">
        <v>5721</v>
      </c>
      <c r="CB17" s="197">
        <f t="shared" si="25"/>
        <v>0.83591466978375217</v>
      </c>
      <c r="CC17" s="8">
        <v>12241</v>
      </c>
      <c r="CD17" s="8">
        <v>12472</v>
      </c>
      <c r="CE17" s="197">
        <f t="shared" si="26"/>
        <v>1.0188710072706477</v>
      </c>
      <c r="CF17" s="54">
        <v>0.63</v>
      </c>
      <c r="CG17" s="155">
        <v>0.71235651586765703</v>
      </c>
      <c r="CH17" s="101">
        <f t="shared" si="27"/>
        <v>1.1307246283613603</v>
      </c>
      <c r="CI17" s="8">
        <v>188</v>
      </c>
      <c r="CJ17" s="8">
        <v>137</v>
      </c>
      <c r="CK17" s="197">
        <f t="shared" si="28"/>
        <v>0.72872340425531912</v>
      </c>
      <c r="CL17" s="8">
        <v>124</v>
      </c>
      <c r="CM17" s="8">
        <v>35</v>
      </c>
      <c r="CN17" s="197">
        <f t="shared" si="29"/>
        <v>0.28225806451612906</v>
      </c>
      <c r="CO17" s="8">
        <v>11063</v>
      </c>
      <c r="CP17" s="8">
        <v>7030</v>
      </c>
      <c r="CQ17" s="197">
        <f t="shared" si="30"/>
        <v>0.63545150501672243</v>
      </c>
      <c r="CR17" s="8">
        <v>69</v>
      </c>
      <c r="CS17" s="8">
        <v>19</v>
      </c>
      <c r="CT17" s="197">
        <f t="shared" si="31"/>
        <v>0.27536231884057971</v>
      </c>
      <c r="CU17" s="8">
        <v>34</v>
      </c>
      <c r="CV17" s="8">
        <v>23</v>
      </c>
      <c r="CW17" s="197">
        <f t="shared" si="32"/>
        <v>0.67647058823529416</v>
      </c>
      <c r="CX17" s="637"/>
      <c r="CY17" s="637"/>
      <c r="CZ17" s="635"/>
      <c r="DA17" s="637"/>
      <c r="DB17" s="637"/>
      <c r="DC17" s="635"/>
      <c r="DD17" s="8">
        <v>10</v>
      </c>
      <c r="DE17" s="8">
        <v>0</v>
      </c>
      <c r="DF17" s="101">
        <f t="shared" si="33"/>
        <v>0</v>
      </c>
      <c r="DG17" s="8">
        <v>1216</v>
      </c>
      <c r="DH17" s="8">
        <v>1271</v>
      </c>
      <c r="DI17" s="101">
        <f t="shared" si="34"/>
        <v>1.0452302631578947</v>
      </c>
      <c r="DJ17" s="8">
        <v>146</v>
      </c>
      <c r="DK17" s="8">
        <v>245</v>
      </c>
      <c r="DL17" s="101">
        <f t="shared" si="35"/>
        <v>1.678082191780822</v>
      </c>
      <c r="DM17" s="8">
        <v>60</v>
      </c>
      <c r="DN17" s="8">
        <v>41</v>
      </c>
      <c r="DO17" s="101">
        <f t="shared" si="36"/>
        <v>0.68333333333333335</v>
      </c>
      <c r="DP17" s="8">
        <v>33</v>
      </c>
      <c r="DQ17" s="8">
        <v>23</v>
      </c>
      <c r="DR17" s="101">
        <f t="shared" si="37"/>
        <v>0.69696969696969702</v>
      </c>
      <c r="DS17" s="637"/>
      <c r="DT17" s="637"/>
      <c r="DU17" s="635"/>
      <c r="DV17" s="637"/>
      <c r="DW17" s="637"/>
      <c r="DX17" s="635"/>
      <c r="DY17" s="640"/>
      <c r="DZ17" s="637"/>
      <c r="EA17" s="635"/>
      <c r="EB17" s="640"/>
      <c r="EC17" s="637"/>
      <c r="ED17" s="635"/>
    </row>
    <row r="18" spans="1:134" s="1" customFormat="1" x14ac:dyDescent="0.55000000000000004">
      <c r="A18" s="8">
        <v>19</v>
      </c>
      <c r="B18" s="9" t="s">
        <v>76</v>
      </c>
      <c r="C18" s="8">
        <v>19439</v>
      </c>
      <c r="D18" s="8">
        <v>30402</v>
      </c>
      <c r="E18" s="101">
        <f t="shared" si="0"/>
        <v>1.5639693399866248</v>
      </c>
      <c r="F18" s="8">
        <v>2606</v>
      </c>
      <c r="G18" s="8">
        <v>2444</v>
      </c>
      <c r="H18" s="101">
        <f t="shared" si="1"/>
        <v>0.93783576362240983</v>
      </c>
      <c r="I18" s="37">
        <v>22045</v>
      </c>
      <c r="J18" s="8">
        <v>32846</v>
      </c>
      <c r="K18" s="101">
        <f t="shared" si="2"/>
        <v>1.4899523701519619</v>
      </c>
      <c r="L18" s="37">
        <v>50183</v>
      </c>
      <c r="M18" s="8">
        <v>34865</v>
      </c>
      <c r="N18" s="101">
        <f t="shared" si="3"/>
        <v>0.69475718868939684</v>
      </c>
      <c r="O18" s="37">
        <v>72228</v>
      </c>
      <c r="P18" s="8">
        <v>67711</v>
      </c>
      <c r="Q18" s="101">
        <f t="shared" si="4"/>
        <v>0.9374619261228333</v>
      </c>
      <c r="R18" s="8">
        <v>636</v>
      </c>
      <c r="S18" s="8">
        <v>438</v>
      </c>
      <c r="T18" s="101">
        <f t="shared" si="5"/>
        <v>0.68867924528301883</v>
      </c>
      <c r="U18" s="8">
        <v>9393</v>
      </c>
      <c r="V18" s="8">
        <v>4211</v>
      </c>
      <c r="W18" s="101">
        <f t="shared" si="6"/>
        <v>0.44831257319280315</v>
      </c>
      <c r="X18" s="8">
        <v>600</v>
      </c>
      <c r="Y18" s="8">
        <v>775</v>
      </c>
      <c r="Z18" s="101">
        <f t="shared" si="7"/>
        <v>1.2916666666666667</v>
      </c>
      <c r="AA18" s="8">
        <v>21441</v>
      </c>
      <c r="AB18" s="8">
        <v>15514</v>
      </c>
      <c r="AC18" s="101">
        <f t="shared" si="8"/>
        <v>0.72356699780793809</v>
      </c>
      <c r="AD18" s="8">
        <v>70</v>
      </c>
      <c r="AE18" s="8">
        <v>210</v>
      </c>
      <c r="AF18" s="101">
        <f t="shared" si="9"/>
        <v>3</v>
      </c>
      <c r="AG18" s="8">
        <v>8842</v>
      </c>
      <c r="AH18" s="8">
        <v>7616</v>
      </c>
      <c r="AI18" s="101">
        <f t="shared" si="10"/>
        <v>0.8613435874236598</v>
      </c>
      <c r="AJ18" s="8">
        <v>2562</v>
      </c>
      <c r="AK18" s="8">
        <v>1302</v>
      </c>
      <c r="AL18" s="101">
        <f t="shared" si="11"/>
        <v>0.50819672131147542</v>
      </c>
      <c r="AM18" s="8">
        <v>2992</v>
      </c>
      <c r="AN18" s="8">
        <v>2083</v>
      </c>
      <c r="AO18" s="101">
        <f t="shared" si="12"/>
        <v>0.69618983957219249</v>
      </c>
      <c r="AP18" s="8">
        <v>0</v>
      </c>
      <c r="AQ18" s="8">
        <v>17</v>
      </c>
      <c r="AR18" s="101" t="str">
        <f t="shared" si="13"/>
        <v>N/A</v>
      </c>
      <c r="AS18" s="8">
        <v>0</v>
      </c>
      <c r="AT18" s="8">
        <v>1</v>
      </c>
      <c r="AU18" s="101" t="str">
        <f t="shared" si="14"/>
        <v>N/A</v>
      </c>
      <c r="AV18" s="8">
        <v>202</v>
      </c>
      <c r="AW18" s="8">
        <v>147</v>
      </c>
      <c r="AX18" s="101">
        <f t="shared" si="15"/>
        <v>0.7277227722772277</v>
      </c>
      <c r="AY18" s="8">
        <v>1005</v>
      </c>
      <c r="AZ18" s="8">
        <v>880</v>
      </c>
      <c r="BA18" s="101">
        <f t="shared" si="16"/>
        <v>0.87562189054726369</v>
      </c>
      <c r="BB18" s="8">
        <v>2440</v>
      </c>
      <c r="BC18" s="8">
        <v>1475</v>
      </c>
      <c r="BD18" s="101">
        <f t="shared" si="17"/>
        <v>0.60450819672131151</v>
      </c>
      <c r="BE18" s="8">
        <v>0</v>
      </c>
      <c r="BF18" s="8">
        <v>0</v>
      </c>
      <c r="BG18" s="101" t="str">
        <f t="shared" si="18"/>
        <v>N/A</v>
      </c>
      <c r="BH18" s="8">
        <v>19786</v>
      </c>
      <c r="BI18" s="8">
        <v>13071</v>
      </c>
      <c r="BJ18" s="197">
        <f t="shared" si="19"/>
        <v>0.66061861922571519</v>
      </c>
      <c r="BK18" s="8">
        <v>8405</v>
      </c>
      <c r="BL18" s="8">
        <v>5296</v>
      </c>
      <c r="BM18" s="197">
        <f t="shared" si="20"/>
        <v>0.63010113027959547</v>
      </c>
      <c r="BN18" s="8">
        <v>3694</v>
      </c>
      <c r="BO18" s="8">
        <v>1857</v>
      </c>
      <c r="BP18" s="197">
        <f t="shared" si="21"/>
        <v>0.5027070925825663</v>
      </c>
      <c r="BQ18" s="8">
        <v>1789</v>
      </c>
      <c r="BR18" s="8">
        <v>1169</v>
      </c>
      <c r="BS18" s="197">
        <f t="shared" si="22"/>
        <v>0.65343767467859137</v>
      </c>
      <c r="BT18" s="8">
        <v>5483</v>
      </c>
      <c r="BU18" s="8">
        <v>3026</v>
      </c>
      <c r="BV18" s="197">
        <f t="shared" si="23"/>
        <v>0.55188765274484775</v>
      </c>
      <c r="BW18" s="8">
        <v>6702</v>
      </c>
      <c r="BX18" s="8">
        <v>4781</v>
      </c>
      <c r="BY18" s="197">
        <f t="shared" si="24"/>
        <v>0.71336914353924197</v>
      </c>
      <c r="BZ18" s="8">
        <v>6907</v>
      </c>
      <c r="CA18" s="8">
        <v>4601</v>
      </c>
      <c r="CB18" s="197">
        <f t="shared" si="25"/>
        <v>0.66613580425655128</v>
      </c>
      <c r="CC18" s="8">
        <v>13609</v>
      </c>
      <c r="CD18" s="8">
        <v>9382</v>
      </c>
      <c r="CE18" s="197">
        <f t="shared" si="26"/>
        <v>0.68939672275699904</v>
      </c>
      <c r="CF18" s="54">
        <v>0.63</v>
      </c>
      <c r="CG18" s="155">
        <v>0.5713746223564955</v>
      </c>
      <c r="CH18" s="101">
        <f t="shared" si="27"/>
        <v>0.90694384501031033</v>
      </c>
      <c r="CI18" s="8">
        <v>177</v>
      </c>
      <c r="CJ18" s="8">
        <v>107</v>
      </c>
      <c r="CK18" s="197">
        <f t="shared" si="28"/>
        <v>0.60451977401129942</v>
      </c>
      <c r="CL18" s="8">
        <v>168</v>
      </c>
      <c r="CM18" s="8">
        <v>103</v>
      </c>
      <c r="CN18" s="197">
        <f t="shared" si="29"/>
        <v>0.61309523809523814</v>
      </c>
      <c r="CO18" s="8">
        <v>14902</v>
      </c>
      <c r="CP18" s="8">
        <v>7748</v>
      </c>
      <c r="CQ18" s="197">
        <f t="shared" si="30"/>
        <v>0.51993021070997181</v>
      </c>
      <c r="CR18" s="8">
        <v>145</v>
      </c>
      <c r="CS18" s="8">
        <v>98</v>
      </c>
      <c r="CT18" s="197">
        <f t="shared" si="31"/>
        <v>0.67586206896551726</v>
      </c>
      <c r="CU18" s="8">
        <v>72</v>
      </c>
      <c r="CV18" s="8">
        <v>9</v>
      </c>
      <c r="CW18" s="197">
        <f t="shared" si="32"/>
        <v>0.125</v>
      </c>
      <c r="CX18" s="637"/>
      <c r="CY18" s="637"/>
      <c r="CZ18" s="635"/>
      <c r="DA18" s="637"/>
      <c r="DB18" s="637"/>
      <c r="DC18" s="635"/>
      <c r="DD18" s="8">
        <v>10</v>
      </c>
      <c r="DE18" s="8">
        <v>0</v>
      </c>
      <c r="DF18" s="101">
        <f t="shared" si="33"/>
        <v>0</v>
      </c>
      <c r="DG18" s="8">
        <v>8010</v>
      </c>
      <c r="DH18" s="8">
        <v>2114</v>
      </c>
      <c r="DI18" s="101">
        <f t="shared" si="34"/>
        <v>0.26392009987515608</v>
      </c>
      <c r="DJ18" s="8">
        <v>197</v>
      </c>
      <c r="DK18" s="8">
        <v>1035</v>
      </c>
      <c r="DL18" s="101">
        <f t="shared" si="35"/>
        <v>5.2538071065989849</v>
      </c>
      <c r="DM18" s="8">
        <v>103</v>
      </c>
      <c r="DN18" s="8">
        <v>72</v>
      </c>
      <c r="DO18" s="101">
        <f t="shared" si="36"/>
        <v>0.69902912621359226</v>
      </c>
      <c r="DP18" s="8">
        <v>57</v>
      </c>
      <c r="DQ18" s="8">
        <v>41</v>
      </c>
      <c r="DR18" s="101">
        <f t="shared" si="37"/>
        <v>0.7192982456140351</v>
      </c>
      <c r="DS18" s="637"/>
      <c r="DT18" s="637"/>
      <c r="DU18" s="635"/>
      <c r="DV18" s="637"/>
      <c r="DW18" s="637"/>
      <c r="DX18" s="635"/>
      <c r="DY18" s="640"/>
      <c r="DZ18" s="637"/>
      <c r="EA18" s="635"/>
      <c r="EB18" s="640"/>
      <c r="EC18" s="637"/>
      <c r="ED18" s="635"/>
    </row>
    <row r="19" spans="1:134" s="1" customFormat="1" x14ac:dyDescent="0.55000000000000004">
      <c r="A19" s="8">
        <v>20</v>
      </c>
      <c r="B19" s="9" t="s">
        <v>79</v>
      </c>
      <c r="C19" s="8">
        <v>29692</v>
      </c>
      <c r="D19" s="8">
        <v>43797</v>
      </c>
      <c r="E19" s="101">
        <f t="shared" si="0"/>
        <v>1.4750437828371279</v>
      </c>
      <c r="F19" s="8">
        <v>1658</v>
      </c>
      <c r="G19" s="8">
        <v>1339</v>
      </c>
      <c r="H19" s="101">
        <f t="shared" si="1"/>
        <v>0.80759951749095293</v>
      </c>
      <c r="I19" s="37">
        <v>31350</v>
      </c>
      <c r="J19" s="8">
        <v>45136</v>
      </c>
      <c r="K19" s="101">
        <f t="shared" si="2"/>
        <v>1.4397448165869218</v>
      </c>
      <c r="L19" s="37">
        <v>62917</v>
      </c>
      <c r="M19" s="8">
        <v>40083</v>
      </c>
      <c r="N19" s="101">
        <f t="shared" si="3"/>
        <v>0.63707741945738039</v>
      </c>
      <c r="O19" s="37">
        <v>94267</v>
      </c>
      <c r="P19" s="8">
        <v>85219</v>
      </c>
      <c r="Q19" s="101">
        <f t="shared" si="4"/>
        <v>0.90401731252718343</v>
      </c>
      <c r="R19" s="8">
        <v>586</v>
      </c>
      <c r="S19" s="8">
        <v>305</v>
      </c>
      <c r="T19" s="101">
        <f t="shared" si="5"/>
        <v>0.52047781569965867</v>
      </c>
      <c r="U19" s="8">
        <v>1391</v>
      </c>
      <c r="V19" s="8">
        <v>637</v>
      </c>
      <c r="W19" s="101">
        <f t="shared" si="6"/>
        <v>0.45794392523364486</v>
      </c>
      <c r="X19" s="8">
        <v>812</v>
      </c>
      <c r="Y19" s="8">
        <v>662</v>
      </c>
      <c r="Z19" s="101">
        <f t="shared" si="7"/>
        <v>0.81527093596059108</v>
      </c>
      <c r="AA19" s="8">
        <v>47327</v>
      </c>
      <c r="AB19" s="8">
        <v>28023</v>
      </c>
      <c r="AC19" s="101">
        <f t="shared" si="8"/>
        <v>0.59211443784731765</v>
      </c>
      <c r="AD19" s="8">
        <v>37</v>
      </c>
      <c r="AE19" s="8">
        <v>63</v>
      </c>
      <c r="AF19" s="101">
        <f t="shared" si="9"/>
        <v>1.7027027027027026</v>
      </c>
      <c r="AG19" s="8">
        <v>8334</v>
      </c>
      <c r="AH19" s="8">
        <v>5846</v>
      </c>
      <c r="AI19" s="101">
        <f t="shared" si="10"/>
        <v>0.70146388288936889</v>
      </c>
      <c r="AJ19" s="8">
        <v>900</v>
      </c>
      <c r="AK19" s="8">
        <v>515</v>
      </c>
      <c r="AL19" s="101">
        <f t="shared" si="11"/>
        <v>0.57222222222222219</v>
      </c>
      <c r="AM19" s="8">
        <v>1494</v>
      </c>
      <c r="AN19" s="8">
        <v>1300</v>
      </c>
      <c r="AO19" s="101">
        <f t="shared" si="12"/>
        <v>0.87014725568942441</v>
      </c>
      <c r="AP19" s="8">
        <v>0</v>
      </c>
      <c r="AQ19" s="8">
        <v>12</v>
      </c>
      <c r="AR19" s="101" t="str">
        <f t="shared" si="13"/>
        <v>N/A</v>
      </c>
      <c r="AS19" s="8">
        <v>0</v>
      </c>
      <c r="AT19" s="8">
        <v>5</v>
      </c>
      <c r="AU19" s="101" t="str">
        <f t="shared" si="14"/>
        <v>N/A</v>
      </c>
      <c r="AV19" s="8">
        <v>135</v>
      </c>
      <c r="AW19" s="8">
        <v>27</v>
      </c>
      <c r="AX19" s="101">
        <f t="shared" si="15"/>
        <v>0.2</v>
      </c>
      <c r="AY19" s="8">
        <v>596</v>
      </c>
      <c r="AZ19" s="8">
        <v>452</v>
      </c>
      <c r="BA19" s="101">
        <f t="shared" si="16"/>
        <v>0.75838926174496646</v>
      </c>
      <c r="BB19" s="8">
        <v>1305</v>
      </c>
      <c r="BC19" s="8">
        <v>1422</v>
      </c>
      <c r="BD19" s="101">
        <f t="shared" si="17"/>
        <v>1.0896551724137931</v>
      </c>
      <c r="BE19" s="8">
        <v>0</v>
      </c>
      <c r="BF19" s="8">
        <v>0</v>
      </c>
      <c r="BG19" s="101" t="str">
        <f t="shared" si="18"/>
        <v>N/A</v>
      </c>
      <c r="BH19" s="8">
        <v>37736</v>
      </c>
      <c r="BI19" s="8">
        <v>23303</v>
      </c>
      <c r="BJ19" s="197">
        <f t="shared" si="19"/>
        <v>0.61752702989188046</v>
      </c>
      <c r="BK19" s="8">
        <v>15808</v>
      </c>
      <c r="BL19" s="8">
        <v>9924</v>
      </c>
      <c r="BM19" s="197">
        <f t="shared" si="20"/>
        <v>0.62778340080971662</v>
      </c>
      <c r="BN19" s="8">
        <v>4877</v>
      </c>
      <c r="BO19" s="8">
        <v>4329</v>
      </c>
      <c r="BP19" s="197">
        <f t="shared" si="21"/>
        <v>0.88763584170596677</v>
      </c>
      <c r="BQ19" s="8">
        <v>4142</v>
      </c>
      <c r="BR19" s="8">
        <v>3214</v>
      </c>
      <c r="BS19" s="197">
        <f t="shared" si="22"/>
        <v>0.77595364558184454</v>
      </c>
      <c r="BT19" s="8">
        <v>9019</v>
      </c>
      <c r="BU19" s="8">
        <v>7543</v>
      </c>
      <c r="BV19" s="197">
        <f t="shared" si="23"/>
        <v>0.83634549284843107</v>
      </c>
      <c r="BW19" s="8">
        <v>24782</v>
      </c>
      <c r="BX19" s="8">
        <v>30847</v>
      </c>
      <c r="BY19" s="197">
        <f t="shared" si="24"/>
        <v>1.244734081187959</v>
      </c>
      <c r="BZ19" s="8">
        <v>16752</v>
      </c>
      <c r="CA19" s="8">
        <v>12984</v>
      </c>
      <c r="CB19" s="197">
        <f t="shared" si="25"/>
        <v>0.77507163323782235</v>
      </c>
      <c r="CC19" s="8">
        <v>41534</v>
      </c>
      <c r="CD19" s="8">
        <v>43831</v>
      </c>
      <c r="CE19" s="197">
        <f t="shared" si="26"/>
        <v>1.0553040882168825</v>
      </c>
      <c r="CF19" s="54">
        <v>0.63</v>
      </c>
      <c r="CG19" s="155">
        <v>0.76007658202337769</v>
      </c>
      <c r="CH19" s="101">
        <f t="shared" si="27"/>
        <v>1.2064707651164726</v>
      </c>
      <c r="CI19" s="8">
        <v>92</v>
      </c>
      <c r="CJ19" s="8">
        <v>48</v>
      </c>
      <c r="CK19" s="197">
        <f t="shared" si="28"/>
        <v>0.52173913043478259</v>
      </c>
      <c r="CL19" s="8">
        <v>83</v>
      </c>
      <c r="CM19" s="8">
        <v>26</v>
      </c>
      <c r="CN19" s="197">
        <f t="shared" si="29"/>
        <v>0.31325301204819278</v>
      </c>
      <c r="CO19" s="8">
        <v>7711</v>
      </c>
      <c r="CP19" s="8">
        <v>5251</v>
      </c>
      <c r="CQ19" s="197">
        <f t="shared" si="30"/>
        <v>0.68097523019063677</v>
      </c>
      <c r="CR19" s="8">
        <v>52</v>
      </c>
      <c r="CS19" s="8">
        <v>46</v>
      </c>
      <c r="CT19" s="197">
        <f t="shared" si="31"/>
        <v>0.88461538461538458</v>
      </c>
      <c r="CU19" s="8">
        <v>26</v>
      </c>
      <c r="CV19" s="8">
        <v>11</v>
      </c>
      <c r="CW19" s="197">
        <f t="shared" si="32"/>
        <v>0.42307692307692307</v>
      </c>
      <c r="CX19" s="637"/>
      <c r="CY19" s="637"/>
      <c r="CZ19" s="635"/>
      <c r="DA19" s="637"/>
      <c r="DB19" s="637"/>
      <c r="DC19" s="635"/>
      <c r="DD19" s="8">
        <v>0</v>
      </c>
      <c r="DE19" s="8">
        <v>0</v>
      </c>
      <c r="DF19" s="101" t="str">
        <f t="shared" si="33"/>
        <v>N/A</v>
      </c>
      <c r="DG19" s="8">
        <v>2723</v>
      </c>
      <c r="DH19" s="8">
        <v>1968</v>
      </c>
      <c r="DI19" s="101">
        <f t="shared" si="34"/>
        <v>0.72273228057289751</v>
      </c>
      <c r="DJ19" s="8">
        <v>102</v>
      </c>
      <c r="DK19" s="8">
        <v>837</v>
      </c>
      <c r="DL19" s="101">
        <f t="shared" si="35"/>
        <v>8.2058823529411757</v>
      </c>
      <c r="DM19" s="8">
        <v>183</v>
      </c>
      <c r="DN19" s="8">
        <v>124</v>
      </c>
      <c r="DO19" s="101">
        <f t="shared" si="36"/>
        <v>0.67759562841530052</v>
      </c>
      <c r="DP19" s="8">
        <v>100</v>
      </c>
      <c r="DQ19" s="8">
        <v>70</v>
      </c>
      <c r="DR19" s="101">
        <f t="shared" si="37"/>
        <v>0.7</v>
      </c>
      <c r="DS19" s="637"/>
      <c r="DT19" s="637"/>
      <c r="DU19" s="635"/>
      <c r="DV19" s="637"/>
      <c r="DW19" s="637"/>
      <c r="DX19" s="635"/>
      <c r="DY19" s="640"/>
      <c r="DZ19" s="637"/>
      <c r="EA19" s="635"/>
      <c r="EB19" s="640"/>
      <c r="EC19" s="637"/>
      <c r="ED19" s="635"/>
    </row>
    <row r="20" spans="1:134" s="1" customFormat="1" x14ac:dyDescent="0.55000000000000004">
      <c r="A20" s="8">
        <v>23</v>
      </c>
      <c r="B20" s="9" t="s">
        <v>82</v>
      </c>
      <c r="C20" s="8">
        <v>20793</v>
      </c>
      <c r="D20" s="8">
        <v>23607</v>
      </c>
      <c r="E20" s="101">
        <f t="shared" si="0"/>
        <v>1.1353340066368489</v>
      </c>
      <c r="F20" s="8">
        <v>1091</v>
      </c>
      <c r="G20" s="8">
        <v>592</v>
      </c>
      <c r="H20" s="101">
        <f t="shared" si="1"/>
        <v>0.5426214482126489</v>
      </c>
      <c r="I20" s="37">
        <v>21884</v>
      </c>
      <c r="J20" s="8">
        <v>24199</v>
      </c>
      <c r="K20" s="101">
        <f t="shared" si="2"/>
        <v>1.1057850484372145</v>
      </c>
      <c r="L20" s="37">
        <v>59686</v>
      </c>
      <c r="M20" s="8">
        <v>24865</v>
      </c>
      <c r="N20" s="101">
        <f t="shared" si="3"/>
        <v>0.41659685688436149</v>
      </c>
      <c r="O20" s="37">
        <v>81570</v>
      </c>
      <c r="P20" s="8">
        <v>49064</v>
      </c>
      <c r="Q20" s="101">
        <f t="shared" si="4"/>
        <v>0.60149564790977073</v>
      </c>
      <c r="R20" s="8">
        <v>278</v>
      </c>
      <c r="S20" s="8">
        <v>103</v>
      </c>
      <c r="T20" s="101">
        <f t="shared" si="5"/>
        <v>0.37050359712230213</v>
      </c>
      <c r="U20" s="8">
        <v>4140</v>
      </c>
      <c r="V20" s="8">
        <v>1439</v>
      </c>
      <c r="W20" s="101">
        <f t="shared" si="6"/>
        <v>0.34758454106280195</v>
      </c>
      <c r="X20" s="8">
        <v>189</v>
      </c>
      <c r="Y20" s="8">
        <v>268</v>
      </c>
      <c r="Z20" s="101">
        <f t="shared" si="7"/>
        <v>1.4179894179894179</v>
      </c>
      <c r="AA20" s="8">
        <v>44607</v>
      </c>
      <c r="AB20" s="8">
        <v>19862</v>
      </c>
      <c r="AC20" s="101">
        <f t="shared" si="8"/>
        <v>0.44526643800300403</v>
      </c>
      <c r="AD20" s="8">
        <v>27</v>
      </c>
      <c r="AE20" s="8">
        <v>0</v>
      </c>
      <c r="AF20" s="101">
        <f t="shared" si="9"/>
        <v>0</v>
      </c>
      <c r="AG20" s="8">
        <v>5154</v>
      </c>
      <c r="AH20" s="8">
        <v>2056</v>
      </c>
      <c r="AI20" s="101">
        <f t="shared" si="10"/>
        <v>0.39891346526969346</v>
      </c>
      <c r="AJ20" s="8">
        <v>160</v>
      </c>
      <c r="AK20" s="8">
        <v>162</v>
      </c>
      <c r="AL20" s="101">
        <f t="shared" si="11"/>
        <v>1.0125</v>
      </c>
      <c r="AM20" s="8">
        <v>1630</v>
      </c>
      <c r="AN20" s="8">
        <v>389</v>
      </c>
      <c r="AO20" s="101">
        <f t="shared" si="12"/>
        <v>0.23865030674846627</v>
      </c>
      <c r="AP20" s="8">
        <v>0</v>
      </c>
      <c r="AQ20" s="8">
        <v>6</v>
      </c>
      <c r="AR20" s="101" t="str">
        <f t="shared" si="13"/>
        <v>N/A</v>
      </c>
      <c r="AS20" s="8">
        <v>0</v>
      </c>
      <c r="AT20" s="8">
        <v>2</v>
      </c>
      <c r="AU20" s="101" t="str">
        <f t="shared" si="14"/>
        <v>N/A</v>
      </c>
      <c r="AV20" s="8">
        <v>66</v>
      </c>
      <c r="AW20" s="8">
        <v>8</v>
      </c>
      <c r="AX20" s="101">
        <f t="shared" si="15"/>
        <v>0.12121212121212122</v>
      </c>
      <c r="AY20" s="8">
        <v>2102</v>
      </c>
      <c r="AZ20" s="8">
        <v>213</v>
      </c>
      <c r="BA20" s="101">
        <f t="shared" si="16"/>
        <v>0.10133206470028544</v>
      </c>
      <c r="BB20" s="8">
        <v>1333</v>
      </c>
      <c r="BC20" s="8">
        <v>309</v>
      </c>
      <c r="BD20" s="101">
        <f t="shared" si="17"/>
        <v>0.231807951987997</v>
      </c>
      <c r="BE20" s="8">
        <v>0</v>
      </c>
      <c r="BF20" s="8">
        <v>0</v>
      </c>
      <c r="BG20" s="101" t="str">
        <f t="shared" si="18"/>
        <v>N/A</v>
      </c>
      <c r="BH20" s="8">
        <v>35520</v>
      </c>
      <c r="BI20" s="8">
        <v>22026</v>
      </c>
      <c r="BJ20" s="197">
        <f t="shared" si="19"/>
        <v>0.62010135135135136</v>
      </c>
      <c r="BK20" s="8">
        <v>16847</v>
      </c>
      <c r="BL20" s="8">
        <v>6289</v>
      </c>
      <c r="BM20" s="197">
        <f t="shared" si="20"/>
        <v>0.37330088443046239</v>
      </c>
      <c r="BN20" s="8">
        <v>5287</v>
      </c>
      <c r="BO20" s="8">
        <v>1640</v>
      </c>
      <c r="BP20" s="197">
        <f t="shared" si="21"/>
        <v>0.31019481747682998</v>
      </c>
      <c r="BQ20" s="8">
        <v>4835</v>
      </c>
      <c r="BR20" s="8">
        <v>2347</v>
      </c>
      <c r="BS20" s="197">
        <f t="shared" si="22"/>
        <v>0.48541882109617374</v>
      </c>
      <c r="BT20" s="8">
        <v>10122</v>
      </c>
      <c r="BU20" s="8">
        <v>3987</v>
      </c>
      <c r="BV20" s="197">
        <f t="shared" si="23"/>
        <v>0.39389448725548309</v>
      </c>
      <c r="BW20" s="8">
        <v>20974</v>
      </c>
      <c r="BX20" s="8">
        <v>22681</v>
      </c>
      <c r="BY20" s="197">
        <f t="shared" si="24"/>
        <v>1.0813864784971869</v>
      </c>
      <c r="BZ20" s="8">
        <v>7565</v>
      </c>
      <c r="CA20" s="8">
        <v>5101</v>
      </c>
      <c r="CB20" s="197">
        <f t="shared" si="25"/>
        <v>0.67428949107732983</v>
      </c>
      <c r="CC20" s="8">
        <v>28539</v>
      </c>
      <c r="CD20" s="8">
        <v>27782</v>
      </c>
      <c r="CE20" s="197">
        <f t="shared" si="26"/>
        <v>0.97347489400469533</v>
      </c>
      <c r="CF20" s="54">
        <v>0.63</v>
      </c>
      <c r="CG20" s="155">
        <v>0.63396406423914775</v>
      </c>
      <c r="CH20" s="101">
        <f t="shared" si="27"/>
        <v>1.0062921654589647</v>
      </c>
      <c r="CI20" s="8">
        <v>196</v>
      </c>
      <c r="CJ20" s="8">
        <v>85</v>
      </c>
      <c r="CK20" s="197">
        <f t="shared" si="28"/>
        <v>0.43367346938775508</v>
      </c>
      <c r="CL20" s="8">
        <v>123</v>
      </c>
      <c r="CM20" s="8">
        <v>47</v>
      </c>
      <c r="CN20" s="197">
        <f t="shared" si="29"/>
        <v>0.38211382113821141</v>
      </c>
      <c r="CO20" s="8">
        <v>13267</v>
      </c>
      <c r="CP20" s="8">
        <v>12179</v>
      </c>
      <c r="CQ20" s="197">
        <f t="shared" si="30"/>
        <v>0.91799201025099875</v>
      </c>
      <c r="CR20" s="8">
        <v>60</v>
      </c>
      <c r="CS20" s="8">
        <v>59</v>
      </c>
      <c r="CT20" s="197">
        <f t="shared" si="31"/>
        <v>0.98333333333333328</v>
      </c>
      <c r="CU20" s="8">
        <v>30</v>
      </c>
      <c r="CV20" s="8">
        <v>14</v>
      </c>
      <c r="CW20" s="197">
        <f t="shared" si="32"/>
        <v>0.46666666666666667</v>
      </c>
      <c r="CX20" s="637"/>
      <c r="CY20" s="637"/>
      <c r="CZ20" s="635"/>
      <c r="DA20" s="637"/>
      <c r="DB20" s="637"/>
      <c r="DC20" s="635"/>
      <c r="DD20" s="8">
        <v>0</v>
      </c>
      <c r="DE20" s="8">
        <v>0</v>
      </c>
      <c r="DF20" s="101" t="str">
        <f t="shared" si="33"/>
        <v>N/A</v>
      </c>
      <c r="DG20" s="8">
        <v>7429</v>
      </c>
      <c r="DH20" s="8">
        <v>6124</v>
      </c>
      <c r="DI20" s="101">
        <f t="shared" si="34"/>
        <v>0.82433705747745323</v>
      </c>
      <c r="DJ20" s="8">
        <v>176</v>
      </c>
      <c r="DK20" s="8">
        <v>1531</v>
      </c>
      <c r="DL20" s="101">
        <f t="shared" si="35"/>
        <v>8.6988636363636367</v>
      </c>
      <c r="DM20" s="8">
        <v>102</v>
      </c>
      <c r="DN20" s="8">
        <v>15</v>
      </c>
      <c r="DO20" s="101">
        <f t="shared" si="36"/>
        <v>0.14705882352941177</v>
      </c>
      <c r="DP20" s="8">
        <v>56</v>
      </c>
      <c r="DQ20" s="8">
        <v>6</v>
      </c>
      <c r="DR20" s="101">
        <f t="shared" si="37"/>
        <v>0.10714285714285714</v>
      </c>
      <c r="DS20" s="637"/>
      <c r="DT20" s="637"/>
      <c r="DU20" s="635"/>
      <c r="DV20" s="637"/>
      <c r="DW20" s="637"/>
      <c r="DX20" s="635"/>
      <c r="DY20" s="640"/>
      <c r="DZ20" s="637"/>
      <c r="EA20" s="635"/>
      <c r="EB20" s="640"/>
      <c r="EC20" s="637"/>
      <c r="ED20" s="635"/>
    </row>
    <row r="21" spans="1:134" s="1" customFormat="1" x14ac:dyDescent="0.55000000000000004">
      <c r="A21" s="8">
        <v>25</v>
      </c>
      <c r="B21" s="9" t="s">
        <v>85</v>
      </c>
      <c r="C21" s="8">
        <v>26125</v>
      </c>
      <c r="D21" s="8">
        <v>31619</v>
      </c>
      <c r="E21" s="101">
        <f t="shared" si="0"/>
        <v>1.2102966507177033</v>
      </c>
      <c r="F21" s="8">
        <v>1777</v>
      </c>
      <c r="G21" s="8">
        <v>1388</v>
      </c>
      <c r="H21" s="101">
        <f t="shared" si="1"/>
        <v>0.78109172763083845</v>
      </c>
      <c r="I21" s="37">
        <v>27902</v>
      </c>
      <c r="J21" s="8">
        <v>33007</v>
      </c>
      <c r="K21" s="101">
        <f t="shared" si="2"/>
        <v>1.1829617948534155</v>
      </c>
      <c r="L21" s="37">
        <v>181390</v>
      </c>
      <c r="M21" s="8">
        <v>112939</v>
      </c>
      <c r="N21" s="101">
        <f t="shared" si="3"/>
        <v>0.62263079552345779</v>
      </c>
      <c r="O21" s="37">
        <v>209292</v>
      </c>
      <c r="P21" s="8">
        <v>145946</v>
      </c>
      <c r="Q21" s="101">
        <f t="shared" si="4"/>
        <v>0.69733195726544728</v>
      </c>
      <c r="R21" s="8">
        <v>4340</v>
      </c>
      <c r="S21" s="8">
        <v>2245</v>
      </c>
      <c r="T21" s="101">
        <f t="shared" si="5"/>
        <v>0.51728110599078336</v>
      </c>
      <c r="U21" s="8">
        <v>300</v>
      </c>
      <c r="V21" s="8">
        <v>408</v>
      </c>
      <c r="W21" s="101">
        <f t="shared" si="6"/>
        <v>1.36</v>
      </c>
      <c r="X21" s="8">
        <v>1600</v>
      </c>
      <c r="Y21" s="8">
        <v>886</v>
      </c>
      <c r="Z21" s="101">
        <f t="shared" si="7"/>
        <v>0.55374999999999996</v>
      </c>
      <c r="AA21" s="8">
        <v>107778</v>
      </c>
      <c r="AB21" s="8">
        <v>58597</v>
      </c>
      <c r="AC21" s="101">
        <f t="shared" si="8"/>
        <v>0.54368238416003267</v>
      </c>
      <c r="AD21" s="8">
        <v>199</v>
      </c>
      <c r="AE21" s="8">
        <v>114</v>
      </c>
      <c r="AF21" s="101">
        <f t="shared" si="9"/>
        <v>0.57286432160804024</v>
      </c>
      <c r="AG21" s="8">
        <v>45364</v>
      </c>
      <c r="AH21" s="8">
        <v>30546</v>
      </c>
      <c r="AI21" s="101">
        <f t="shared" si="10"/>
        <v>0.67335331981306767</v>
      </c>
      <c r="AJ21" s="8">
        <v>0</v>
      </c>
      <c r="AK21" s="8">
        <v>64</v>
      </c>
      <c r="AL21" s="101" t="str">
        <f t="shared" si="11"/>
        <v>N/A</v>
      </c>
      <c r="AM21" s="8">
        <v>920</v>
      </c>
      <c r="AN21" s="8">
        <v>580</v>
      </c>
      <c r="AO21" s="101">
        <f t="shared" si="12"/>
        <v>0.63043478260869568</v>
      </c>
      <c r="AP21" s="8">
        <v>0</v>
      </c>
      <c r="AQ21" s="8">
        <v>42</v>
      </c>
      <c r="AR21" s="101" t="str">
        <f t="shared" si="13"/>
        <v>N/A</v>
      </c>
      <c r="AS21" s="8">
        <v>0</v>
      </c>
      <c r="AT21" s="8">
        <v>1</v>
      </c>
      <c r="AU21" s="101" t="str">
        <f t="shared" si="14"/>
        <v>N/A</v>
      </c>
      <c r="AV21" s="8">
        <v>91</v>
      </c>
      <c r="AW21" s="8">
        <v>124</v>
      </c>
      <c r="AX21" s="101">
        <f t="shared" si="15"/>
        <v>1.3626373626373627</v>
      </c>
      <c r="AY21" s="8">
        <v>4700</v>
      </c>
      <c r="AZ21" s="8">
        <v>6236</v>
      </c>
      <c r="BA21" s="101">
        <f t="shared" si="16"/>
        <v>1.3268085106382979</v>
      </c>
      <c r="BB21" s="8">
        <v>16098</v>
      </c>
      <c r="BC21" s="8">
        <v>12419</v>
      </c>
      <c r="BD21" s="101">
        <f t="shared" si="17"/>
        <v>0.77146229345260275</v>
      </c>
      <c r="BE21" s="8">
        <v>0</v>
      </c>
      <c r="BF21" s="8">
        <v>9</v>
      </c>
      <c r="BG21" s="101" t="str">
        <f t="shared" si="18"/>
        <v>N/A</v>
      </c>
      <c r="BH21" s="8">
        <v>124693</v>
      </c>
      <c r="BI21" s="8">
        <v>77899</v>
      </c>
      <c r="BJ21" s="197">
        <f t="shared" si="19"/>
        <v>0.62472632786122717</v>
      </c>
      <c r="BK21" s="8">
        <v>115287</v>
      </c>
      <c r="BL21" s="8">
        <v>87088</v>
      </c>
      <c r="BM21" s="197">
        <f t="shared" si="20"/>
        <v>0.75540173653577591</v>
      </c>
      <c r="BN21" s="8">
        <v>34188</v>
      </c>
      <c r="BO21" s="8">
        <v>22554</v>
      </c>
      <c r="BP21" s="197">
        <f t="shared" si="21"/>
        <v>0.65970515970515975</v>
      </c>
      <c r="BQ21" s="8">
        <v>31813</v>
      </c>
      <c r="BR21" s="8">
        <v>29473</v>
      </c>
      <c r="BS21" s="197">
        <f t="shared" si="22"/>
        <v>0.92644516392669662</v>
      </c>
      <c r="BT21" s="8">
        <v>66001</v>
      </c>
      <c r="BU21" s="8">
        <v>52027</v>
      </c>
      <c r="BV21" s="197">
        <f t="shared" si="23"/>
        <v>0.7882759352131028</v>
      </c>
      <c r="BW21" s="8">
        <v>90887</v>
      </c>
      <c r="BX21" s="8">
        <v>76526</v>
      </c>
      <c r="BY21" s="197">
        <f t="shared" si="24"/>
        <v>0.8419906037167032</v>
      </c>
      <c r="BZ21" s="8">
        <v>13673</v>
      </c>
      <c r="CA21" s="8">
        <v>10039</v>
      </c>
      <c r="CB21" s="197">
        <f t="shared" si="25"/>
        <v>0.73422072698017993</v>
      </c>
      <c r="CC21" s="8">
        <v>104560</v>
      </c>
      <c r="CD21" s="8">
        <v>86565</v>
      </c>
      <c r="CE21" s="197">
        <f t="shared" si="26"/>
        <v>0.82789785768936497</v>
      </c>
      <c r="CF21" s="54">
        <v>0.63</v>
      </c>
      <c r="CG21" s="155">
        <v>0.59740722028293225</v>
      </c>
      <c r="CH21" s="101">
        <f t="shared" si="27"/>
        <v>0.94826542902052735</v>
      </c>
      <c r="CI21" s="8">
        <v>270</v>
      </c>
      <c r="CJ21" s="8">
        <v>120</v>
      </c>
      <c r="CK21" s="197">
        <f t="shared" si="28"/>
        <v>0.44444444444444442</v>
      </c>
      <c r="CL21" s="8">
        <v>270</v>
      </c>
      <c r="CM21" s="8">
        <v>55</v>
      </c>
      <c r="CN21" s="197">
        <f t="shared" si="29"/>
        <v>0.20370370370370369</v>
      </c>
      <c r="CO21" s="8">
        <v>27481</v>
      </c>
      <c r="CP21" s="8">
        <v>20071</v>
      </c>
      <c r="CQ21" s="197">
        <f t="shared" si="30"/>
        <v>0.7303591572359085</v>
      </c>
      <c r="CR21" s="8">
        <v>251</v>
      </c>
      <c r="CS21" s="8">
        <v>103</v>
      </c>
      <c r="CT21" s="197">
        <f t="shared" si="31"/>
        <v>0.41035856573705182</v>
      </c>
      <c r="CU21" s="8">
        <v>125</v>
      </c>
      <c r="CV21" s="8">
        <v>61</v>
      </c>
      <c r="CW21" s="197">
        <f t="shared" si="32"/>
        <v>0.48799999999999999</v>
      </c>
      <c r="CX21" s="637"/>
      <c r="CY21" s="637"/>
      <c r="CZ21" s="635"/>
      <c r="DA21" s="637"/>
      <c r="DB21" s="637"/>
      <c r="DC21" s="635"/>
      <c r="DD21" s="8">
        <v>10</v>
      </c>
      <c r="DE21" s="8">
        <v>0</v>
      </c>
      <c r="DF21" s="101">
        <f t="shared" si="33"/>
        <v>0</v>
      </c>
      <c r="DG21" s="8">
        <v>6818</v>
      </c>
      <c r="DH21" s="8">
        <v>2650</v>
      </c>
      <c r="DI21" s="101">
        <f t="shared" si="34"/>
        <v>0.38867703138750365</v>
      </c>
      <c r="DJ21" s="8">
        <v>363</v>
      </c>
      <c r="DK21" s="8">
        <v>1469</v>
      </c>
      <c r="DL21" s="101">
        <f t="shared" si="35"/>
        <v>4.0468319559228654</v>
      </c>
      <c r="DM21" s="8">
        <v>151</v>
      </c>
      <c r="DN21" s="8">
        <v>106</v>
      </c>
      <c r="DO21" s="101">
        <f t="shared" si="36"/>
        <v>0.70198675496688745</v>
      </c>
      <c r="DP21" s="8">
        <v>84</v>
      </c>
      <c r="DQ21" s="8">
        <v>59</v>
      </c>
      <c r="DR21" s="101">
        <f t="shared" si="37"/>
        <v>0.70238095238095233</v>
      </c>
      <c r="DS21" s="637"/>
      <c r="DT21" s="637"/>
      <c r="DU21" s="635"/>
      <c r="DV21" s="637"/>
      <c r="DW21" s="637"/>
      <c r="DX21" s="635"/>
      <c r="DY21" s="640"/>
      <c r="DZ21" s="637"/>
      <c r="EA21" s="635"/>
      <c r="EB21" s="640"/>
      <c r="EC21" s="637"/>
      <c r="ED21" s="635"/>
    </row>
    <row r="22" spans="1:134" s="1" customFormat="1" x14ac:dyDescent="0.55000000000000004">
      <c r="A22" s="8">
        <v>27</v>
      </c>
      <c r="B22" s="9" t="s">
        <v>92</v>
      </c>
      <c r="C22" s="8">
        <v>13872</v>
      </c>
      <c r="D22" s="8">
        <v>20212</v>
      </c>
      <c r="E22" s="101">
        <f t="shared" si="0"/>
        <v>1.4570357554786622</v>
      </c>
      <c r="F22" s="8">
        <v>649</v>
      </c>
      <c r="G22" s="8">
        <v>738</v>
      </c>
      <c r="H22" s="101">
        <f t="shared" si="1"/>
        <v>1.1371340523882896</v>
      </c>
      <c r="I22" s="37">
        <v>14521</v>
      </c>
      <c r="J22" s="8">
        <v>20950</v>
      </c>
      <c r="K22" s="101">
        <f t="shared" si="2"/>
        <v>1.4427381034364024</v>
      </c>
      <c r="L22" s="37">
        <v>25526</v>
      </c>
      <c r="M22" s="8">
        <v>13089</v>
      </c>
      <c r="N22" s="101">
        <f t="shared" si="3"/>
        <v>0.5127712920159837</v>
      </c>
      <c r="O22" s="37">
        <v>40047</v>
      </c>
      <c r="P22" s="8">
        <v>34039</v>
      </c>
      <c r="Q22" s="101">
        <f t="shared" si="4"/>
        <v>0.84997627787349861</v>
      </c>
      <c r="R22" s="8">
        <v>26</v>
      </c>
      <c r="S22" s="8">
        <v>9</v>
      </c>
      <c r="T22" s="101">
        <f t="shared" si="5"/>
        <v>0.34615384615384615</v>
      </c>
      <c r="U22" s="8">
        <v>212</v>
      </c>
      <c r="V22" s="8">
        <v>37</v>
      </c>
      <c r="W22" s="101">
        <f t="shared" si="6"/>
        <v>0.17452830188679244</v>
      </c>
      <c r="X22" s="8">
        <v>32</v>
      </c>
      <c r="Y22" s="8">
        <v>10</v>
      </c>
      <c r="Z22" s="101">
        <f t="shared" si="7"/>
        <v>0.3125</v>
      </c>
      <c r="AA22" s="8">
        <v>10573</v>
      </c>
      <c r="AB22" s="8">
        <v>3810</v>
      </c>
      <c r="AC22" s="101">
        <f t="shared" si="8"/>
        <v>0.36035183959141209</v>
      </c>
      <c r="AD22" s="8">
        <v>0</v>
      </c>
      <c r="AE22" s="8">
        <v>2</v>
      </c>
      <c r="AF22" s="101" t="str">
        <f t="shared" si="9"/>
        <v>N/A</v>
      </c>
      <c r="AG22" s="8">
        <v>441</v>
      </c>
      <c r="AH22" s="8">
        <v>92</v>
      </c>
      <c r="AI22" s="101">
        <f t="shared" si="10"/>
        <v>0.20861678004535147</v>
      </c>
      <c r="AJ22" s="8">
        <v>6810</v>
      </c>
      <c r="AK22" s="8">
        <v>73</v>
      </c>
      <c r="AL22" s="101">
        <f t="shared" si="11"/>
        <v>1.0719530102790014E-2</v>
      </c>
      <c r="AM22" s="8">
        <v>7068</v>
      </c>
      <c r="AN22" s="8">
        <v>8983</v>
      </c>
      <c r="AO22" s="101">
        <f t="shared" si="12"/>
        <v>1.2709394453876628</v>
      </c>
      <c r="AP22" s="8">
        <v>0</v>
      </c>
      <c r="AQ22" s="8">
        <v>2</v>
      </c>
      <c r="AR22" s="101" t="str">
        <f t="shared" si="13"/>
        <v>N/A</v>
      </c>
      <c r="AS22" s="8">
        <v>0</v>
      </c>
      <c r="AT22" s="8">
        <v>0</v>
      </c>
      <c r="AU22" s="101" t="str">
        <f t="shared" si="14"/>
        <v>N/A</v>
      </c>
      <c r="AV22" s="8">
        <v>71</v>
      </c>
      <c r="AW22" s="8">
        <v>53</v>
      </c>
      <c r="AX22" s="101">
        <f t="shared" si="15"/>
        <v>0.74647887323943662</v>
      </c>
      <c r="AY22" s="8">
        <v>95</v>
      </c>
      <c r="AZ22" s="8">
        <v>1</v>
      </c>
      <c r="BA22" s="101">
        <f t="shared" si="16"/>
        <v>1.0526315789473684E-2</v>
      </c>
      <c r="BB22" s="8">
        <v>198</v>
      </c>
      <c r="BC22" s="8">
        <v>14</v>
      </c>
      <c r="BD22" s="101">
        <f t="shared" si="17"/>
        <v>7.0707070707070704E-2</v>
      </c>
      <c r="BE22" s="8">
        <v>0</v>
      </c>
      <c r="BF22" s="8">
        <v>0</v>
      </c>
      <c r="BG22" s="101" t="str">
        <f t="shared" si="18"/>
        <v>N/A</v>
      </c>
      <c r="BH22" s="8">
        <v>7978</v>
      </c>
      <c r="BI22" s="8">
        <v>4475</v>
      </c>
      <c r="BJ22" s="197">
        <f t="shared" si="19"/>
        <v>0.56091752318876908</v>
      </c>
      <c r="BK22" s="8">
        <v>5386</v>
      </c>
      <c r="BL22" s="8">
        <v>3653</v>
      </c>
      <c r="BM22" s="197">
        <f t="shared" si="20"/>
        <v>0.67823988117341261</v>
      </c>
      <c r="BN22" s="8">
        <v>2357</v>
      </c>
      <c r="BO22" s="8">
        <v>1681</v>
      </c>
      <c r="BP22" s="197">
        <f t="shared" si="21"/>
        <v>0.71319473907509545</v>
      </c>
      <c r="BQ22" s="8">
        <v>1152</v>
      </c>
      <c r="BR22" s="8">
        <v>992</v>
      </c>
      <c r="BS22" s="197">
        <f t="shared" si="22"/>
        <v>0.86111111111111116</v>
      </c>
      <c r="BT22" s="8">
        <v>3509</v>
      </c>
      <c r="BU22" s="8">
        <v>2673</v>
      </c>
      <c r="BV22" s="197">
        <f t="shared" si="23"/>
        <v>0.76175548589341691</v>
      </c>
      <c r="BW22" s="8">
        <v>3278</v>
      </c>
      <c r="BX22" s="8">
        <v>4111</v>
      </c>
      <c r="BY22" s="197">
        <f t="shared" si="24"/>
        <v>1.2541183648566199</v>
      </c>
      <c r="BZ22" s="8">
        <v>7249</v>
      </c>
      <c r="CA22" s="8">
        <v>5634</v>
      </c>
      <c r="CB22" s="197">
        <f t="shared" si="25"/>
        <v>0.77721064974479237</v>
      </c>
      <c r="CC22" s="8">
        <v>10527</v>
      </c>
      <c r="CD22" s="8">
        <v>9745</v>
      </c>
      <c r="CE22" s="197">
        <f t="shared" si="26"/>
        <v>0.92571482853614517</v>
      </c>
      <c r="CF22" s="54">
        <v>0.63</v>
      </c>
      <c r="CG22" s="155">
        <v>0.73172734738571032</v>
      </c>
      <c r="CH22" s="101">
        <f t="shared" si="27"/>
        <v>1.1614719799773179</v>
      </c>
      <c r="CI22" s="8">
        <v>60</v>
      </c>
      <c r="CJ22" s="8">
        <v>43</v>
      </c>
      <c r="CK22" s="197">
        <f t="shared" si="28"/>
        <v>0.71666666666666667</v>
      </c>
      <c r="CL22" s="8">
        <v>85</v>
      </c>
      <c r="CM22" s="8">
        <v>68</v>
      </c>
      <c r="CN22" s="197">
        <f t="shared" si="29"/>
        <v>0.8</v>
      </c>
      <c r="CO22" s="8">
        <v>12773</v>
      </c>
      <c r="CP22" s="8">
        <v>7672</v>
      </c>
      <c r="CQ22" s="197">
        <f t="shared" si="30"/>
        <v>0.60064197917482187</v>
      </c>
      <c r="CR22" s="8">
        <v>72</v>
      </c>
      <c r="CS22" s="8">
        <v>58</v>
      </c>
      <c r="CT22" s="197">
        <f t="shared" si="31"/>
        <v>0.80555555555555558</v>
      </c>
      <c r="CU22" s="8">
        <v>36</v>
      </c>
      <c r="CV22" s="8">
        <v>30</v>
      </c>
      <c r="CW22" s="197">
        <f t="shared" si="32"/>
        <v>0.83333333333333337</v>
      </c>
      <c r="CX22" s="637"/>
      <c r="CY22" s="637"/>
      <c r="CZ22" s="635"/>
      <c r="DA22" s="637"/>
      <c r="DB22" s="637"/>
      <c r="DC22" s="635"/>
      <c r="DD22" s="8">
        <v>10</v>
      </c>
      <c r="DE22" s="8">
        <v>0</v>
      </c>
      <c r="DF22" s="101">
        <f t="shared" si="33"/>
        <v>0</v>
      </c>
      <c r="DG22" s="8">
        <v>2556</v>
      </c>
      <c r="DH22" s="8">
        <v>2433</v>
      </c>
      <c r="DI22" s="101">
        <f t="shared" si="34"/>
        <v>0.9518779342723005</v>
      </c>
      <c r="DJ22" s="8">
        <v>92</v>
      </c>
      <c r="DK22" s="8">
        <v>92</v>
      </c>
      <c r="DL22" s="101">
        <f t="shared" si="35"/>
        <v>1</v>
      </c>
      <c r="DM22" s="8">
        <v>133</v>
      </c>
      <c r="DN22" s="8">
        <v>89</v>
      </c>
      <c r="DO22" s="101">
        <f t="shared" si="36"/>
        <v>0.66917293233082709</v>
      </c>
      <c r="DP22" s="8">
        <v>73</v>
      </c>
      <c r="DQ22" s="8">
        <v>51</v>
      </c>
      <c r="DR22" s="101">
        <f t="shared" si="37"/>
        <v>0.69863013698630139</v>
      </c>
      <c r="DS22" s="637"/>
      <c r="DT22" s="637"/>
      <c r="DU22" s="635"/>
      <c r="DV22" s="637"/>
      <c r="DW22" s="637"/>
      <c r="DX22" s="635"/>
      <c r="DY22" s="640"/>
      <c r="DZ22" s="637"/>
      <c r="EA22" s="635"/>
      <c r="EB22" s="640"/>
      <c r="EC22" s="637"/>
      <c r="ED22" s="635"/>
    </row>
    <row r="23" spans="1:134" s="1" customFormat="1" x14ac:dyDescent="0.55000000000000004">
      <c r="A23" s="8">
        <v>41</v>
      </c>
      <c r="B23" s="9" t="s">
        <v>94</v>
      </c>
      <c r="C23" s="8">
        <v>18611</v>
      </c>
      <c r="D23" s="8">
        <v>23733</v>
      </c>
      <c r="E23" s="101">
        <f t="shared" si="0"/>
        <v>1.2752135833646767</v>
      </c>
      <c r="F23" s="8">
        <v>1895</v>
      </c>
      <c r="G23" s="8">
        <v>1084</v>
      </c>
      <c r="H23" s="101">
        <f t="shared" si="1"/>
        <v>0.57203166226912927</v>
      </c>
      <c r="I23" s="37">
        <v>20506</v>
      </c>
      <c r="J23" s="8">
        <v>24817</v>
      </c>
      <c r="K23" s="101">
        <f t="shared" si="2"/>
        <v>1.2102311518579927</v>
      </c>
      <c r="L23" s="37">
        <v>53524</v>
      </c>
      <c r="M23" s="8">
        <v>30172</v>
      </c>
      <c r="N23" s="101">
        <f t="shared" si="3"/>
        <v>0.56370973768776622</v>
      </c>
      <c r="O23" s="37">
        <v>74030</v>
      </c>
      <c r="P23" s="8">
        <v>54989</v>
      </c>
      <c r="Q23" s="101">
        <f t="shared" si="4"/>
        <v>0.74279346210995545</v>
      </c>
      <c r="R23" s="8">
        <v>783</v>
      </c>
      <c r="S23" s="8">
        <v>734</v>
      </c>
      <c r="T23" s="101">
        <f t="shared" si="5"/>
        <v>0.93742017879948913</v>
      </c>
      <c r="U23" s="8">
        <v>847</v>
      </c>
      <c r="V23" s="8">
        <v>366</v>
      </c>
      <c r="W23" s="101">
        <f t="shared" si="6"/>
        <v>0.43211334120425027</v>
      </c>
      <c r="X23" s="8">
        <v>543</v>
      </c>
      <c r="Y23" s="8">
        <v>574</v>
      </c>
      <c r="Z23" s="101">
        <f t="shared" si="7"/>
        <v>1.0570902394106814</v>
      </c>
      <c r="AA23" s="8">
        <v>28566</v>
      </c>
      <c r="AB23" s="8">
        <v>13516</v>
      </c>
      <c r="AC23" s="101">
        <f t="shared" si="8"/>
        <v>0.47314989848071132</v>
      </c>
      <c r="AD23" s="8">
        <v>189</v>
      </c>
      <c r="AE23" s="8">
        <v>74</v>
      </c>
      <c r="AF23" s="101">
        <f t="shared" si="9"/>
        <v>0.39153439153439151</v>
      </c>
      <c r="AG23" s="8">
        <v>13969</v>
      </c>
      <c r="AH23" s="8">
        <v>7789</v>
      </c>
      <c r="AI23" s="101">
        <f t="shared" si="10"/>
        <v>0.55759181043739714</v>
      </c>
      <c r="AJ23" s="8">
        <v>0</v>
      </c>
      <c r="AK23" s="8">
        <v>106</v>
      </c>
      <c r="AL23" s="101" t="str">
        <f t="shared" si="11"/>
        <v>N/A</v>
      </c>
      <c r="AM23" s="8">
        <v>688</v>
      </c>
      <c r="AN23" s="8">
        <v>292</v>
      </c>
      <c r="AO23" s="101">
        <f t="shared" si="12"/>
        <v>0.42441860465116277</v>
      </c>
      <c r="AP23" s="8">
        <v>0</v>
      </c>
      <c r="AQ23" s="8">
        <v>19</v>
      </c>
      <c r="AR23" s="101" t="str">
        <f t="shared" si="13"/>
        <v>N/A</v>
      </c>
      <c r="AS23" s="8">
        <v>0</v>
      </c>
      <c r="AT23" s="8">
        <v>2</v>
      </c>
      <c r="AU23" s="101" t="str">
        <f t="shared" si="14"/>
        <v>N/A</v>
      </c>
      <c r="AV23" s="8">
        <v>175</v>
      </c>
      <c r="AW23" s="8">
        <v>134</v>
      </c>
      <c r="AX23" s="101">
        <f t="shared" si="15"/>
        <v>0.76571428571428568</v>
      </c>
      <c r="AY23" s="8">
        <v>764</v>
      </c>
      <c r="AZ23" s="8">
        <v>1111</v>
      </c>
      <c r="BA23" s="101">
        <f t="shared" si="16"/>
        <v>1.4541884816753927</v>
      </c>
      <c r="BB23" s="8">
        <v>7000</v>
      </c>
      <c r="BC23" s="8">
        <v>5332</v>
      </c>
      <c r="BD23" s="101">
        <f t="shared" si="17"/>
        <v>0.76171428571428568</v>
      </c>
      <c r="BE23" s="8">
        <v>0</v>
      </c>
      <c r="BF23" s="8">
        <v>1</v>
      </c>
      <c r="BG23" s="101" t="str">
        <f t="shared" si="18"/>
        <v>N/A</v>
      </c>
      <c r="BH23" s="8">
        <v>34514</v>
      </c>
      <c r="BI23" s="8">
        <v>22551</v>
      </c>
      <c r="BJ23" s="197">
        <f t="shared" si="19"/>
        <v>0.6533870313495973</v>
      </c>
      <c r="BK23" s="8">
        <v>20376</v>
      </c>
      <c r="BL23" s="8">
        <v>17319</v>
      </c>
      <c r="BM23" s="197">
        <f t="shared" si="20"/>
        <v>0.84997055359246176</v>
      </c>
      <c r="BN23" s="8">
        <v>6646</v>
      </c>
      <c r="BO23" s="8">
        <v>4547</v>
      </c>
      <c r="BP23" s="197">
        <f t="shared" si="21"/>
        <v>0.68417092988263617</v>
      </c>
      <c r="BQ23" s="8">
        <v>5898</v>
      </c>
      <c r="BR23" s="8">
        <v>3761</v>
      </c>
      <c r="BS23" s="197">
        <f t="shared" si="22"/>
        <v>0.63767378772465244</v>
      </c>
      <c r="BT23" s="8">
        <v>12544</v>
      </c>
      <c r="BU23" s="8">
        <v>8308</v>
      </c>
      <c r="BV23" s="197">
        <f t="shared" si="23"/>
        <v>0.66230867346938771</v>
      </c>
      <c r="BW23" s="8">
        <v>34570</v>
      </c>
      <c r="BX23" s="8">
        <v>31407</v>
      </c>
      <c r="BY23" s="197">
        <f t="shared" si="24"/>
        <v>0.90850448365634939</v>
      </c>
      <c r="BZ23" s="8">
        <v>11020</v>
      </c>
      <c r="CA23" s="8">
        <v>7623</v>
      </c>
      <c r="CB23" s="197">
        <f t="shared" si="25"/>
        <v>0.69174228675136118</v>
      </c>
      <c r="CC23" s="8">
        <v>45590</v>
      </c>
      <c r="CD23" s="8">
        <v>39030</v>
      </c>
      <c r="CE23" s="197">
        <f t="shared" si="26"/>
        <v>0.85610879578855015</v>
      </c>
      <c r="CF23" s="54">
        <v>0.63</v>
      </c>
      <c r="CG23" s="155">
        <v>0.47970437092210866</v>
      </c>
      <c r="CH23" s="101">
        <f t="shared" si="27"/>
        <v>0.76143550940017246</v>
      </c>
      <c r="CI23" s="8">
        <v>387</v>
      </c>
      <c r="CJ23" s="8">
        <v>182</v>
      </c>
      <c r="CK23" s="197">
        <f t="shared" si="28"/>
        <v>0.47028423772609818</v>
      </c>
      <c r="CL23" s="8">
        <v>340</v>
      </c>
      <c r="CM23" s="8">
        <v>106</v>
      </c>
      <c r="CN23" s="197">
        <f t="shared" si="29"/>
        <v>0.31176470588235294</v>
      </c>
      <c r="CO23" s="8">
        <v>36287</v>
      </c>
      <c r="CP23" s="8">
        <v>20483</v>
      </c>
      <c r="CQ23" s="197">
        <f t="shared" si="30"/>
        <v>0.56447212500344479</v>
      </c>
      <c r="CR23" s="8">
        <v>189</v>
      </c>
      <c r="CS23" s="8">
        <v>150</v>
      </c>
      <c r="CT23" s="197">
        <f t="shared" si="31"/>
        <v>0.79365079365079361</v>
      </c>
      <c r="CU23" s="8">
        <v>94</v>
      </c>
      <c r="CV23" s="8">
        <v>67</v>
      </c>
      <c r="CW23" s="197">
        <f t="shared" si="32"/>
        <v>0.71276595744680848</v>
      </c>
      <c r="CX23" s="637"/>
      <c r="CY23" s="637"/>
      <c r="CZ23" s="635"/>
      <c r="DA23" s="637"/>
      <c r="DB23" s="637"/>
      <c r="DC23" s="635"/>
      <c r="DD23" s="8">
        <v>10</v>
      </c>
      <c r="DE23" s="8">
        <v>0</v>
      </c>
      <c r="DF23" s="101">
        <f t="shared" si="33"/>
        <v>0</v>
      </c>
      <c r="DG23" s="8">
        <v>3807</v>
      </c>
      <c r="DH23" s="8">
        <v>2566</v>
      </c>
      <c r="DI23" s="101">
        <f t="shared" si="34"/>
        <v>0.67402153926976627</v>
      </c>
      <c r="DJ23" s="8">
        <v>481</v>
      </c>
      <c r="DK23" s="8">
        <v>1106</v>
      </c>
      <c r="DL23" s="101">
        <f t="shared" si="35"/>
        <v>2.2993762993762994</v>
      </c>
      <c r="DM23" s="8">
        <v>139</v>
      </c>
      <c r="DN23" s="8">
        <v>101</v>
      </c>
      <c r="DO23" s="101">
        <f t="shared" si="36"/>
        <v>0.72661870503597126</v>
      </c>
      <c r="DP23" s="8">
        <v>77</v>
      </c>
      <c r="DQ23" s="8">
        <v>64</v>
      </c>
      <c r="DR23" s="101">
        <f t="shared" si="37"/>
        <v>0.83116883116883122</v>
      </c>
      <c r="DS23" s="637"/>
      <c r="DT23" s="637"/>
      <c r="DU23" s="635"/>
      <c r="DV23" s="637"/>
      <c r="DW23" s="637"/>
      <c r="DX23" s="635"/>
      <c r="DY23" s="640"/>
      <c r="DZ23" s="637"/>
      <c r="EA23" s="635"/>
      <c r="EB23" s="640"/>
      <c r="EC23" s="637"/>
      <c r="ED23" s="635"/>
    </row>
    <row r="24" spans="1:134" s="1" customFormat="1" x14ac:dyDescent="0.55000000000000004">
      <c r="A24" s="8">
        <v>44</v>
      </c>
      <c r="B24" s="9" t="s">
        <v>100</v>
      </c>
      <c r="C24" s="8">
        <v>13859</v>
      </c>
      <c r="D24" s="8">
        <v>17624</v>
      </c>
      <c r="E24" s="101">
        <f t="shared" si="0"/>
        <v>1.2716646222671188</v>
      </c>
      <c r="F24" s="8">
        <v>592</v>
      </c>
      <c r="G24" s="8">
        <v>475</v>
      </c>
      <c r="H24" s="101">
        <f t="shared" si="1"/>
        <v>0.80236486486486491</v>
      </c>
      <c r="I24" s="37">
        <v>14451</v>
      </c>
      <c r="J24" s="8">
        <v>18099</v>
      </c>
      <c r="K24" s="101">
        <f t="shared" si="2"/>
        <v>1.2524392775586464</v>
      </c>
      <c r="L24" s="37">
        <v>22415</v>
      </c>
      <c r="M24" s="8">
        <v>26248</v>
      </c>
      <c r="N24" s="101">
        <f t="shared" si="3"/>
        <v>1.1710015614543832</v>
      </c>
      <c r="O24" s="37">
        <v>36866</v>
      </c>
      <c r="P24" s="8">
        <v>44347</v>
      </c>
      <c r="Q24" s="101">
        <f t="shared" si="4"/>
        <v>1.2029241035100091</v>
      </c>
      <c r="R24" s="8">
        <v>414</v>
      </c>
      <c r="S24" s="8">
        <v>205</v>
      </c>
      <c r="T24" s="101">
        <f t="shared" si="5"/>
        <v>0.49516908212560384</v>
      </c>
      <c r="U24" s="8">
        <v>9217</v>
      </c>
      <c r="V24" s="8">
        <v>9330</v>
      </c>
      <c r="W24" s="101">
        <f t="shared" si="6"/>
        <v>1.0122599544320279</v>
      </c>
      <c r="X24" s="8">
        <v>60</v>
      </c>
      <c r="Y24" s="8">
        <v>139</v>
      </c>
      <c r="Z24" s="101">
        <f t="shared" si="7"/>
        <v>2.3166666666666669</v>
      </c>
      <c r="AA24" s="8">
        <v>3865</v>
      </c>
      <c r="AB24" s="8">
        <v>5100</v>
      </c>
      <c r="AC24" s="101">
        <f t="shared" si="8"/>
        <v>1.3195342820181113</v>
      </c>
      <c r="AD24" s="8">
        <v>27</v>
      </c>
      <c r="AE24" s="8">
        <v>1</v>
      </c>
      <c r="AF24" s="101">
        <f t="shared" si="9"/>
        <v>3.7037037037037035E-2</v>
      </c>
      <c r="AG24" s="8">
        <v>3764</v>
      </c>
      <c r="AH24" s="8">
        <v>2543</v>
      </c>
      <c r="AI24" s="101">
        <f t="shared" si="10"/>
        <v>0.67561105207226357</v>
      </c>
      <c r="AJ24" s="8">
        <v>437</v>
      </c>
      <c r="AK24" s="8">
        <v>518</v>
      </c>
      <c r="AL24" s="101">
        <f t="shared" si="11"/>
        <v>1.1853546910755148</v>
      </c>
      <c r="AM24" s="8">
        <v>3659</v>
      </c>
      <c r="AN24" s="8">
        <v>7675</v>
      </c>
      <c r="AO24" s="101">
        <f t="shared" si="12"/>
        <v>2.0975676414320854</v>
      </c>
      <c r="AP24" s="8">
        <v>0</v>
      </c>
      <c r="AQ24" s="8">
        <v>22</v>
      </c>
      <c r="AR24" s="101" t="str">
        <f t="shared" si="13"/>
        <v>N/A</v>
      </c>
      <c r="AS24" s="8">
        <v>0</v>
      </c>
      <c r="AT24" s="8">
        <v>13</v>
      </c>
      <c r="AU24" s="101" t="str">
        <f t="shared" si="14"/>
        <v>N/A</v>
      </c>
      <c r="AV24" s="8">
        <v>101</v>
      </c>
      <c r="AW24" s="8">
        <v>42</v>
      </c>
      <c r="AX24" s="101">
        <f t="shared" si="15"/>
        <v>0.41584158415841582</v>
      </c>
      <c r="AY24" s="8">
        <v>93</v>
      </c>
      <c r="AZ24" s="8">
        <v>115</v>
      </c>
      <c r="BA24" s="101">
        <f t="shared" si="16"/>
        <v>1.2365591397849462</v>
      </c>
      <c r="BB24" s="8">
        <v>778</v>
      </c>
      <c r="BC24" s="8">
        <v>424</v>
      </c>
      <c r="BD24" s="101">
        <f t="shared" si="17"/>
        <v>0.54498714652956293</v>
      </c>
      <c r="BE24" s="8">
        <v>0</v>
      </c>
      <c r="BF24" s="8">
        <v>0</v>
      </c>
      <c r="BG24" s="101" t="str">
        <f t="shared" si="18"/>
        <v>N/A</v>
      </c>
      <c r="BH24" s="8">
        <v>15493</v>
      </c>
      <c r="BI24" s="8">
        <v>10976</v>
      </c>
      <c r="BJ24" s="197">
        <f t="shared" si="19"/>
        <v>0.70844897695733555</v>
      </c>
      <c r="BK24" s="8">
        <v>6809</v>
      </c>
      <c r="BL24" s="8">
        <v>4779</v>
      </c>
      <c r="BM24" s="197">
        <f t="shared" si="20"/>
        <v>0.70186517844029961</v>
      </c>
      <c r="BN24" s="8">
        <v>2528</v>
      </c>
      <c r="BO24" s="8">
        <v>1764</v>
      </c>
      <c r="BP24" s="197">
        <f t="shared" si="21"/>
        <v>0.69778481012658233</v>
      </c>
      <c r="BQ24" s="8">
        <v>1662</v>
      </c>
      <c r="BR24" s="8">
        <v>1492</v>
      </c>
      <c r="BS24" s="197">
        <f t="shared" si="22"/>
        <v>0.89771359807460893</v>
      </c>
      <c r="BT24" s="8">
        <v>4190</v>
      </c>
      <c r="BU24" s="8">
        <v>3256</v>
      </c>
      <c r="BV24" s="197">
        <f t="shared" si="23"/>
        <v>0.77708830548926011</v>
      </c>
      <c r="BW24" s="8">
        <v>17180</v>
      </c>
      <c r="BX24" s="8">
        <v>13127</v>
      </c>
      <c r="BY24" s="197">
        <f t="shared" si="24"/>
        <v>0.76408614668218855</v>
      </c>
      <c r="BZ24" s="8">
        <v>10576</v>
      </c>
      <c r="CA24" s="8">
        <v>7196</v>
      </c>
      <c r="CB24" s="197">
        <f t="shared" si="25"/>
        <v>0.68040847201210286</v>
      </c>
      <c r="CC24" s="8">
        <v>27756</v>
      </c>
      <c r="CD24" s="8">
        <v>20323</v>
      </c>
      <c r="CE24" s="197">
        <f t="shared" si="26"/>
        <v>0.73220204640438102</v>
      </c>
      <c r="CF24" s="54">
        <v>0.63</v>
      </c>
      <c r="CG24" s="155">
        <v>0.68131408244402591</v>
      </c>
      <c r="CH24" s="101">
        <f t="shared" si="27"/>
        <v>1.0814509245143269</v>
      </c>
      <c r="CI24" s="8">
        <v>124</v>
      </c>
      <c r="CJ24" s="8">
        <v>54</v>
      </c>
      <c r="CK24" s="197">
        <f t="shared" si="28"/>
        <v>0.43548387096774194</v>
      </c>
      <c r="CL24" s="8">
        <v>120</v>
      </c>
      <c r="CM24" s="8">
        <v>47</v>
      </c>
      <c r="CN24" s="197">
        <f t="shared" si="29"/>
        <v>0.39166666666666666</v>
      </c>
      <c r="CO24" s="8">
        <v>14033</v>
      </c>
      <c r="CP24" s="8">
        <v>10000</v>
      </c>
      <c r="CQ24" s="197">
        <f t="shared" si="30"/>
        <v>0.71260600014252118</v>
      </c>
      <c r="CR24" s="8">
        <v>114</v>
      </c>
      <c r="CS24" s="8">
        <v>67</v>
      </c>
      <c r="CT24" s="197">
        <f t="shared" si="31"/>
        <v>0.58771929824561409</v>
      </c>
      <c r="CU24" s="8">
        <v>57</v>
      </c>
      <c r="CV24" s="8">
        <v>29</v>
      </c>
      <c r="CW24" s="197">
        <f t="shared" si="32"/>
        <v>0.50877192982456143</v>
      </c>
      <c r="CX24" s="637"/>
      <c r="CY24" s="637"/>
      <c r="CZ24" s="635"/>
      <c r="DA24" s="637"/>
      <c r="DB24" s="637"/>
      <c r="DC24" s="635"/>
      <c r="DD24" s="8">
        <v>0</v>
      </c>
      <c r="DE24" s="8">
        <v>0</v>
      </c>
      <c r="DF24" s="101" t="str">
        <f t="shared" si="33"/>
        <v>N/A</v>
      </c>
      <c r="DG24" s="8">
        <v>4174</v>
      </c>
      <c r="DH24" s="8">
        <v>2591</v>
      </c>
      <c r="DI24" s="101">
        <f t="shared" si="34"/>
        <v>0.62074748442740779</v>
      </c>
      <c r="DJ24" s="8">
        <v>186</v>
      </c>
      <c r="DK24" s="8">
        <v>1944</v>
      </c>
      <c r="DL24" s="101">
        <f t="shared" si="35"/>
        <v>10.451612903225806</v>
      </c>
      <c r="DM24" s="8">
        <v>77</v>
      </c>
      <c r="DN24" s="8">
        <v>54</v>
      </c>
      <c r="DO24" s="101">
        <f t="shared" si="36"/>
        <v>0.70129870129870131</v>
      </c>
      <c r="DP24" s="8">
        <v>42</v>
      </c>
      <c r="DQ24" s="8">
        <v>30</v>
      </c>
      <c r="DR24" s="101">
        <f t="shared" si="37"/>
        <v>0.7142857142857143</v>
      </c>
      <c r="DS24" s="637"/>
      <c r="DT24" s="637"/>
      <c r="DU24" s="635"/>
      <c r="DV24" s="637"/>
      <c r="DW24" s="637"/>
      <c r="DX24" s="635"/>
      <c r="DY24" s="640"/>
      <c r="DZ24" s="637"/>
      <c r="EA24" s="635"/>
      <c r="EB24" s="640"/>
      <c r="EC24" s="637"/>
      <c r="ED24" s="635"/>
    </row>
    <row r="25" spans="1:134" s="1" customFormat="1" x14ac:dyDescent="0.55000000000000004">
      <c r="A25" s="8">
        <v>47</v>
      </c>
      <c r="B25" s="9" t="s">
        <v>103</v>
      </c>
      <c r="C25" s="8">
        <v>14831</v>
      </c>
      <c r="D25" s="8">
        <v>15068</v>
      </c>
      <c r="E25" s="101">
        <f t="shared" si="0"/>
        <v>1.0159800418043288</v>
      </c>
      <c r="F25" s="8">
        <v>829</v>
      </c>
      <c r="G25" s="8">
        <v>364</v>
      </c>
      <c r="H25" s="101">
        <f t="shared" si="1"/>
        <v>0.43908323281061518</v>
      </c>
      <c r="I25" s="37">
        <v>15660</v>
      </c>
      <c r="J25" s="8">
        <v>15432</v>
      </c>
      <c r="K25" s="101">
        <f t="shared" si="2"/>
        <v>0.98544061302681996</v>
      </c>
      <c r="L25" s="37">
        <v>25789</v>
      </c>
      <c r="M25" s="8">
        <v>14158</v>
      </c>
      <c r="N25" s="101">
        <f t="shared" si="3"/>
        <v>0.54899375702819031</v>
      </c>
      <c r="O25" s="37">
        <v>41449</v>
      </c>
      <c r="P25" s="8">
        <v>29590</v>
      </c>
      <c r="Q25" s="101">
        <f t="shared" si="4"/>
        <v>0.71388935800622455</v>
      </c>
      <c r="R25" s="8">
        <v>439</v>
      </c>
      <c r="S25" s="8">
        <v>172</v>
      </c>
      <c r="T25" s="101">
        <f t="shared" si="5"/>
        <v>0.39179954441913439</v>
      </c>
      <c r="U25" s="8">
        <v>191</v>
      </c>
      <c r="V25" s="8">
        <v>92</v>
      </c>
      <c r="W25" s="101">
        <f t="shared" si="6"/>
        <v>0.48167539267015708</v>
      </c>
      <c r="X25" s="8">
        <v>133</v>
      </c>
      <c r="Y25" s="8">
        <v>7</v>
      </c>
      <c r="Z25" s="101">
        <f t="shared" si="7"/>
        <v>5.2631578947368418E-2</v>
      </c>
      <c r="AA25" s="8">
        <v>17301</v>
      </c>
      <c r="AB25" s="8">
        <v>12024</v>
      </c>
      <c r="AC25" s="101">
        <f t="shared" si="8"/>
        <v>0.6949887289752037</v>
      </c>
      <c r="AD25" s="8">
        <v>20</v>
      </c>
      <c r="AE25" s="8">
        <v>0</v>
      </c>
      <c r="AF25" s="101">
        <f t="shared" si="9"/>
        <v>0</v>
      </c>
      <c r="AG25" s="8">
        <v>5052</v>
      </c>
      <c r="AH25" s="8">
        <v>1344</v>
      </c>
      <c r="AI25" s="101">
        <f t="shared" si="10"/>
        <v>0.26603325415676959</v>
      </c>
      <c r="AJ25" s="8">
        <v>315</v>
      </c>
      <c r="AK25" s="8">
        <v>12</v>
      </c>
      <c r="AL25" s="101">
        <f t="shared" si="11"/>
        <v>3.8095238095238099E-2</v>
      </c>
      <c r="AM25" s="8">
        <v>2220</v>
      </c>
      <c r="AN25" s="8">
        <v>135</v>
      </c>
      <c r="AO25" s="101">
        <f t="shared" si="12"/>
        <v>6.0810810810810814E-2</v>
      </c>
      <c r="AP25" s="8">
        <v>0</v>
      </c>
      <c r="AQ25" s="8">
        <v>4</v>
      </c>
      <c r="AR25" s="101" t="str">
        <f t="shared" si="13"/>
        <v>N/A</v>
      </c>
      <c r="AS25" s="8">
        <v>0</v>
      </c>
      <c r="AT25" s="8">
        <v>0</v>
      </c>
      <c r="AU25" s="101" t="str">
        <f t="shared" si="14"/>
        <v>N/A</v>
      </c>
      <c r="AV25" s="8">
        <v>8</v>
      </c>
      <c r="AW25" s="8">
        <v>7</v>
      </c>
      <c r="AX25" s="101">
        <f t="shared" si="15"/>
        <v>0.875</v>
      </c>
      <c r="AY25" s="8">
        <v>110</v>
      </c>
      <c r="AZ25" s="8">
        <v>114</v>
      </c>
      <c r="BA25" s="101">
        <f t="shared" si="16"/>
        <v>1.0363636363636364</v>
      </c>
      <c r="BB25" s="8">
        <v>0</v>
      </c>
      <c r="BC25" s="8">
        <v>177</v>
      </c>
      <c r="BD25" s="101" t="str">
        <f t="shared" si="17"/>
        <v>N/A</v>
      </c>
      <c r="BE25" s="8">
        <v>0</v>
      </c>
      <c r="BF25" s="8">
        <v>1</v>
      </c>
      <c r="BG25" s="101" t="str">
        <f t="shared" si="18"/>
        <v>N/A</v>
      </c>
      <c r="BH25" s="8">
        <v>22842</v>
      </c>
      <c r="BI25" s="8">
        <v>15897</v>
      </c>
      <c r="BJ25" s="197">
        <f t="shared" si="19"/>
        <v>0.69595482006829523</v>
      </c>
      <c r="BK25" s="8">
        <v>13603</v>
      </c>
      <c r="BL25" s="8">
        <v>10333</v>
      </c>
      <c r="BM25" s="197">
        <f t="shared" si="20"/>
        <v>0.75961185032713374</v>
      </c>
      <c r="BN25" s="8">
        <v>4888</v>
      </c>
      <c r="BO25" s="8">
        <v>2691</v>
      </c>
      <c r="BP25" s="197">
        <f t="shared" si="21"/>
        <v>0.55053191489361697</v>
      </c>
      <c r="BQ25" s="8">
        <v>3469</v>
      </c>
      <c r="BR25" s="8">
        <v>2835</v>
      </c>
      <c r="BS25" s="197">
        <f t="shared" si="22"/>
        <v>0.81723839723263192</v>
      </c>
      <c r="BT25" s="8">
        <v>8357</v>
      </c>
      <c r="BU25" s="8">
        <v>5526</v>
      </c>
      <c r="BV25" s="197">
        <f t="shared" si="23"/>
        <v>0.66124207251406009</v>
      </c>
      <c r="BW25" s="8">
        <v>14276</v>
      </c>
      <c r="BX25" s="8">
        <v>12521</v>
      </c>
      <c r="BY25" s="197">
        <f t="shared" si="24"/>
        <v>0.87706640515550571</v>
      </c>
      <c r="BZ25" s="8">
        <v>10192</v>
      </c>
      <c r="CA25" s="8">
        <v>5890</v>
      </c>
      <c r="CB25" s="197">
        <f t="shared" si="25"/>
        <v>0.57790423861852436</v>
      </c>
      <c r="CC25" s="8">
        <v>24468</v>
      </c>
      <c r="CD25" s="8">
        <v>18411</v>
      </c>
      <c r="CE25" s="197">
        <f t="shared" si="26"/>
        <v>0.75245218244237366</v>
      </c>
      <c r="CF25" s="54">
        <v>0.63</v>
      </c>
      <c r="CG25" s="155">
        <v>0.53479144488531893</v>
      </c>
      <c r="CH25" s="101">
        <f t="shared" si="27"/>
        <v>0.84887530934177613</v>
      </c>
      <c r="CI25" s="8">
        <v>42</v>
      </c>
      <c r="CJ25" s="8">
        <v>21</v>
      </c>
      <c r="CK25" s="197">
        <f t="shared" si="28"/>
        <v>0.5</v>
      </c>
      <c r="CL25" s="8">
        <v>47</v>
      </c>
      <c r="CM25" s="8">
        <v>10</v>
      </c>
      <c r="CN25" s="197">
        <f t="shared" si="29"/>
        <v>0.21276595744680851</v>
      </c>
      <c r="CO25" s="8">
        <v>4045</v>
      </c>
      <c r="CP25" s="8">
        <v>2999</v>
      </c>
      <c r="CQ25" s="197">
        <f t="shared" si="30"/>
        <v>0.74140914709517924</v>
      </c>
      <c r="CR25" s="8">
        <v>25</v>
      </c>
      <c r="CS25" s="8">
        <v>8</v>
      </c>
      <c r="CT25" s="197">
        <f t="shared" si="31"/>
        <v>0.32</v>
      </c>
      <c r="CU25" s="8">
        <v>13</v>
      </c>
      <c r="CV25" s="8">
        <v>2</v>
      </c>
      <c r="CW25" s="197">
        <f t="shared" si="32"/>
        <v>0.15384615384615385</v>
      </c>
      <c r="CX25" s="637"/>
      <c r="CY25" s="637"/>
      <c r="CZ25" s="635"/>
      <c r="DA25" s="637"/>
      <c r="DB25" s="637"/>
      <c r="DC25" s="635"/>
      <c r="DD25" s="8">
        <v>0</v>
      </c>
      <c r="DE25" s="8">
        <v>0</v>
      </c>
      <c r="DF25" s="101" t="str">
        <f t="shared" si="33"/>
        <v>N/A</v>
      </c>
      <c r="DG25" s="8">
        <v>3701</v>
      </c>
      <c r="DH25" s="8">
        <v>2026</v>
      </c>
      <c r="DI25" s="101">
        <f t="shared" si="34"/>
        <v>0.54741961631991354</v>
      </c>
      <c r="DJ25" s="8">
        <v>53</v>
      </c>
      <c r="DK25" s="8">
        <v>54</v>
      </c>
      <c r="DL25" s="101">
        <f t="shared" si="35"/>
        <v>1.0188679245283019</v>
      </c>
      <c r="DM25" s="8">
        <v>69</v>
      </c>
      <c r="DN25" s="8">
        <v>48</v>
      </c>
      <c r="DO25" s="101">
        <f t="shared" si="36"/>
        <v>0.69565217391304346</v>
      </c>
      <c r="DP25" s="8">
        <v>38</v>
      </c>
      <c r="DQ25" s="8">
        <v>28</v>
      </c>
      <c r="DR25" s="101">
        <f t="shared" si="37"/>
        <v>0.73684210526315785</v>
      </c>
      <c r="DS25" s="637"/>
      <c r="DT25" s="637"/>
      <c r="DU25" s="635"/>
      <c r="DV25" s="637"/>
      <c r="DW25" s="637"/>
      <c r="DX25" s="635"/>
      <c r="DY25" s="640"/>
      <c r="DZ25" s="637"/>
      <c r="EA25" s="635"/>
      <c r="EB25" s="640"/>
      <c r="EC25" s="637"/>
      <c r="ED25" s="635"/>
    </row>
    <row r="26" spans="1:134" s="1" customFormat="1" x14ac:dyDescent="0.55000000000000004">
      <c r="A26" s="8">
        <v>50</v>
      </c>
      <c r="B26" s="9" t="s">
        <v>106</v>
      </c>
      <c r="C26" s="8">
        <v>14058</v>
      </c>
      <c r="D26" s="8">
        <v>13473</v>
      </c>
      <c r="E26" s="101">
        <f t="shared" si="0"/>
        <v>0.95838668373879643</v>
      </c>
      <c r="F26" s="8">
        <v>1185</v>
      </c>
      <c r="G26" s="8">
        <v>565</v>
      </c>
      <c r="H26" s="101">
        <f t="shared" si="1"/>
        <v>0.47679324894514769</v>
      </c>
      <c r="I26" s="37">
        <v>15243</v>
      </c>
      <c r="J26" s="8">
        <v>14038</v>
      </c>
      <c r="K26" s="101">
        <f t="shared" si="2"/>
        <v>0.92094732008134883</v>
      </c>
      <c r="L26" s="37">
        <v>29799</v>
      </c>
      <c r="M26" s="8">
        <v>10157</v>
      </c>
      <c r="N26" s="101">
        <f t="shared" si="3"/>
        <v>0.34085036410617808</v>
      </c>
      <c r="O26" s="37">
        <v>45042</v>
      </c>
      <c r="P26" s="8">
        <v>24195</v>
      </c>
      <c r="Q26" s="101">
        <f t="shared" si="4"/>
        <v>0.53716531237511655</v>
      </c>
      <c r="R26" s="8">
        <v>510</v>
      </c>
      <c r="S26" s="8">
        <v>99</v>
      </c>
      <c r="T26" s="101">
        <f t="shared" si="5"/>
        <v>0.19411764705882353</v>
      </c>
      <c r="U26" s="8">
        <v>375</v>
      </c>
      <c r="V26" s="8">
        <v>156</v>
      </c>
      <c r="W26" s="101">
        <f t="shared" si="6"/>
        <v>0.41599999999999998</v>
      </c>
      <c r="X26" s="8">
        <v>1010</v>
      </c>
      <c r="Y26" s="8">
        <v>1581</v>
      </c>
      <c r="Z26" s="101">
        <f t="shared" si="7"/>
        <v>1.5653465346534654</v>
      </c>
      <c r="AA26" s="8">
        <v>19898</v>
      </c>
      <c r="AB26" s="8">
        <v>5033</v>
      </c>
      <c r="AC26" s="101">
        <f t="shared" si="8"/>
        <v>0.25293999396924316</v>
      </c>
      <c r="AD26" s="8">
        <v>57</v>
      </c>
      <c r="AE26" s="8">
        <v>17</v>
      </c>
      <c r="AF26" s="101">
        <f t="shared" si="9"/>
        <v>0.2982456140350877</v>
      </c>
      <c r="AG26" s="8">
        <v>4111</v>
      </c>
      <c r="AH26" s="8">
        <v>2379</v>
      </c>
      <c r="AI26" s="101">
        <f t="shared" si="10"/>
        <v>0.57869131598151302</v>
      </c>
      <c r="AJ26" s="8">
        <v>0</v>
      </c>
      <c r="AK26" s="8">
        <v>10</v>
      </c>
      <c r="AL26" s="101" t="str">
        <f t="shared" si="11"/>
        <v>N/A</v>
      </c>
      <c r="AM26" s="8">
        <v>608</v>
      </c>
      <c r="AN26" s="8">
        <v>86</v>
      </c>
      <c r="AO26" s="101">
        <f t="shared" si="12"/>
        <v>0.14144736842105263</v>
      </c>
      <c r="AP26" s="8">
        <v>0</v>
      </c>
      <c r="AQ26" s="8">
        <v>3</v>
      </c>
      <c r="AR26" s="101" t="str">
        <f t="shared" si="13"/>
        <v>N/A</v>
      </c>
      <c r="AS26" s="8">
        <v>0</v>
      </c>
      <c r="AT26" s="8">
        <v>0</v>
      </c>
      <c r="AU26" s="101" t="str">
        <f t="shared" si="14"/>
        <v>N/A</v>
      </c>
      <c r="AV26" s="8">
        <v>332</v>
      </c>
      <c r="AW26" s="8">
        <v>136</v>
      </c>
      <c r="AX26" s="101">
        <f t="shared" si="15"/>
        <v>0.40963855421686746</v>
      </c>
      <c r="AY26" s="8">
        <v>493</v>
      </c>
      <c r="AZ26" s="8">
        <v>227</v>
      </c>
      <c r="BA26" s="101">
        <f t="shared" si="16"/>
        <v>0.46044624746450302</v>
      </c>
      <c r="BB26" s="8">
        <v>2405</v>
      </c>
      <c r="BC26" s="8">
        <v>373</v>
      </c>
      <c r="BD26" s="101">
        <f t="shared" si="17"/>
        <v>0.1550935550935551</v>
      </c>
      <c r="BE26" s="8">
        <v>0</v>
      </c>
      <c r="BF26" s="8">
        <v>0</v>
      </c>
      <c r="BG26" s="101" t="str">
        <f t="shared" si="18"/>
        <v>N/A</v>
      </c>
      <c r="BH26" s="8">
        <v>29813</v>
      </c>
      <c r="BI26" s="8">
        <v>19453</v>
      </c>
      <c r="BJ26" s="197">
        <f t="shared" si="19"/>
        <v>0.65250058699225166</v>
      </c>
      <c r="BK26" s="8">
        <v>18633</v>
      </c>
      <c r="BL26" s="8">
        <v>22974</v>
      </c>
      <c r="BM26" s="197">
        <f t="shared" si="20"/>
        <v>1.2329737562389309</v>
      </c>
      <c r="BN26" s="8">
        <v>5853</v>
      </c>
      <c r="BO26" s="8">
        <v>3423</v>
      </c>
      <c r="BP26" s="197">
        <f t="shared" si="21"/>
        <v>0.58482829318298313</v>
      </c>
      <c r="BQ26" s="8">
        <v>5658</v>
      </c>
      <c r="BR26" s="8">
        <v>5142</v>
      </c>
      <c r="BS26" s="197">
        <f t="shared" si="22"/>
        <v>0.90880169671261934</v>
      </c>
      <c r="BT26" s="8">
        <v>11511</v>
      </c>
      <c r="BU26" s="8">
        <v>8565</v>
      </c>
      <c r="BV26" s="197">
        <f t="shared" si="23"/>
        <v>0.74407088871514204</v>
      </c>
      <c r="BW26" s="8">
        <v>16500</v>
      </c>
      <c r="BX26" s="8">
        <v>17698</v>
      </c>
      <c r="BY26" s="197">
        <f t="shared" si="24"/>
        <v>1.0726060606060606</v>
      </c>
      <c r="BZ26" s="8">
        <v>10609</v>
      </c>
      <c r="CA26" s="8">
        <v>8335</v>
      </c>
      <c r="CB26" s="197">
        <f t="shared" si="25"/>
        <v>0.78565369026298426</v>
      </c>
      <c r="CC26" s="8">
        <v>27109</v>
      </c>
      <c r="CD26" s="8">
        <v>26033</v>
      </c>
      <c r="CE26" s="197">
        <f t="shared" si="26"/>
        <v>0.96030838466929802</v>
      </c>
      <c r="CF26" s="54">
        <v>0.63</v>
      </c>
      <c r="CG26" s="155">
        <v>0.37281274484199528</v>
      </c>
      <c r="CH26" s="101">
        <f t="shared" si="27"/>
        <v>0.59176626165396073</v>
      </c>
      <c r="CI26" s="8">
        <v>112</v>
      </c>
      <c r="CJ26" s="8">
        <v>48</v>
      </c>
      <c r="CK26" s="197">
        <f t="shared" si="28"/>
        <v>0.42857142857142855</v>
      </c>
      <c r="CL26" s="8">
        <v>76</v>
      </c>
      <c r="CM26" s="8">
        <v>20</v>
      </c>
      <c r="CN26" s="197">
        <f t="shared" si="29"/>
        <v>0.26315789473684209</v>
      </c>
      <c r="CO26" s="8">
        <v>7825</v>
      </c>
      <c r="CP26" s="8">
        <v>5188</v>
      </c>
      <c r="CQ26" s="197">
        <f t="shared" si="30"/>
        <v>0.66300319488817894</v>
      </c>
      <c r="CR26" s="8">
        <v>70</v>
      </c>
      <c r="CS26" s="8">
        <v>48</v>
      </c>
      <c r="CT26" s="197">
        <f t="shared" si="31"/>
        <v>0.68571428571428572</v>
      </c>
      <c r="CU26" s="8">
        <v>35</v>
      </c>
      <c r="CV26" s="8">
        <v>19</v>
      </c>
      <c r="CW26" s="197">
        <f t="shared" si="32"/>
        <v>0.54285714285714282</v>
      </c>
      <c r="CX26" s="637"/>
      <c r="CY26" s="637"/>
      <c r="CZ26" s="635"/>
      <c r="DA26" s="637"/>
      <c r="DB26" s="637"/>
      <c r="DC26" s="635"/>
      <c r="DD26" s="8">
        <v>0</v>
      </c>
      <c r="DE26" s="8">
        <v>0</v>
      </c>
      <c r="DF26" s="101" t="str">
        <f t="shared" si="33"/>
        <v>N/A</v>
      </c>
      <c r="DG26" s="8">
        <v>2122</v>
      </c>
      <c r="DH26" s="8">
        <v>675</v>
      </c>
      <c r="DI26" s="101">
        <f t="shared" si="34"/>
        <v>0.31809613572101791</v>
      </c>
      <c r="DJ26" s="8">
        <v>104</v>
      </c>
      <c r="DK26" s="8">
        <v>867</v>
      </c>
      <c r="DL26" s="101">
        <f t="shared" si="35"/>
        <v>8.3365384615384617</v>
      </c>
      <c r="DM26" s="8">
        <v>61</v>
      </c>
      <c r="DN26" s="8">
        <v>42</v>
      </c>
      <c r="DO26" s="101">
        <f t="shared" si="36"/>
        <v>0.68852459016393441</v>
      </c>
      <c r="DP26" s="8">
        <v>33</v>
      </c>
      <c r="DQ26" s="8">
        <v>29</v>
      </c>
      <c r="DR26" s="101">
        <f t="shared" si="37"/>
        <v>0.87878787878787878</v>
      </c>
      <c r="DS26" s="637"/>
      <c r="DT26" s="637"/>
      <c r="DU26" s="635"/>
      <c r="DV26" s="637"/>
      <c r="DW26" s="637"/>
      <c r="DX26" s="635"/>
      <c r="DY26" s="640"/>
      <c r="DZ26" s="637"/>
      <c r="EA26" s="635"/>
      <c r="EB26" s="640"/>
      <c r="EC26" s="637"/>
      <c r="ED26" s="635"/>
    </row>
    <row r="27" spans="1:134" s="1" customFormat="1" x14ac:dyDescent="0.55000000000000004">
      <c r="A27" s="8">
        <v>52</v>
      </c>
      <c r="B27" s="9" t="s">
        <v>109</v>
      </c>
      <c r="C27" s="8">
        <v>29879</v>
      </c>
      <c r="D27" s="8">
        <v>30114</v>
      </c>
      <c r="E27" s="101">
        <f t="shared" si="0"/>
        <v>1.0078650557247566</v>
      </c>
      <c r="F27" s="8">
        <v>1421</v>
      </c>
      <c r="G27" s="8">
        <v>1459</v>
      </c>
      <c r="H27" s="101">
        <f t="shared" si="1"/>
        <v>1.0267417311752287</v>
      </c>
      <c r="I27" s="37">
        <v>31300</v>
      </c>
      <c r="J27" s="8">
        <v>31573</v>
      </c>
      <c r="K27" s="101">
        <f t="shared" si="2"/>
        <v>1.0087220447284344</v>
      </c>
      <c r="L27" s="37">
        <v>28536</v>
      </c>
      <c r="M27" s="8">
        <v>9701</v>
      </c>
      <c r="N27" s="101">
        <f t="shared" si="3"/>
        <v>0.33995654611718529</v>
      </c>
      <c r="O27" s="37">
        <v>59836</v>
      </c>
      <c r="P27" s="8">
        <v>41274</v>
      </c>
      <c r="Q27" s="101">
        <f t="shared" si="4"/>
        <v>0.68978541346346678</v>
      </c>
      <c r="R27" s="8">
        <v>341</v>
      </c>
      <c r="S27" s="8">
        <v>100</v>
      </c>
      <c r="T27" s="101">
        <f t="shared" si="5"/>
        <v>0.2932551319648094</v>
      </c>
      <c r="U27" s="8">
        <v>3644</v>
      </c>
      <c r="V27" s="8">
        <v>1476</v>
      </c>
      <c r="W27" s="101">
        <f t="shared" si="6"/>
        <v>0.40504939626783754</v>
      </c>
      <c r="X27" s="8">
        <v>150</v>
      </c>
      <c r="Y27" s="8">
        <v>350</v>
      </c>
      <c r="Z27" s="101">
        <f t="shared" si="7"/>
        <v>2.3333333333333335</v>
      </c>
      <c r="AA27" s="8">
        <v>12691</v>
      </c>
      <c r="AB27" s="8">
        <v>4325</v>
      </c>
      <c r="AC27" s="101">
        <f t="shared" si="8"/>
        <v>0.34079268773146326</v>
      </c>
      <c r="AD27" s="8">
        <v>32</v>
      </c>
      <c r="AE27" s="8">
        <v>25</v>
      </c>
      <c r="AF27" s="101">
        <f t="shared" si="9"/>
        <v>0.78125</v>
      </c>
      <c r="AG27" s="8">
        <v>4186</v>
      </c>
      <c r="AH27" s="8">
        <v>1048</v>
      </c>
      <c r="AI27" s="101">
        <f t="shared" si="10"/>
        <v>0.25035833731485907</v>
      </c>
      <c r="AJ27" s="8">
        <v>2667</v>
      </c>
      <c r="AK27" s="8">
        <v>142</v>
      </c>
      <c r="AL27" s="101">
        <f t="shared" si="11"/>
        <v>5.3243344581927261E-2</v>
      </c>
      <c r="AM27" s="8">
        <v>2876</v>
      </c>
      <c r="AN27" s="8">
        <v>1636</v>
      </c>
      <c r="AO27" s="101">
        <f t="shared" si="12"/>
        <v>0.56884561891515995</v>
      </c>
      <c r="AP27" s="8">
        <v>0</v>
      </c>
      <c r="AQ27" s="8">
        <v>6</v>
      </c>
      <c r="AR27" s="101" t="str">
        <f t="shared" si="13"/>
        <v>N/A</v>
      </c>
      <c r="AS27" s="8">
        <v>0</v>
      </c>
      <c r="AT27" s="8">
        <v>0</v>
      </c>
      <c r="AU27" s="101" t="str">
        <f t="shared" si="14"/>
        <v>N/A</v>
      </c>
      <c r="AV27" s="8">
        <v>125</v>
      </c>
      <c r="AW27" s="8">
        <v>146</v>
      </c>
      <c r="AX27" s="101">
        <f t="shared" si="15"/>
        <v>1.1679999999999999</v>
      </c>
      <c r="AY27" s="8">
        <v>177</v>
      </c>
      <c r="AZ27" s="8">
        <v>8</v>
      </c>
      <c r="BA27" s="101">
        <f t="shared" si="16"/>
        <v>4.519774011299435E-2</v>
      </c>
      <c r="BB27" s="8">
        <v>1647</v>
      </c>
      <c r="BC27" s="8">
        <v>406</v>
      </c>
      <c r="BD27" s="101">
        <f t="shared" si="17"/>
        <v>0.24650880388585306</v>
      </c>
      <c r="BE27" s="8">
        <v>0</v>
      </c>
      <c r="BF27" s="8">
        <v>0</v>
      </c>
      <c r="BG27" s="101" t="str">
        <f t="shared" si="18"/>
        <v>N/A</v>
      </c>
      <c r="BH27" s="8">
        <v>35700</v>
      </c>
      <c r="BI27" s="8">
        <v>22355</v>
      </c>
      <c r="BJ27" s="197">
        <f t="shared" si="19"/>
        <v>0.62619047619047619</v>
      </c>
      <c r="BK27" s="8">
        <v>13629</v>
      </c>
      <c r="BL27" s="8">
        <v>8956</v>
      </c>
      <c r="BM27" s="197">
        <f t="shared" si="20"/>
        <v>0.65712818255191141</v>
      </c>
      <c r="BN27" s="8">
        <v>4274</v>
      </c>
      <c r="BO27" s="8">
        <v>2488</v>
      </c>
      <c r="BP27" s="197">
        <f t="shared" si="21"/>
        <v>0.58212447356106689</v>
      </c>
      <c r="BQ27" s="8">
        <v>4112</v>
      </c>
      <c r="BR27" s="8">
        <v>2586</v>
      </c>
      <c r="BS27" s="197">
        <f t="shared" si="22"/>
        <v>0.62889105058365757</v>
      </c>
      <c r="BT27" s="8">
        <v>8386</v>
      </c>
      <c r="BU27" s="8">
        <v>5074</v>
      </c>
      <c r="BV27" s="197">
        <f t="shared" si="23"/>
        <v>0.60505604579060335</v>
      </c>
      <c r="BW27" s="8">
        <v>18941</v>
      </c>
      <c r="BX27" s="8">
        <v>13631</v>
      </c>
      <c r="BY27" s="197">
        <f t="shared" si="24"/>
        <v>0.7196557731904335</v>
      </c>
      <c r="BZ27" s="8">
        <v>12559</v>
      </c>
      <c r="CA27" s="8">
        <v>7661</v>
      </c>
      <c r="CB27" s="197">
        <f t="shared" si="25"/>
        <v>0.61000079624173897</v>
      </c>
      <c r="CC27" s="8">
        <v>31500</v>
      </c>
      <c r="CD27" s="8">
        <v>21292</v>
      </c>
      <c r="CE27" s="197">
        <f t="shared" si="26"/>
        <v>0.67593650793650795</v>
      </c>
      <c r="CF27" s="54">
        <v>0.63</v>
      </c>
      <c r="CG27" s="155">
        <v>0.56654756587762389</v>
      </c>
      <c r="CH27" s="101">
        <f t="shared" si="27"/>
        <v>0.89928185059940302</v>
      </c>
      <c r="CI27" s="8">
        <v>226</v>
      </c>
      <c r="CJ27" s="8">
        <v>103</v>
      </c>
      <c r="CK27" s="197">
        <f t="shared" si="28"/>
        <v>0.45575221238938052</v>
      </c>
      <c r="CL27" s="8">
        <v>202</v>
      </c>
      <c r="CM27" s="8">
        <v>61</v>
      </c>
      <c r="CN27" s="197">
        <f t="shared" si="29"/>
        <v>0.30198019801980197</v>
      </c>
      <c r="CO27" s="8">
        <v>21028</v>
      </c>
      <c r="CP27" s="8">
        <v>10740</v>
      </c>
      <c r="CQ27" s="197">
        <f t="shared" si="30"/>
        <v>0.51074757466235499</v>
      </c>
      <c r="CR27" s="8">
        <v>103</v>
      </c>
      <c r="CS27" s="8">
        <v>54</v>
      </c>
      <c r="CT27" s="197">
        <f t="shared" si="31"/>
        <v>0.52427184466019416</v>
      </c>
      <c r="CU27" s="8">
        <v>51</v>
      </c>
      <c r="CV27" s="8">
        <v>0</v>
      </c>
      <c r="CW27" s="197">
        <f t="shared" si="32"/>
        <v>0</v>
      </c>
      <c r="CX27" s="637"/>
      <c r="CY27" s="637"/>
      <c r="CZ27" s="635"/>
      <c r="DA27" s="637"/>
      <c r="DB27" s="637"/>
      <c r="DC27" s="635"/>
      <c r="DD27" s="8">
        <v>10</v>
      </c>
      <c r="DE27" s="8">
        <v>0</v>
      </c>
      <c r="DF27" s="101">
        <f t="shared" si="33"/>
        <v>0</v>
      </c>
      <c r="DG27" s="8">
        <v>7486</v>
      </c>
      <c r="DH27" s="8">
        <v>3879</v>
      </c>
      <c r="DI27" s="101">
        <f t="shared" si="34"/>
        <v>0.51816724552497995</v>
      </c>
      <c r="DJ27" s="8">
        <v>278</v>
      </c>
      <c r="DK27" s="8">
        <v>1394</v>
      </c>
      <c r="DL27" s="101">
        <f t="shared" si="35"/>
        <v>5.014388489208633</v>
      </c>
      <c r="DM27" s="8">
        <v>148</v>
      </c>
      <c r="DN27" s="8">
        <v>100</v>
      </c>
      <c r="DO27" s="101">
        <f t="shared" si="36"/>
        <v>0.67567567567567566</v>
      </c>
      <c r="DP27" s="8">
        <v>81</v>
      </c>
      <c r="DQ27" s="8">
        <v>71</v>
      </c>
      <c r="DR27" s="101">
        <f t="shared" si="37"/>
        <v>0.87654320987654322</v>
      </c>
      <c r="DS27" s="637"/>
      <c r="DT27" s="637"/>
      <c r="DU27" s="635"/>
      <c r="DV27" s="637"/>
      <c r="DW27" s="637"/>
      <c r="DX27" s="635"/>
      <c r="DY27" s="640"/>
      <c r="DZ27" s="637"/>
      <c r="EA27" s="635"/>
      <c r="EB27" s="640"/>
      <c r="EC27" s="637"/>
      <c r="ED27" s="635"/>
    </row>
    <row r="28" spans="1:134" s="1" customFormat="1" x14ac:dyDescent="0.55000000000000004">
      <c r="A28" s="8">
        <v>54</v>
      </c>
      <c r="B28" s="9" t="s">
        <v>113</v>
      </c>
      <c r="C28" s="8">
        <v>12024</v>
      </c>
      <c r="D28" s="8">
        <v>25358</v>
      </c>
      <c r="E28" s="101">
        <f t="shared" si="0"/>
        <v>2.1089487691284097</v>
      </c>
      <c r="F28" s="8">
        <v>1894</v>
      </c>
      <c r="G28" s="8">
        <v>1546</v>
      </c>
      <c r="H28" s="101">
        <f t="shared" si="1"/>
        <v>0.81626187961985219</v>
      </c>
      <c r="I28" s="37">
        <v>13918</v>
      </c>
      <c r="J28" s="8">
        <v>26904</v>
      </c>
      <c r="K28" s="101">
        <f t="shared" si="2"/>
        <v>1.9330363557982468</v>
      </c>
      <c r="L28" s="37">
        <v>63282</v>
      </c>
      <c r="M28" s="8">
        <v>54451</v>
      </c>
      <c r="N28" s="101">
        <f t="shared" si="3"/>
        <v>0.86045004898707378</v>
      </c>
      <c r="O28" s="37">
        <v>77200</v>
      </c>
      <c r="P28" s="8">
        <v>81355</v>
      </c>
      <c r="Q28" s="101">
        <f t="shared" si="4"/>
        <v>1.0538212435233161</v>
      </c>
      <c r="R28" s="8">
        <v>540</v>
      </c>
      <c r="S28" s="8">
        <v>449</v>
      </c>
      <c r="T28" s="101">
        <f t="shared" si="5"/>
        <v>0.83148148148148149</v>
      </c>
      <c r="U28" s="8">
        <v>173</v>
      </c>
      <c r="V28" s="8">
        <v>196</v>
      </c>
      <c r="W28" s="101">
        <f t="shared" si="6"/>
        <v>1.1329479768786128</v>
      </c>
      <c r="X28" s="8">
        <v>1440</v>
      </c>
      <c r="Y28" s="8">
        <v>1155</v>
      </c>
      <c r="Z28" s="101">
        <f t="shared" si="7"/>
        <v>0.80208333333333337</v>
      </c>
      <c r="AA28" s="8">
        <v>40350</v>
      </c>
      <c r="AB28" s="8">
        <v>36926</v>
      </c>
      <c r="AC28" s="101">
        <f t="shared" si="8"/>
        <v>0.91514250309789347</v>
      </c>
      <c r="AD28" s="8">
        <v>241</v>
      </c>
      <c r="AE28" s="8">
        <v>320</v>
      </c>
      <c r="AF28" s="101">
        <f t="shared" si="9"/>
        <v>1.3278008298755186</v>
      </c>
      <c r="AG28" s="8">
        <v>19128</v>
      </c>
      <c r="AH28" s="8">
        <v>10259</v>
      </c>
      <c r="AI28" s="101">
        <f t="shared" si="10"/>
        <v>0.53633416980342952</v>
      </c>
      <c r="AJ28" s="8">
        <v>0</v>
      </c>
      <c r="AK28" s="8">
        <v>19</v>
      </c>
      <c r="AL28" s="101" t="str">
        <f t="shared" si="11"/>
        <v>N/A</v>
      </c>
      <c r="AM28" s="8">
        <v>384</v>
      </c>
      <c r="AN28" s="8">
        <v>222</v>
      </c>
      <c r="AO28" s="101">
        <f t="shared" si="12"/>
        <v>0.578125</v>
      </c>
      <c r="AP28" s="8">
        <v>0</v>
      </c>
      <c r="AQ28" s="8">
        <v>12</v>
      </c>
      <c r="AR28" s="101" t="str">
        <f t="shared" si="13"/>
        <v>N/A</v>
      </c>
      <c r="AS28" s="8">
        <v>0</v>
      </c>
      <c r="AT28" s="8">
        <v>1</v>
      </c>
      <c r="AU28" s="101" t="str">
        <f t="shared" si="14"/>
        <v>N/A</v>
      </c>
      <c r="AV28" s="8">
        <v>75</v>
      </c>
      <c r="AW28" s="8">
        <v>26</v>
      </c>
      <c r="AX28" s="101">
        <f t="shared" si="15"/>
        <v>0.34666666666666668</v>
      </c>
      <c r="AY28" s="8">
        <v>931</v>
      </c>
      <c r="AZ28" s="8">
        <v>1420</v>
      </c>
      <c r="BA28" s="101">
        <f t="shared" si="16"/>
        <v>1.5252416756176155</v>
      </c>
      <c r="BB28" s="8">
        <v>0</v>
      </c>
      <c r="BC28" s="8">
        <v>2632</v>
      </c>
      <c r="BD28" s="101" t="str">
        <f t="shared" si="17"/>
        <v>N/A</v>
      </c>
      <c r="BE28" s="8">
        <v>20</v>
      </c>
      <c r="BF28" s="8">
        <v>36</v>
      </c>
      <c r="BG28" s="101">
        <f t="shared" si="18"/>
        <v>1.8</v>
      </c>
      <c r="BH28" s="8">
        <v>37022</v>
      </c>
      <c r="BI28" s="8">
        <v>26011</v>
      </c>
      <c r="BJ28" s="197">
        <f t="shared" si="19"/>
        <v>0.70258224839284744</v>
      </c>
      <c r="BK28" s="8">
        <v>16659</v>
      </c>
      <c r="BL28" s="8">
        <v>11086</v>
      </c>
      <c r="BM28" s="197">
        <f t="shared" si="20"/>
        <v>0.66546611441262982</v>
      </c>
      <c r="BN28" s="8">
        <v>6284</v>
      </c>
      <c r="BO28" s="8">
        <v>3230</v>
      </c>
      <c r="BP28" s="197">
        <f t="shared" si="21"/>
        <v>0.51400381922342453</v>
      </c>
      <c r="BQ28" s="8">
        <v>4064</v>
      </c>
      <c r="BR28" s="8">
        <v>4155</v>
      </c>
      <c r="BS28" s="197">
        <f t="shared" si="22"/>
        <v>1.0223917322834646</v>
      </c>
      <c r="BT28" s="8">
        <v>10348</v>
      </c>
      <c r="BU28" s="8">
        <v>7385</v>
      </c>
      <c r="BV28" s="197">
        <f t="shared" si="23"/>
        <v>0.71366447622729035</v>
      </c>
      <c r="BW28" s="8">
        <v>34253</v>
      </c>
      <c r="BX28" s="8">
        <v>27197</v>
      </c>
      <c r="BY28" s="197">
        <f t="shared" si="24"/>
        <v>0.79400344495372666</v>
      </c>
      <c r="BZ28" s="8">
        <v>9758</v>
      </c>
      <c r="CA28" s="8">
        <v>5341</v>
      </c>
      <c r="CB28" s="197">
        <f t="shared" si="25"/>
        <v>0.54734576757532283</v>
      </c>
      <c r="CC28" s="8">
        <v>44011</v>
      </c>
      <c r="CD28" s="8">
        <v>32538</v>
      </c>
      <c r="CE28" s="197">
        <f t="shared" si="26"/>
        <v>0.73931517120719825</v>
      </c>
      <c r="CF28" s="54">
        <v>0.63</v>
      </c>
      <c r="CG28" s="155">
        <v>0.66615551145589036</v>
      </c>
      <c r="CH28" s="101">
        <f t="shared" si="27"/>
        <v>1.0573897007236355</v>
      </c>
      <c r="CI28" s="8">
        <v>140</v>
      </c>
      <c r="CJ28" s="8">
        <v>75</v>
      </c>
      <c r="CK28" s="197">
        <f t="shared" si="28"/>
        <v>0.5357142857142857</v>
      </c>
      <c r="CL28" s="8">
        <v>117</v>
      </c>
      <c r="CM28" s="8">
        <v>21</v>
      </c>
      <c r="CN28" s="197">
        <f t="shared" si="29"/>
        <v>0.17948717948717949</v>
      </c>
      <c r="CO28" s="8">
        <v>12344</v>
      </c>
      <c r="CP28" s="8">
        <v>9245</v>
      </c>
      <c r="CQ28" s="197">
        <f t="shared" si="30"/>
        <v>0.74894685677252104</v>
      </c>
      <c r="CR28" s="8">
        <v>67</v>
      </c>
      <c r="CS28" s="8">
        <v>18</v>
      </c>
      <c r="CT28" s="197">
        <f t="shared" si="31"/>
        <v>0.26865671641791045</v>
      </c>
      <c r="CU28" s="8">
        <v>33</v>
      </c>
      <c r="CV28" s="8">
        <v>4</v>
      </c>
      <c r="CW28" s="197">
        <f t="shared" si="32"/>
        <v>0.12121212121212122</v>
      </c>
      <c r="CX28" s="637"/>
      <c r="CY28" s="637"/>
      <c r="CZ28" s="635"/>
      <c r="DA28" s="637"/>
      <c r="DB28" s="637"/>
      <c r="DC28" s="635"/>
      <c r="DD28" s="8">
        <v>10</v>
      </c>
      <c r="DE28" s="8">
        <v>0</v>
      </c>
      <c r="DF28" s="101">
        <f t="shared" si="33"/>
        <v>0</v>
      </c>
      <c r="DG28" s="8">
        <v>2864</v>
      </c>
      <c r="DH28" s="8">
        <v>780</v>
      </c>
      <c r="DI28" s="101">
        <f t="shared" si="34"/>
        <v>0.27234636871508378</v>
      </c>
      <c r="DJ28" s="8">
        <v>163</v>
      </c>
      <c r="DK28" s="8">
        <v>1440</v>
      </c>
      <c r="DL28" s="101">
        <f t="shared" si="35"/>
        <v>8.8343558282208594</v>
      </c>
      <c r="DM28" s="8">
        <v>165</v>
      </c>
      <c r="DN28" s="8">
        <v>127</v>
      </c>
      <c r="DO28" s="101">
        <f t="shared" si="36"/>
        <v>0.76969696969696966</v>
      </c>
      <c r="DP28" s="8">
        <v>91</v>
      </c>
      <c r="DQ28" s="8">
        <v>70</v>
      </c>
      <c r="DR28" s="101">
        <f t="shared" si="37"/>
        <v>0.76923076923076927</v>
      </c>
      <c r="DS28" s="637"/>
      <c r="DT28" s="637"/>
      <c r="DU28" s="635"/>
      <c r="DV28" s="637"/>
      <c r="DW28" s="637"/>
      <c r="DX28" s="635"/>
      <c r="DY28" s="640"/>
      <c r="DZ28" s="637"/>
      <c r="EA28" s="635"/>
      <c r="EB28" s="640"/>
      <c r="EC28" s="637"/>
      <c r="ED28" s="635"/>
    </row>
    <row r="29" spans="1:134" s="1" customFormat="1" x14ac:dyDescent="0.55000000000000004">
      <c r="A29" s="8">
        <v>63</v>
      </c>
      <c r="B29" s="9" t="s">
        <v>115</v>
      </c>
      <c r="C29" s="8">
        <v>17333</v>
      </c>
      <c r="D29" s="8">
        <v>19950</v>
      </c>
      <c r="E29" s="101">
        <f t="shared" si="0"/>
        <v>1.1509836727629377</v>
      </c>
      <c r="F29" s="8">
        <v>1421</v>
      </c>
      <c r="G29" s="8">
        <v>992</v>
      </c>
      <c r="H29" s="101">
        <f t="shared" si="1"/>
        <v>0.69809992962702327</v>
      </c>
      <c r="I29" s="37">
        <v>18754</v>
      </c>
      <c r="J29" s="8">
        <v>20942</v>
      </c>
      <c r="K29" s="101">
        <f t="shared" si="2"/>
        <v>1.1166684440652661</v>
      </c>
      <c r="L29" s="37">
        <v>62620</v>
      </c>
      <c r="M29" s="8">
        <v>33412</v>
      </c>
      <c r="N29" s="101">
        <f t="shared" si="3"/>
        <v>0.5335675503034174</v>
      </c>
      <c r="O29" s="37">
        <v>81374</v>
      </c>
      <c r="P29" s="8">
        <v>54354</v>
      </c>
      <c r="Q29" s="101">
        <f t="shared" si="4"/>
        <v>0.66795290879150593</v>
      </c>
      <c r="R29" s="8">
        <v>2656</v>
      </c>
      <c r="S29" s="8">
        <v>2060</v>
      </c>
      <c r="T29" s="101">
        <f t="shared" si="5"/>
        <v>0.7756024096385542</v>
      </c>
      <c r="U29" s="8">
        <v>700</v>
      </c>
      <c r="V29" s="8">
        <v>417</v>
      </c>
      <c r="W29" s="101">
        <f t="shared" si="6"/>
        <v>0.59571428571428575</v>
      </c>
      <c r="X29" s="8">
        <v>1440</v>
      </c>
      <c r="Y29" s="8">
        <v>902</v>
      </c>
      <c r="Z29" s="101">
        <f t="shared" si="7"/>
        <v>0.62638888888888888</v>
      </c>
      <c r="AA29" s="8">
        <v>34633</v>
      </c>
      <c r="AB29" s="8">
        <v>14503</v>
      </c>
      <c r="AC29" s="101">
        <f t="shared" si="8"/>
        <v>0.41876245199665058</v>
      </c>
      <c r="AD29" s="8">
        <v>930</v>
      </c>
      <c r="AE29" s="8">
        <v>494</v>
      </c>
      <c r="AF29" s="101">
        <f t="shared" si="9"/>
        <v>0.53118279569892468</v>
      </c>
      <c r="AG29" s="8">
        <v>15962</v>
      </c>
      <c r="AH29" s="8">
        <v>8155</v>
      </c>
      <c r="AI29" s="101">
        <f t="shared" si="10"/>
        <v>0.51090088961283042</v>
      </c>
      <c r="AJ29" s="8">
        <v>0</v>
      </c>
      <c r="AK29" s="8">
        <v>30</v>
      </c>
      <c r="AL29" s="101" t="str">
        <f t="shared" si="11"/>
        <v>N/A</v>
      </c>
      <c r="AM29" s="8">
        <v>619</v>
      </c>
      <c r="AN29" s="8">
        <v>448</v>
      </c>
      <c r="AO29" s="101">
        <f t="shared" si="12"/>
        <v>0.72374798061389334</v>
      </c>
      <c r="AP29" s="8">
        <v>0</v>
      </c>
      <c r="AQ29" s="8">
        <v>22</v>
      </c>
      <c r="AR29" s="101" t="str">
        <f t="shared" si="13"/>
        <v>N/A</v>
      </c>
      <c r="AS29" s="8">
        <v>0</v>
      </c>
      <c r="AT29" s="8">
        <v>2</v>
      </c>
      <c r="AU29" s="101" t="str">
        <f t="shared" si="14"/>
        <v>N/A</v>
      </c>
      <c r="AV29" s="8">
        <v>11</v>
      </c>
      <c r="AW29" s="8">
        <v>26</v>
      </c>
      <c r="AX29" s="101">
        <f t="shared" si="15"/>
        <v>2.3636363636363638</v>
      </c>
      <c r="AY29" s="8">
        <v>2030</v>
      </c>
      <c r="AZ29" s="8">
        <v>2527</v>
      </c>
      <c r="BA29" s="101">
        <f t="shared" si="16"/>
        <v>1.2448275862068965</v>
      </c>
      <c r="BB29" s="8">
        <v>3639</v>
      </c>
      <c r="BC29" s="8">
        <v>3282</v>
      </c>
      <c r="BD29" s="101">
        <f t="shared" si="17"/>
        <v>0.90189612530915086</v>
      </c>
      <c r="BE29" s="8">
        <v>0</v>
      </c>
      <c r="BF29" s="8">
        <v>2</v>
      </c>
      <c r="BG29" s="101" t="str">
        <f t="shared" si="18"/>
        <v>N/A</v>
      </c>
      <c r="BH29" s="8">
        <v>20121</v>
      </c>
      <c r="BI29" s="8">
        <v>14592</v>
      </c>
      <c r="BJ29" s="197">
        <f t="shared" si="19"/>
        <v>0.72521246458923516</v>
      </c>
      <c r="BK29" s="8">
        <v>13031</v>
      </c>
      <c r="BL29" s="8">
        <v>11025</v>
      </c>
      <c r="BM29" s="197">
        <f t="shared" si="20"/>
        <v>0.84605939682296061</v>
      </c>
      <c r="BN29" s="8">
        <v>4696</v>
      </c>
      <c r="BO29" s="8">
        <v>3836</v>
      </c>
      <c r="BP29" s="197">
        <f t="shared" si="21"/>
        <v>0.81686541737649065</v>
      </c>
      <c r="BQ29" s="8">
        <v>3330</v>
      </c>
      <c r="BR29" s="8">
        <v>2769</v>
      </c>
      <c r="BS29" s="197">
        <f t="shared" si="22"/>
        <v>0.83153153153153159</v>
      </c>
      <c r="BT29" s="8">
        <v>8026</v>
      </c>
      <c r="BU29" s="8">
        <v>6605</v>
      </c>
      <c r="BV29" s="197">
        <f t="shared" si="23"/>
        <v>0.82295041116371792</v>
      </c>
      <c r="BW29" s="8">
        <v>15192</v>
      </c>
      <c r="BX29" s="8">
        <v>9695</v>
      </c>
      <c r="BY29" s="197">
        <f t="shared" si="24"/>
        <v>0.63816482359136384</v>
      </c>
      <c r="BZ29" s="8">
        <v>5240</v>
      </c>
      <c r="CA29" s="8">
        <v>4516</v>
      </c>
      <c r="CB29" s="197">
        <f t="shared" si="25"/>
        <v>0.86183206106870225</v>
      </c>
      <c r="CC29" s="8">
        <v>20432</v>
      </c>
      <c r="CD29" s="8">
        <v>14211</v>
      </c>
      <c r="CE29" s="197">
        <f t="shared" si="26"/>
        <v>0.69552662490211437</v>
      </c>
      <c r="CF29" s="54">
        <v>0.63</v>
      </c>
      <c r="CG29" s="155">
        <v>0.59909297052154198</v>
      </c>
      <c r="CH29" s="101">
        <f t="shared" si="27"/>
        <v>0.95094122305006668</v>
      </c>
      <c r="CI29" s="8">
        <v>47</v>
      </c>
      <c r="CJ29" s="8">
        <v>36</v>
      </c>
      <c r="CK29" s="197">
        <f t="shared" si="28"/>
        <v>0.76595744680851063</v>
      </c>
      <c r="CL29" s="8">
        <v>96</v>
      </c>
      <c r="CM29" s="8">
        <v>12</v>
      </c>
      <c r="CN29" s="197">
        <f t="shared" si="29"/>
        <v>0.125</v>
      </c>
      <c r="CO29" s="8">
        <v>13279</v>
      </c>
      <c r="CP29" s="8">
        <v>9415</v>
      </c>
      <c r="CQ29" s="197">
        <f t="shared" si="30"/>
        <v>0.70901423299947286</v>
      </c>
      <c r="CR29" s="8">
        <v>120</v>
      </c>
      <c r="CS29" s="8">
        <v>76</v>
      </c>
      <c r="CT29" s="197">
        <f t="shared" si="31"/>
        <v>0.6333333333333333</v>
      </c>
      <c r="CU29" s="8">
        <v>60</v>
      </c>
      <c r="CV29" s="8">
        <v>50</v>
      </c>
      <c r="CW29" s="197">
        <f t="shared" si="32"/>
        <v>0.83333333333333337</v>
      </c>
      <c r="CX29" s="637"/>
      <c r="CY29" s="637"/>
      <c r="CZ29" s="635"/>
      <c r="DA29" s="637"/>
      <c r="DB29" s="637"/>
      <c r="DC29" s="635"/>
      <c r="DD29" s="8">
        <v>10</v>
      </c>
      <c r="DE29" s="8">
        <v>0</v>
      </c>
      <c r="DF29" s="101">
        <f t="shared" si="33"/>
        <v>0</v>
      </c>
      <c r="DG29" s="8">
        <v>553</v>
      </c>
      <c r="DH29" s="8">
        <v>380</v>
      </c>
      <c r="DI29" s="101">
        <f t="shared" si="34"/>
        <v>0.68716094032549724</v>
      </c>
      <c r="DJ29" s="8">
        <v>175</v>
      </c>
      <c r="DK29" s="8">
        <v>175</v>
      </c>
      <c r="DL29" s="101">
        <f t="shared" si="35"/>
        <v>1</v>
      </c>
      <c r="DM29" s="8">
        <v>78</v>
      </c>
      <c r="DN29" s="8">
        <v>56</v>
      </c>
      <c r="DO29" s="101">
        <f t="shared" si="36"/>
        <v>0.71794871794871795</v>
      </c>
      <c r="DP29" s="8">
        <v>43</v>
      </c>
      <c r="DQ29" s="8">
        <v>34</v>
      </c>
      <c r="DR29" s="101">
        <f t="shared" si="37"/>
        <v>0.79069767441860461</v>
      </c>
      <c r="DS29" s="637"/>
      <c r="DT29" s="637"/>
      <c r="DU29" s="635"/>
      <c r="DV29" s="637"/>
      <c r="DW29" s="637"/>
      <c r="DX29" s="635"/>
      <c r="DY29" s="640"/>
      <c r="DZ29" s="637"/>
      <c r="EA29" s="635"/>
      <c r="EB29" s="640"/>
      <c r="EC29" s="637"/>
      <c r="ED29" s="635"/>
    </row>
    <row r="30" spans="1:134" s="1" customFormat="1" x14ac:dyDescent="0.55000000000000004">
      <c r="A30" s="8">
        <v>66</v>
      </c>
      <c r="B30" s="9" t="s">
        <v>119</v>
      </c>
      <c r="C30" s="8">
        <v>11879</v>
      </c>
      <c r="D30" s="8">
        <v>15245</v>
      </c>
      <c r="E30" s="101">
        <f t="shared" si="0"/>
        <v>1.2833571849482279</v>
      </c>
      <c r="F30" s="8">
        <v>1421</v>
      </c>
      <c r="G30" s="8">
        <v>905</v>
      </c>
      <c r="H30" s="101">
        <f t="shared" si="1"/>
        <v>0.63687543983110484</v>
      </c>
      <c r="I30" s="37">
        <v>13300</v>
      </c>
      <c r="J30" s="8">
        <v>16150</v>
      </c>
      <c r="K30" s="101">
        <f t="shared" si="2"/>
        <v>1.2142857142857142</v>
      </c>
      <c r="L30" s="37">
        <v>71532</v>
      </c>
      <c r="M30" s="8">
        <v>27987</v>
      </c>
      <c r="N30" s="101">
        <f t="shared" si="3"/>
        <v>0.3912514678745177</v>
      </c>
      <c r="O30" s="37">
        <v>84832</v>
      </c>
      <c r="P30" s="8">
        <v>44137</v>
      </c>
      <c r="Q30" s="101">
        <f t="shared" si="4"/>
        <v>0.52028715579026785</v>
      </c>
      <c r="R30" s="8">
        <v>1541</v>
      </c>
      <c r="S30" s="8">
        <v>378</v>
      </c>
      <c r="T30" s="101">
        <f t="shared" si="5"/>
        <v>0.24529526281635303</v>
      </c>
      <c r="U30" s="8">
        <v>1226</v>
      </c>
      <c r="V30" s="8">
        <v>219</v>
      </c>
      <c r="W30" s="101">
        <f t="shared" si="6"/>
        <v>0.17862969004893964</v>
      </c>
      <c r="X30" s="8">
        <v>495</v>
      </c>
      <c r="Y30" s="8">
        <v>731</v>
      </c>
      <c r="Z30" s="101">
        <f t="shared" si="7"/>
        <v>1.4767676767676767</v>
      </c>
      <c r="AA30" s="8">
        <v>43413</v>
      </c>
      <c r="AB30" s="8">
        <v>19129</v>
      </c>
      <c r="AC30" s="101">
        <f t="shared" si="8"/>
        <v>0.44062838320318798</v>
      </c>
      <c r="AD30" s="8">
        <v>214</v>
      </c>
      <c r="AE30" s="8">
        <v>117</v>
      </c>
      <c r="AF30" s="101">
        <f t="shared" si="9"/>
        <v>0.54672897196261683</v>
      </c>
      <c r="AG30" s="8">
        <v>15588</v>
      </c>
      <c r="AH30" s="8">
        <v>5110</v>
      </c>
      <c r="AI30" s="101">
        <f t="shared" si="10"/>
        <v>0.32781626892481397</v>
      </c>
      <c r="AJ30" s="8">
        <v>0</v>
      </c>
      <c r="AK30" s="8">
        <v>33</v>
      </c>
      <c r="AL30" s="101" t="str">
        <f t="shared" si="11"/>
        <v>N/A</v>
      </c>
      <c r="AM30" s="8">
        <v>1277</v>
      </c>
      <c r="AN30" s="8">
        <v>215</v>
      </c>
      <c r="AO30" s="101">
        <f t="shared" si="12"/>
        <v>0.16836335160532498</v>
      </c>
      <c r="AP30" s="8">
        <v>0</v>
      </c>
      <c r="AQ30" s="8">
        <v>14</v>
      </c>
      <c r="AR30" s="101" t="str">
        <f t="shared" si="13"/>
        <v>N/A</v>
      </c>
      <c r="AS30" s="8">
        <v>0</v>
      </c>
      <c r="AT30" s="8">
        <v>2</v>
      </c>
      <c r="AU30" s="101" t="str">
        <f t="shared" si="14"/>
        <v>N/A</v>
      </c>
      <c r="AV30" s="8">
        <v>71</v>
      </c>
      <c r="AW30" s="8">
        <v>20</v>
      </c>
      <c r="AX30" s="101">
        <f t="shared" si="15"/>
        <v>0.28169014084507044</v>
      </c>
      <c r="AY30" s="8">
        <v>1764</v>
      </c>
      <c r="AZ30" s="8">
        <v>700</v>
      </c>
      <c r="BA30" s="101">
        <f t="shared" si="16"/>
        <v>0.3968253968253968</v>
      </c>
      <c r="BB30" s="8">
        <v>5943</v>
      </c>
      <c r="BC30" s="8">
        <v>996</v>
      </c>
      <c r="BD30" s="101">
        <f t="shared" si="17"/>
        <v>0.16759212518929834</v>
      </c>
      <c r="BE30" s="8">
        <v>0</v>
      </c>
      <c r="BF30" s="8">
        <v>1</v>
      </c>
      <c r="BG30" s="101" t="str">
        <f t="shared" si="18"/>
        <v>N/A</v>
      </c>
      <c r="BH30" s="8">
        <v>27211</v>
      </c>
      <c r="BI30" s="8">
        <v>15578</v>
      </c>
      <c r="BJ30" s="197">
        <f t="shared" si="19"/>
        <v>0.57248906692146562</v>
      </c>
      <c r="BK30" s="8">
        <v>28075</v>
      </c>
      <c r="BL30" s="8">
        <v>16871</v>
      </c>
      <c r="BM30" s="197">
        <f t="shared" si="20"/>
        <v>0.60092609082813886</v>
      </c>
      <c r="BN30" s="8">
        <v>10497</v>
      </c>
      <c r="BO30" s="8">
        <v>6138</v>
      </c>
      <c r="BP30" s="197">
        <f t="shared" si="21"/>
        <v>0.58473849671334666</v>
      </c>
      <c r="BQ30" s="8">
        <v>6490</v>
      </c>
      <c r="BR30" s="8">
        <v>4305</v>
      </c>
      <c r="BS30" s="197">
        <f t="shared" si="22"/>
        <v>0.66332819722650227</v>
      </c>
      <c r="BT30" s="8">
        <v>16987</v>
      </c>
      <c r="BU30" s="8">
        <v>10443</v>
      </c>
      <c r="BV30" s="197">
        <f t="shared" si="23"/>
        <v>0.61476423147112502</v>
      </c>
      <c r="BW30" s="8">
        <v>12971</v>
      </c>
      <c r="BX30" s="8">
        <v>9218</v>
      </c>
      <c r="BY30" s="197">
        <f t="shared" si="24"/>
        <v>0.7106622465499961</v>
      </c>
      <c r="BZ30" s="8">
        <v>5633</v>
      </c>
      <c r="CA30" s="8">
        <v>3141</v>
      </c>
      <c r="CB30" s="197">
        <f t="shared" si="25"/>
        <v>0.55760695899165635</v>
      </c>
      <c r="CC30" s="8">
        <v>18604</v>
      </c>
      <c r="CD30" s="8">
        <v>12359</v>
      </c>
      <c r="CE30" s="197">
        <f t="shared" si="26"/>
        <v>0.66431950118254135</v>
      </c>
      <c r="CF30" s="54">
        <v>0.63</v>
      </c>
      <c r="CG30" s="155">
        <v>0.61899116827692491</v>
      </c>
      <c r="CH30" s="101">
        <f t="shared" si="27"/>
        <v>0.98252566393162688</v>
      </c>
      <c r="CI30" s="8">
        <v>80</v>
      </c>
      <c r="CJ30" s="8">
        <v>51</v>
      </c>
      <c r="CK30" s="197">
        <f t="shared" si="28"/>
        <v>0.63749999999999996</v>
      </c>
      <c r="CL30" s="8">
        <v>73</v>
      </c>
      <c r="CM30" s="8">
        <v>21</v>
      </c>
      <c r="CN30" s="197">
        <f t="shared" si="29"/>
        <v>0.28767123287671231</v>
      </c>
      <c r="CO30" s="8">
        <v>12156</v>
      </c>
      <c r="CP30" s="8">
        <v>6791</v>
      </c>
      <c r="CQ30" s="197">
        <f t="shared" si="30"/>
        <v>0.55865416255347156</v>
      </c>
      <c r="CR30" s="8">
        <v>99</v>
      </c>
      <c r="CS30" s="8">
        <v>73</v>
      </c>
      <c r="CT30" s="197">
        <f t="shared" si="31"/>
        <v>0.73737373737373735</v>
      </c>
      <c r="CU30" s="8">
        <v>49</v>
      </c>
      <c r="CV30" s="8">
        <v>26</v>
      </c>
      <c r="CW30" s="197">
        <f t="shared" si="32"/>
        <v>0.53061224489795922</v>
      </c>
      <c r="CX30" s="637"/>
      <c r="CY30" s="637"/>
      <c r="CZ30" s="635"/>
      <c r="DA30" s="637"/>
      <c r="DB30" s="637"/>
      <c r="DC30" s="635"/>
      <c r="DD30" s="8">
        <v>0</v>
      </c>
      <c r="DE30" s="8">
        <v>0</v>
      </c>
      <c r="DF30" s="101" t="str">
        <f t="shared" si="33"/>
        <v>N/A</v>
      </c>
      <c r="DG30" s="8">
        <v>1642</v>
      </c>
      <c r="DH30" s="8">
        <v>556</v>
      </c>
      <c r="DI30" s="101">
        <f t="shared" si="34"/>
        <v>0.33861144945188792</v>
      </c>
      <c r="DJ30" s="8">
        <v>162</v>
      </c>
      <c r="DK30" s="8">
        <v>396</v>
      </c>
      <c r="DL30" s="101">
        <f t="shared" si="35"/>
        <v>2.4444444444444446</v>
      </c>
      <c r="DM30" s="8">
        <v>74</v>
      </c>
      <c r="DN30" s="8">
        <v>52</v>
      </c>
      <c r="DO30" s="101">
        <f t="shared" si="36"/>
        <v>0.70270270270270274</v>
      </c>
      <c r="DP30" s="8">
        <v>41</v>
      </c>
      <c r="DQ30" s="8">
        <v>31</v>
      </c>
      <c r="DR30" s="101">
        <f t="shared" si="37"/>
        <v>0.75609756097560976</v>
      </c>
      <c r="DS30" s="637"/>
      <c r="DT30" s="637"/>
      <c r="DU30" s="635"/>
      <c r="DV30" s="637"/>
      <c r="DW30" s="637"/>
      <c r="DX30" s="635"/>
      <c r="DY30" s="640"/>
      <c r="DZ30" s="637"/>
      <c r="EA30" s="635"/>
      <c r="EB30" s="640"/>
      <c r="EC30" s="637"/>
      <c r="ED30" s="635"/>
    </row>
    <row r="31" spans="1:134" s="1" customFormat="1" x14ac:dyDescent="0.55000000000000004">
      <c r="A31" s="8">
        <v>68</v>
      </c>
      <c r="B31" s="9" t="s">
        <v>122</v>
      </c>
      <c r="C31" s="8">
        <v>31139</v>
      </c>
      <c r="D31" s="8">
        <v>34879</v>
      </c>
      <c r="E31" s="101">
        <f t="shared" si="0"/>
        <v>1.1201066187096567</v>
      </c>
      <c r="F31" s="8">
        <v>2631</v>
      </c>
      <c r="G31" s="8">
        <v>2019</v>
      </c>
      <c r="H31" s="101">
        <f t="shared" si="1"/>
        <v>0.76738882554161914</v>
      </c>
      <c r="I31" s="37">
        <v>33770</v>
      </c>
      <c r="J31" s="8">
        <v>36898</v>
      </c>
      <c r="K31" s="101">
        <f t="shared" si="2"/>
        <v>1.0926265916493929</v>
      </c>
      <c r="L31" s="37">
        <v>74688</v>
      </c>
      <c r="M31" s="8">
        <v>48774</v>
      </c>
      <c r="N31" s="101">
        <f t="shared" si="3"/>
        <v>0.6530366323907455</v>
      </c>
      <c r="O31" s="37">
        <v>108458</v>
      </c>
      <c r="P31" s="8">
        <v>85672</v>
      </c>
      <c r="Q31" s="101">
        <f t="shared" si="4"/>
        <v>0.78990945803905654</v>
      </c>
      <c r="R31" s="8">
        <v>2145</v>
      </c>
      <c r="S31" s="8">
        <v>1198</v>
      </c>
      <c r="T31" s="101">
        <f t="shared" si="5"/>
        <v>0.55850815850815849</v>
      </c>
      <c r="U31" s="8">
        <v>349</v>
      </c>
      <c r="V31" s="8">
        <v>370</v>
      </c>
      <c r="W31" s="101">
        <f t="shared" si="6"/>
        <v>1.0601719197707737</v>
      </c>
      <c r="X31" s="8">
        <v>1902</v>
      </c>
      <c r="Y31" s="8">
        <v>2917</v>
      </c>
      <c r="Z31" s="101">
        <f t="shared" si="7"/>
        <v>1.5336487907465826</v>
      </c>
      <c r="AA31" s="8">
        <v>36795</v>
      </c>
      <c r="AB31" s="8">
        <v>23585</v>
      </c>
      <c r="AC31" s="101">
        <f t="shared" si="8"/>
        <v>0.64098382932463649</v>
      </c>
      <c r="AD31" s="8">
        <v>222</v>
      </c>
      <c r="AE31" s="8">
        <v>225</v>
      </c>
      <c r="AF31" s="101">
        <f t="shared" si="9"/>
        <v>1.0135135135135136</v>
      </c>
      <c r="AG31" s="8">
        <v>22405</v>
      </c>
      <c r="AH31" s="8">
        <v>12707</v>
      </c>
      <c r="AI31" s="101">
        <f t="shared" si="10"/>
        <v>0.56715018968980135</v>
      </c>
      <c r="AJ31" s="8">
        <v>0</v>
      </c>
      <c r="AK31" s="8">
        <v>115</v>
      </c>
      <c r="AL31" s="101" t="str">
        <f t="shared" si="11"/>
        <v>N/A</v>
      </c>
      <c r="AM31" s="8">
        <v>1150</v>
      </c>
      <c r="AN31" s="8">
        <v>876</v>
      </c>
      <c r="AO31" s="101">
        <f t="shared" si="12"/>
        <v>0.76173913043478259</v>
      </c>
      <c r="AP31" s="8">
        <v>0</v>
      </c>
      <c r="AQ31" s="8">
        <v>32</v>
      </c>
      <c r="AR31" s="101" t="str">
        <f t="shared" si="13"/>
        <v>N/A</v>
      </c>
      <c r="AS31" s="8">
        <v>0</v>
      </c>
      <c r="AT31" s="8">
        <v>4</v>
      </c>
      <c r="AU31" s="101" t="str">
        <f t="shared" si="14"/>
        <v>N/A</v>
      </c>
      <c r="AV31" s="8">
        <v>111</v>
      </c>
      <c r="AW31" s="8">
        <v>47</v>
      </c>
      <c r="AX31" s="101">
        <f t="shared" si="15"/>
        <v>0.42342342342342343</v>
      </c>
      <c r="AY31" s="8">
        <v>3872</v>
      </c>
      <c r="AZ31" s="8">
        <v>2317</v>
      </c>
      <c r="BA31" s="101">
        <f t="shared" si="16"/>
        <v>0.59839876033057848</v>
      </c>
      <c r="BB31" s="8">
        <v>5710</v>
      </c>
      <c r="BC31" s="8">
        <v>3795</v>
      </c>
      <c r="BD31" s="101">
        <f t="shared" si="17"/>
        <v>0.66462346760070057</v>
      </c>
      <c r="BE31" s="8">
        <v>27</v>
      </c>
      <c r="BF31" s="8">
        <v>0</v>
      </c>
      <c r="BG31" s="101">
        <f t="shared" si="18"/>
        <v>0</v>
      </c>
      <c r="BH31" s="8">
        <v>44372</v>
      </c>
      <c r="BI31" s="8">
        <v>25429</v>
      </c>
      <c r="BJ31" s="197">
        <f t="shared" si="19"/>
        <v>0.57308663120887049</v>
      </c>
      <c r="BK31" s="8">
        <v>47847</v>
      </c>
      <c r="BL31" s="8">
        <v>28474</v>
      </c>
      <c r="BM31" s="197">
        <f t="shared" si="20"/>
        <v>0.5951052312579681</v>
      </c>
      <c r="BN31" s="8">
        <v>14578</v>
      </c>
      <c r="BO31" s="8">
        <v>8669</v>
      </c>
      <c r="BP31" s="197">
        <f t="shared" si="21"/>
        <v>0.59466319110989163</v>
      </c>
      <c r="BQ31" s="8">
        <v>13639</v>
      </c>
      <c r="BR31" s="8">
        <v>8988</v>
      </c>
      <c r="BS31" s="197">
        <f t="shared" si="22"/>
        <v>0.65899259476501215</v>
      </c>
      <c r="BT31" s="8">
        <v>28217</v>
      </c>
      <c r="BU31" s="8">
        <v>17657</v>
      </c>
      <c r="BV31" s="197">
        <f t="shared" si="23"/>
        <v>0.62575752206116875</v>
      </c>
      <c r="BW31" s="8">
        <v>21937</v>
      </c>
      <c r="BX31" s="8">
        <v>20049</v>
      </c>
      <c r="BY31" s="197">
        <f t="shared" si="24"/>
        <v>0.91393536035009348</v>
      </c>
      <c r="BZ31" s="8">
        <v>11958</v>
      </c>
      <c r="CA31" s="8">
        <v>5690</v>
      </c>
      <c r="CB31" s="197">
        <f t="shared" si="25"/>
        <v>0.47583207894296703</v>
      </c>
      <c r="CC31" s="8">
        <v>33895</v>
      </c>
      <c r="CD31" s="8">
        <v>25739</v>
      </c>
      <c r="CE31" s="197">
        <f t="shared" si="26"/>
        <v>0.75937453901755425</v>
      </c>
      <c r="CF31" s="54">
        <v>0.63</v>
      </c>
      <c r="CG31" s="155">
        <v>0.62010957364613328</v>
      </c>
      <c r="CH31" s="101">
        <f t="shared" si="27"/>
        <v>0.98430091054941793</v>
      </c>
      <c r="CI31" s="8">
        <v>280</v>
      </c>
      <c r="CJ31" s="8">
        <v>127</v>
      </c>
      <c r="CK31" s="197">
        <f t="shared" si="28"/>
        <v>0.45357142857142857</v>
      </c>
      <c r="CL31" s="8">
        <v>213</v>
      </c>
      <c r="CM31" s="8">
        <v>108</v>
      </c>
      <c r="CN31" s="197">
        <f t="shared" si="29"/>
        <v>0.50704225352112675</v>
      </c>
      <c r="CO31" s="8">
        <v>28095</v>
      </c>
      <c r="CP31" s="8">
        <v>16110</v>
      </c>
      <c r="CQ31" s="197">
        <f t="shared" si="30"/>
        <v>0.57341163908168713</v>
      </c>
      <c r="CR31" s="8">
        <v>205</v>
      </c>
      <c r="CS31" s="8">
        <v>133</v>
      </c>
      <c r="CT31" s="197">
        <f t="shared" si="31"/>
        <v>0.64878048780487807</v>
      </c>
      <c r="CU31" s="8">
        <v>102</v>
      </c>
      <c r="CV31" s="8">
        <v>85</v>
      </c>
      <c r="CW31" s="197">
        <f t="shared" si="32"/>
        <v>0.83333333333333337</v>
      </c>
      <c r="CX31" s="637"/>
      <c r="CY31" s="637"/>
      <c r="CZ31" s="635"/>
      <c r="DA31" s="637"/>
      <c r="DB31" s="637"/>
      <c r="DC31" s="635"/>
      <c r="DD31" s="8">
        <v>10</v>
      </c>
      <c r="DE31" s="8">
        <v>0</v>
      </c>
      <c r="DF31" s="101">
        <f t="shared" si="33"/>
        <v>0</v>
      </c>
      <c r="DG31" s="8">
        <v>4435</v>
      </c>
      <c r="DH31" s="8">
        <v>2449</v>
      </c>
      <c r="DI31" s="101">
        <f t="shared" si="34"/>
        <v>0.55219842164599775</v>
      </c>
      <c r="DJ31" s="8">
        <v>372</v>
      </c>
      <c r="DK31" s="8">
        <v>2242</v>
      </c>
      <c r="DL31" s="101">
        <f t="shared" si="35"/>
        <v>6.0268817204301079</v>
      </c>
      <c r="DM31" s="8">
        <v>165</v>
      </c>
      <c r="DN31" s="8">
        <v>97</v>
      </c>
      <c r="DO31" s="101">
        <f t="shared" si="36"/>
        <v>0.58787878787878789</v>
      </c>
      <c r="DP31" s="8">
        <v>91</v>
      </c>
      <c r="DQ31" s="8">
        <v>49</v>
      </c>
      <c r="DR31" s="101">
        <f t="shared" si="37"/>
        <v>0.53846153846153844</v>
      </c>
      <c r="DS31" s="637"/>
      <c r="DT31" s="637"/>
      <c r="DU31" s="635"/>
      <c r="DV31" s="637"/>
      <c r="DW31" s="637"/>
      <c r="DX31" s="635"/>
      <c r="DY31" s="640"/>
      <c r="DZ31" s="637"/>
      <c r="EA31" s="635"/>
      <c r="EB31" s="640"/>
      <c r="EC31" s="637"/>
      <c r="ED31" s="635"/>
    </row>
    <row r="32" spans="1:134" s="1" customFormat="1" x14ac:dyDescent="0.55000000000000004">
      <c r="A32" s="8">
        <v>70</v>
      </c>
      <c r="B32" s="9" t="s">
        <v>130</v>
      </c>
      <c r="C32" s="8">
        <v>18359</v>
      </c>
      <c r="D32" s="8">
        <v>29556</v>
      </c>
      <c r="E32" s="101">
        <f t="shared" si="0"/>
        <v>1.6098916062966393</v>
      </c>
      <c r="F32" s="8">
        <v>592</v>
      </c>
      <c r="G32" s="8">
        <v>381</v>
      </c>
      <c r="H32" s="101">
        <f t="shared" si="1"/>
        <v>0.64358108108108103</v>
      </c>
      <c r="I32" s="37">
        <v>18951</v>
      </c>
      <c r="J32" s="8">
        <v>29937</v>
      </c>
      <c r="K32" s="101">
        <f t="shared" si="2"/>
        <v>1.5797055564350166</v>
      </c>
      <c r="L32" s="37">
        <v>16430</v>
      </c>
      <c r="M32" s="8">
        <v>7899</v>
      </c>
      <c r="N32" s="101">
        <f t="shared" si="3"/>
        <v>0.48076688983566646</v>
      </c>
      <c r="O32" s="37">
        <v>35381</v>
      </c>
      <c r="P32" s="8">
        <v>37836</v>
      </c>
      <c r="Q32" s="101">
        <f t="shared" si="4"/>
        <v>1.0693875243774909</v>
      </c>
      <c r="R32" s="8">
        <v>285</v>
      </c>
      <c r="S32" s="8">
        <v>97</v>
      </c>
      <c r="T32" s="101">
        <f t="shared" si="5"/>
        <v>0.34035087719298246</v>
      </c>
      <c r="U32" s="8">
        <v>2100</v>
      </c>
      <c r="V32" s="8">
        <v>657</v>
      </c>
      <c r="W32" s="101">
        <f t="shared" si="6"/>
        <v>0.31285714285714283</v>
      </c>
      <c r="X32" s="8">
        <v>120</v>
      </c>
      <c r="Y32" s="8">
        <v>64</v>
      </c>
      <c r="Z32" s="101">
        <f t="shared" si="7"/>
        <v>0.53333333333333333</v>
      </c>
      <c r="AA32" s="8">
        <v>9464</v>
      </c>
      <c r="AB32" s="8">
        <v>5989</v>
      </c>
      <c r="AC32" s="101">
        <f t="shared" si="8"/>
        <v>0.63281910397295016</v>
      </c>
      <c r="AD32" s="8">
        <v>15</v>
      </c>
      <c r="AE32" s="8">
        <v>1</v>
      </c>
      <c r="AF32" s="101">
        <f t="shared" si="9"/>
        <v>6.6666666666666666E-2</v>
      </c>
      <c r="AG32" s="8">
        <v>2200</v>
      </c>
      <c r="AH32" s="8">
        <v>636</v>
      </c>
      <c r="AI32" s="101">
        <f t="shared" si="10"/>
        <v>0.28909090909090907</v>
      </c>
      <c r="AJ32" s="8">
        <v>0</v>
      </c>
      <c r="AK32" s="8">
        <v>13</v>
      </c>
      <c r="AL32" s="101" t="str">
        <f t="shared" si="11"/>
        <v>N/A</v>
      </c>
      <c r="AM32" s="8">
        <v>1669</v>
      </c>
      <c r="AN32" s="8">
        <v>181</v>
      </c>
      <c r="AO32" s="101">
        <f t="shared" si="12"/>
        <v>0.10844817255841821</v>
      </c>
      <c r="AP32" s="8">
        <v>0</v>
      </c>
      <c r="AQ32" s="8">
        <v>20</v>
      </c>
      <c r="AR32" s="101" t="str">
        <f t="shared" si="13"/>
        <v>N/A</v>
      </c>
      <c r="AS32" s="8">
        <v>0</v>
      </c>
      <c r="AT32" s="8">
        <v>0</v>
      </c>
      <c r="AU32" s="101" t="str">
        <f t="shared" si="14"/>
        <v>N/A</v>
      </c>
      <c r="AV32" s="8">
        <v>148</v>
      </c>
      <c r="AW32" s="8">
        <v>113</v>
      </c>
      <c r="AX32" s="101">
        <f t="shared" si="15"/>
        <v>0.76351351351351349</v>
      </c>
      <c r="AY32" s="8">
        <v>27</v>
      </c>
      <c r="AZ32" s="8">
        <v>19</v>
      </c>
      <c r="BA32" s="101">
        <f t="shared" si="16"/>
        <v>0.70370370370370372</v>
      </c>
      <c r="BB32" s="8">
        <v>402</v>
      </c>
      <c r="BC32" s="8">
        <v>95</v>
      </c>
      <c r="BD32" s="101">
        <f t="shared" si="17"/>
        <v>0.23631840796019901</v>
      </c>
      <c r="BE32" s="8">
        <v>0</v>
      </c>
      <c r="BF32" s="8">
        <v>0</v>
      </c>
      <c r="BG32" s="101" t="str">
        <f t="shared" si="18"/>
        <v>N/A</v>
      </c>
      <c r="BH32" s="8">
        <v>14913</v>
      </c>
      <c r="BI32" s="8">
        <v>9544</v>
      </c>
      <c r="BJ32" s="197">
        <f t="shared" si="19"/>
        <v>0.63997854221149331</v>
      </c>
      <c r="BK32" s="8">
        <v>6343</v>
      </c>
      <c r="BL32" s="8">
        <v>3596</v>
      </c>
      <c r="BM32" s="197">
        <f t="shared" si="20"/>
        <v>0.56692416837458615</v>
      </c>
      <c r="BN32" s="8">
        <v>2074</v>
      </c>
      <c r="BO32" s="8">
        <v>767</v>
      </c>
      <c r="BP32" s="197">
        <f t="shared" si="21"/>
        <v>0.36981677917068467</v>
      </c>
      <c r="BQ32" s="8">
        <v>1756</v>
      </c>
      <c r="BR32" s="8">
        <v>917</v>
      </c>
      <c r="BS32" s="197">
        <f t="shared" si="22"/>
        <v>0.52220956719817768</v>
      </c>
      <c r="BT32" s="8">
        <v>3830</v>
      </c>
      <c r="BU32" s="8">
        <v>1684</v>
      </c>
      <c r="BV32" s="197">
        <f t="shared" si="23"/>
        <v>0.43968668407310707</v>
      </c>
      <c r="BW32" s="8">
        <v>4573</v>
      </c>
      <c r="BX32" s="8">
        <v>4515</v>
      </c>
      <c r="BY32" s="197">
        <f t="shared" si="24"/>
        <v>0.98731685982943362</v>
      </c>
      <c r="BZ32" s="8">
        <v>10136</v>
      </c>
      <c r="CA32" s="8">
        <v>5715</v>
      </c>
      <c r="CB32" s="197">
        <f t="shared" si="25"/>
        <v>0.56383188634569847</v>
      </c>
      <c r="CC32" s="8">
        <v>14709</v>
      </c>
      <c r="CD32" s="8">
        <v>10230</v>
      </c>
      <c r="CE32" s="197">
        <f t="shared" si="26"/>
        <v>0.69549255557821743</v>
      </c>
      <c r="CF32" s="54">
        <v>0.63</v>
      </c>
      <c r="CG32" s="155">
        <v>0.46829810901001112</v>
      </c>
      <c r="CH32" s="101">
        <f t="shared" si="27"/>
        <v>0.74333033176192242</v>
      </c>
      <c r="CI32" s="8">
        <v>156</v>
      </c>
      <c r="CJ32" s="8">
        <v>59</v>
      </c>
      <c r="CK32" s="197">
        <f t="shared" si="28"/>
        <v>0.37820512820512819</v>
      </c>
      <c r="CL32" s="8">
        <v>134</v>
      </c>
      <c r="CM32" s="8">
        <v>34</v>
      </c>
      <c r="CN32" s="197">
        <f t="shared" si="29"/>
        <v>0.2537313432835821</v>
      </c>
      <c r="CO32" s="8">
        <v>10645</v>
      </c>
      <c r="CP32" s="8">
        <v>5113</v>
      </c>
      <c r="CQ32" s="197">
        <f t="shared" si="30"/>
        <v>0.48031939877876939</v>
      </c>
      <c r="CR32" s="8">
        <v>82</v>
      </c>
      <c r="CS32" s="8">
        <v>43</v>
      </c>
      <c r="CT32" s="197">
        <f t="shared" si="31"/>
        <v>0.52439024390243905</v>
      </c>
      <c r="CU32" s="8">
        <v>41</v>
      </c>
      <c r="CV32" s="8">
        <v>0</v>
      </c>
      <c r="CW32" s="197">
        <f t="shared" si="32"/>
        <v>0</v>
      </c>
      <c r="CX32" s="637"/>
      <c r="CY32" s="637"/>
      <c r="CZ32" s="635"/>
      <c r="DA32" s="637"/>
      <c r="DB32" s="637"/>
      <c r="DC32" s="635"/>
      <c r="DD32" s="8">
        <v>0</v>
      </c>
      <c r="DE32" s="8">
        <v>0</v>
      </c>
      <c r="DF32" s="101" t="str">
        <f t="shared" si="33"/>
        <v>N/A</v>
      </c>
      <c r="DG32" s="8">
        <v>3035</v>
      </c>
      <c r="DH32" s="8">
        <v>1082</v>
      </c>
      <c r="DI32" s="101">
        <f t="shared" si="34"/>
        <v>0.35650741350906096</v>
      </c>
      <c r="DJ32" s="8">
        <v>140</v>
      </c>
      <c r="DK32" s="8">
        <v>306</v>
      </c>
      <c r="DL32" s="101">
        <f t="shared" si="35"/>
        <v>2.1857142857142855</v>
      </c>
      <c r="DM32" s="8">
        <v>61</v>
      </c>
      <c r="DN32" s="8">
        <v>21</v>
      </c>
      <c r="DO32" s="101">
        <f t="shared" si="36"/>
        <v>0.34426229508196721</v>
      </c>
      <c r="DP32" s="8">
        <v>33</v>
      </c>
      <c r="DQ32" s="8">
        <v>21</v>
      </c>
      <c r="DR32" s="101">
        <f t="shared" si="37"/>
        <v>0.63636363636363635</v>
      </c>
      <c r="DS32" s="637"/>
      <c r="DT32" s="637"/>
      <c r="DU32" s="635"/>
      <c r="DV32" s="637"/>
      <c r="DW32" s="637"/>
      <c r="DX32" s="635"/>
      <c r="DY32" s="640"/>
      <c r="DZ32" s="637"/>
      <c r="EA32" s="635"/>
      <c r="EB32" s="640"/>
      <c r="EC32" s="637"/>
      <c r="ED32" s="635"/>
    </row>
    <row r="33" spans="1:134" s="1" customFormat="1" x14ac:dyDescent="0.55000000000000004">
      <c r="A33" s="8">
        <v>73</v>
      </c>
      <c r="B33" s="9" t="s">
        <v>132</v>
      </c>
      <c r="C33" s="8">
        <v>40318</v>
      </c>
      <c r="D33" s="8">
        <v>48907</v>
      </c>
      <c r="E33" s="101">
        <f t="shared" si="0"/>
        <v>1.2130314003670817</v>
      </c>
      <c r="F33" s="8">
        <v>2961</v>
      </c>
      <c r="G33" s="8">
        <v>1968</v>
      </c>
      <c r="H33" s="101">
        <f t="shared" si="1"/>
        <v>0.66464032421479236</v>
      </c>
      <c r="I33" s="37">
        <v>43279</v>
      </c>
      <c r="J33" s="8">
        <v>50875</v>
      </c>
      <c r="K33" s="101">
        <f t="shared" si="2"/>
        <v>1.175512373206405</v>
      </c>
      <c r="L33" s="37">
        <v>66098</v>
      </c>
      <c r="M33" s="8">
        <v>40603</v>
      </c>
      <c r="N33" s="101">
        <f t="shared" si="3"/>
        <v>0.61428484976852549</v>
      </c>
      <c r="O33" s="37">
        <v>109377</v>
      </c>
      <c r="P33" s="8">
        <v>91478</v>
      </c>
      <c r="Q33" s="101">
        <f t="shared" si="4"/>
        <v>0.83635499236585387</v>
      </c>
      <c r="R33" s="8">
        <v>2036</v>
      </c>
      <c r="S33" s="8">
        <v>1064</v>
      </c>
      <c r="T33" s="101">
        <f t="shared" si="5"/>
        <v>0.52259332023575633</v>
      </c>
      <c r="U33" s="8">
        <v>1500</v>
      </c>
      <c r="V33" s="8">
        <v>1010</v>
      </c>
      <c r="W33" s="101">
        <f t="shared" si="6"/>
        <v>0.67333333333333334</v>
      </c>
      <c r="X33" s="8">
        <v>1868</v>
      </c>
      <c r="Y33" s="8">
        <v>2093</v>
      </c>
      <c r="Z33" s="101">
        <f t="shared" si="7"/>
        <v>1.1204496788008564</v>
      </c>
      <c r="AA33" s="8">
        <v>29753</v>
      </c>
      <c r="AB33" s="8">
        <v>17729</v>
      </c>
      <c r="AC33" s="101">
        <f t="shared" si="8"/>
        <v>0.59587268510738411</v>
      </c>
      <c r="AD33" s="8">
        <v>270</v>
      </c>
      <c r="AE33" s="8">
        <v>257</v>
      </c>
      <c r="AF33" s="101">
        <f t="shared" si="9"/>
        <v>0.95185185185185184</v>
      </c>
      <c r="AG33" s="8">
        <v>18655</v>
      </c>
      <c r="AH33" s="8">
        <v>13784</v>
      </c>
      <c r="AI33" s="101">
        <f t="shared" si="10"/>
        <v>0.73889037791476819</v>
      </c>
      <c r="AJ33" s="8">
        <v>0</v>
      </c>
      <c r="AK33" s="8">
        <v>45</v>
      </c>
      <c r="AL33" s="101" t="str">
        <f t="shared" si="11"/>
        <v>N/A</v>
      </c>
      <c r="AM33" s="8">
        <v>836</v>
      </c>
      <c r="AN33" s="8">
        <v>563</v>
      </c>
      <c r="AO33" s="101">
        <f t="shared" si="12"/>
        <v>0.67344497607655507</v>
      </c>
      <c r="AP33" s="8">
        <v>0</v>
      </c>
      <c r="AQ33" s="8">
        <v>35</v>
      </c>
      <c r="AR33" s="101" t="str">
        <f t="shared" si="13"/>
        <v>N/A</v>
      </c>
      <c r="AS33" s="8">
        <v>0</v>
      </c>
      <c r="AT33" s="8">
        <v>6</v>
      </c>
      <c r="AU33" s="101" t="str">
        <f t="shared" si="14"/>
        <v>N/A</v>
      </c>
      <c r="AV33" s="8">
        <v>163</v>
      </c>
      <c r="AW33" s="8">
        <v>160</v>
      </c>
      <c r="AX33" s="101">
        <f t="shared" si="15"/>
        <v>0.98159509202453987</v>
      </c>
      <c r="AY33" s="8">
        <v>661</v>
      </c>
      <c r="AZ33" s="8">
        <v>1558</v>
      </c>
      <c r="BA33" s="101">
        <f t="shared" si="16"/>
        <v>2.3570347957639939</v>
      </c>
      <c r="BB33" s="8">
        <v>10323</v>
      </c>
      <c r="BC33" s="8">
        <v>1979</v>
      </c>
      <c r="BD33" s="101">
        <f t="shared" si="17"/>
        <v>0.19170783686912718</v>
      </c>
      <c r="BE33" s="8">
        <v>33</v>
      </c>
      <c r="BF33" s="8">
        <v>0</v>
      </c>
      <c r="BG33" s="101">
        <f t="shared" si="18"/>
        <v>0</v>
      </c>
      <c r="BH33" s="8">
        <v>27025</v>
      </c>
      <c r="BI33" s="8">
        <v>18216</v>
      </c>
      <c r="BJ33" s="197">
        <f t="shared" si="19"/>
        <v>0.67404255319148931</v>
      </c>
      <c r="BK33" s="8">
        <v>13492</v>
      </c>
      <c r="BL33" s="8">
        <v>10899</v>
      </c>
      <c r="BM33" s="197">
        <f t="shared" si="20"/>
        <v>0.80781203676252589</v>
      </c>
      <c r="BN33" s="8">
        <v>5422</v>
      </c>
      <c r="BO33" s="8">
        <v>4709</v>
      </c>
      <c r="BP33" s="197">
        <f t="shared" si="21"/>
        <v>0.86849870896348214</v>
      </c>
      <c r="BQ33" s="8">
        <v>3295</v>
      </c>
      <c r="BR33" s="8">
        <v>3373</v>
      </c>
      <c r="BS33" s="197">
        <f t="shared" si="22"/>
        <v>1.0236722306525039</v>
      </c>
      <c r="BT33" s="8">
        <v>8717</v>
      </c>
      <c r="BU33" s="8">
        <v>8082</v>
      </c>
      <c r="BV33" s="197">
        <f t="shared" si="23"/>
        <v>0.92715383732935641</v>
      </c>
      <c r="BW33" s="8">
        <v>20054</v>
      </c>
      <c r="BX33" s="8">
        <v>21118</v>
      </c>
      <c r="BY33" s="197">
        <f t="shared" si="24"/>
        <v>1.053056746783684</v>
      </c>
      <c r="BZ33" s="8">
        <v>13240</v>
      </c>
      <c r="CA33" s="8">
        <v>10152</v>
      </c>
      <c r="CB33" s="197">
        <f t="shared" si="25"/>
        <v>0.76676737160120845</v>
      </c>
      <c r="CC33" s="8">
        <v>33294</v>
      </c>
      <c r="CD33" s="8">
        <v>31270</v>
      </c>
      <c r="CE33" s="197">
        <f t="shared" si="26"/>
        <v>0.93920826575358929</v>
      </c>
      <c r="CF33" s="54">
        <v>0.63</v>
      </c>
      <c r="CG33" s="155">
        <v>0.74153592072667218</v>
      </c>
      <c r="CH33" s="101">
        <f t="shared" si="27"/>
        <v>1.1770411440105908</v>
      </c>
      <c r="CI33" s="8">
        <v>131</v>
      </c>
      <c r="CJ33" s="8">
        <v>85</v>
      </c>
      <c r="CK33" s="197">
        <f t="shared" si="28"/>
        <v>0.64885496183206104</v>
      </c>
      <c r="CL33" s="8">
        <v>134</v>
      </c>
      <c r="CM33" s="8">
        <v>70</v>
      </c>
      <c r="CN33" s="197">
        <f t="shared" si="29"/>
        <v>0.52238805970149249</v>
      </c>
      <c r="CO33" s="8">
        <v>17568</v>
      </c>
      <c r="CP33" s="8">
        <v>15882</v>
      </c>
      <c r="CQ33" s="197">
        <f t="shared" si="30"/>
        <v>0.90403005464480879</v>
      </c>
      <c r="CR33" s="8">
        <v>142</v>
      </c>
      <c r="CS33" s="8">
        <v>110</v>
      </c>
      <c r="CT33" s="197">
        <f t="shared" si="31"/>
        <v>0.77464788732394363</v>
      </c>
      <c r="CU33" s="8">
        <v>71</v>
      </c>
      <c r="CV33" s="8">
        <v>75</v>
      </c>
      <c r="CW33" s="197">
        <f t="shared" si="32"/>
        <v>1.056338028169014</v>
      </c>
      <c r="CX33" s="637"/>
      <c r="CY33" s="637"/>
      <c r="CZ33" s="635"/>
      <c r="DA33" s="637"/>
      <c r="DB33" s="637"/>
      <c r="DC33" s="635"/>
      <c r="DD33" s="8">
        <v>10</v>
      </c>
      <c r="DE33" s="8">
        <v>0</v>
      </c>
      <c r="DF33" s="101">
        <f t="shared" si="33"/>
        <v>0</v>
      </c>
      <c r="DG33" s="8">
        <v>3508</v>
      </c>
      <c r="DH33" s="8">
        <v>1593</v>
      </c>
      <c r="DI33" s="101">
        <f t="shared" si="34"/>
        <v>0.45410490307867729</v>
      </c>
      <c r="DJ33" s="8">
        <v>233</v>
      </c>
      <c r="DK33" s="8">
        <v>541</v>
      </c>
      <c r="DL33" s="101">
        <f t="shared" si="35"/>
        <v>2.3218884120171674</v>
      </c>
      <c r="DM33" s="8">
        <v>60</v>
      </c>
      <c r="DN33" s="8">
        <v>41</v>
      </c>
      <c r="DO33" s="101">
        <f t="shared" si="36"/>
        <v>0.68333333333333335</v>
      </c>
      <c r="DP33" s="8">
        <v>33</v>
      </c>
      <c r="DQ33" s="8">
        <v>23</v>
      </c>
      <c r="DR33" s="101">
        <f t="shared" si="37"/>
        <v>0.69696969696969702</v>
      </c>
      <c r="DS33" s="637"/>
      <c r="DT33" s="637"/>
      <c r="DU33" s="635"/>
      <c r="DV33" s="637"/>
      <c r="DW33" s="637"/>
      <c r="DX33" s="635"/>
      <c r="DY33" s="640"/>
      <c r="DZ33" s="637"/>
      <c r="EA33" s="635"/>
      <c r="EB33" s="640"/>
      <c r="EC33" s="637"/>
      <c r="ED33" s="635"/>
    </row>
    <row r="34" spans="1:134" s="1" customFormat="1" x14ac:dyDescent="0.55000000000000004">
      <c r="A34" s="8">
        <v>76</v>
      </c>
      <c r="B34" s="9" t="s">
        <v>135</v>
      </c>
      <c r="C34" s="8">
        <v>37799</v>
      </c>
      <c r="D34" s="8">
        <v>57072</v>
      </c>
      <c r="E34" s="101">
        <f t="shared" si="0"/>
        <v>1.5098812137887245</v>
      </c>
      <c r="F34" s="8">
        <v>3790</v>
      </c>
      <c r="G34" s="8">
        <v>2354</v>
      </c>
      <c r="H34" s="101">
        <f t="shared" si="1"/>
        <v>0.62110817941952512</v>
      </c>
      <c r="I34" s="37">
        <v>41589</v>
      </c>
      <c r="J34" s="8">
        <v>59426</v>
      </c>
      <c r="K34" s="101">
        <f t="shared" si="2"/>
        <v>1.4288874461997163</v>
      </c>
      <c r="L34" s="37">
        <v>83938</v>
      </c>
      <c r="M34" s="8">
        <v>58065</v>
      </c>
      <c r="N34" s="101">
        <f t="shared" si="3"/>
        <v>0.69176058519383354</v>
      </c>
      <c r="O34" s="37">
        <v>125527</v>
      </c>
      <c r="P34" s="8">
        <v>117491</v>
      </c>
      <c r="Q34" s="101">
        <f t="shared" si="4"/>
        <v>0.9359819003083002</v>
      </c>
      <c r="R34" s="8">
        <v>1366</v>
      </c>
      <c r="S34" s="8">
        <v>772</v>
      </c>
      <c r="T34" s="101">
        <f t="shared" si="5"/>
        <v>0.56515373352855047</v>
      </c>
      <c r="U34" s="8">
        <v>894</v>
      </c>
      <c r="V34" s="8">
        <v>576</v>
      </c>
      <c r="W34" s="101">
        <f t="shared" si="6"/>
        <v>0.64429530201342278</v>
      </c>
      <c r="X34" s="8">
        <v>1784</v>
      </c>
      <c r="Y34" s="8">
        <v>1001</v>
      </c>
      <c r="Z34" s="101">
        <f t="shared" si="7"/>
        <v>0.56109865470852016</v>
      </c>
      <c r="AA34" s="8">
        <v>51748</v>
      </c>
      <c r="AB34" s="8">
        <v>36447</v>
      </c>
      <c r="AC34" s="101">
        <f t="shared" si="8"/>
        <v>0.7043170750560408</v>
      </c>
      <c r="AD34" s="8">
        <v>135</v>
      </c>
      <c r="AE34" s="8">
        <v>320</v>
      </c>
      <c r="AF34" s="101">
        <f t="shared" si="9"/>
        <v>2.3703703703703702</v>
      </c>
      <c r="AG34" s="8">
        <v>11275</v>
      </c>
      <c r="AH34" s="8">
        <v>6698</v>
      </c>
      <c r="AI34" s="101">
        <f t="shared" si="10"/>
        <v>0.59405764966740582</v>
      </c>
      <c r="AJ34" s="8">
        <v>1924</v>
      </c>
      <c r="AK34" s="8">
        <v>1256</v>
      </c>
      <c r="AL34" s="101">
        <f t="shared" si="11"/>
        <v>0.65280665280665284</v>
      </c>
      <c r="AM34" s="8">
        <v>8497</v>
      </c>
      <c r="AN34" s="8">
        <v>6431</v>
      </c>
      <c r="AO34" s="101">
        <f t="shared" si="12"/>
        <v>0.75685536071554671</v>
      </c>
      <c r="AP34" s="8">
        <v>0</v>
      </c>
      <c r="AQ34" s="8">
        <v>22</v>
      </c>
      <c r="AR34" s="101" t="str">
        <f t="shared" si="13"/>
        <v>N/A</v>
      </c>
      <c r="AS34" s="8">
        <v>0</v>
      </c>
      <c r="AT34" s="8">
        <v>1</v>
      </c>
      <c r="AU34" s="101" t="str">
        <f t="shared" si="14"/>
        <v>N/A</v>
      </c>
      <c r="AV34" s="8">
        <v>69</v>
      </c>
      <c r="AW34" s="8">
        <v>86</v>
      </c>
      <c r="AX34" s="101">
        <f t="shared" si="15"/>
        <v>1.2463768115942029</v>
      </c>
      <c r="AY34" s="8">
        <v>1624</v>
      </c>
      <c r="AZ34" s="8">
        <v>2173</v>
      </c>
      <c r="BA34" s="101">
        <f t="shared" si="16"/>
        <v>1.3380541871921183</v>
      </c>
      <c r="BB34" s="8">
        <v>4622</v>
      </c>
      <c r="BC34" s="8">
        <v>1622</v>
      </c>
      <c r="BD34" s="101">
        <f t="shared" si="17"/>
        <v>0.35093033318909561</v>
      </c>
      <c r="BE34" s="8">
        <v>0</v>
      </c>
      <c r="BF34" s="8">
        <v>3</v>
      </c>
      <c r="BG34" s="101" t="str">
        <f t="shared" si="18"/>
        <v>N/A</v>
      </c>
      <c r="BH34" s="8">
        <v>70894</v>
      </c>
      <c r="BI34" s="8">
        <v>42723</v>
      </c>
      <c r="BJ34" s="197">
        <f t="shared" si="19"/>
        <v>0.60263209862611788</v>
      </c>
      <c r="BK34" s="8">
        <v>46872</v>
      </c>
      <c r="BL34" s="8">
        <v>30898</v>
      </c>
      <c r="BM34" s="197">
        <f t="shared" si="20"/>
        <v>0.6591995221027479</v>
      </c>
      <c r="BN34" s="8">
        <v>15113</v>
      </c>
      <c r="BO34" s="8">
        <v>9009</v>
      </c>
      <c r="BP34" s="197">
        <f t="shared" si="21"/>
        <v>0.59610930986567856</v>
      </c>
      <c r="BQ34" s="8">
        <v>13692</v>
      </c>
      <c r="BR34" s="8">
        <v>9778</v>
      </c>
      <c r="BS34" s="197">
        <f t="shared" si="22"/>
        <v>0.71413964358749638</v>
      </c>
      <c r="BT34" s="8">
        <v>28805</v>
      </c>
      <c r="BU34" s="8">
        <v>18787</v>
      </c>
      <c r="BV34" s="197">
        <f t="shared" si="23"/>
        <v>0.65221315743794483</v>
      </c>
      <c r="BW34" s="8">
        <v>76993</v>
      </c>
      <c r="BX34" s="8">
        <v>56654</v>
      </c>
      <c r="BY34" s="197">
        <f t="shared" si="24"/>
        <v>0.73583312768693254</v>
      </c>
      <c r="BZ34" s="8">
        <v>23543</v>
      </c>
      <c r="CA34" s="8">
        <v>15468</v>
      </c>
      <c r="CB34" s="197">
        <f t="shared" si="25"/>
        <v>0.65701057639213356</v>
      </c>
      <c r="CC34" s="8">
        <v>100536</v>
      </c>
      <c r="CD34" s="8">
        <v>72122</v>
      </c>
      <c r="CE34" s="197">
        <f t="shared" si="26"/>
        <v>0.71737487069308503</v>
      </c>
      <c r="CF34" s="54">
        <v>0.63</v>
      </c>
      <c r="CG34" s="155">
        <v>0.60803288238720954</v>
      </c>
      <c r="CH34" s="101">
        <f t="shared" si="27"/>
        <v>0.96513155934477701</v>
      </c>
      <c r="CI34" s="8">
        <v>388</v>
      </c>
      <c r="CJ34" s="8">
        <v>166</v>
      </c>
      <c r="CK34" s="197">
        <f t="shared" si="28"/>
        <v>0.42783505154639173</v>
      </c>
      <c r="CL34" s="8">
        <v>387</v>
      </c>
      <c r="CM34" s="8">
        <v>88</v>
      </c>
      <c r="CN34" s="197">
        <f t="shared" si="29"/>
        <v>0.22739018087855298</v>
      </c>
      <c r="CO34" s="8">
        <v>47845</v>
      </c>
      <c r="CP34" s="8">
        <v>23428</v>
      </c>
      <c r="CQ34" s="197">
        <f t="shared" si="30"/>
        <v>0.48966454174939911</v>
      </c>
      <c r="CR34" s="8">
        <v>472</v>
      </c>
      <c r="CS34" s="8">
        <v>234</v>
      </c>
      <c r="CT34" s="197">
        <f t="shared" si="31"/>
        <v>0.49576271186440679</v>
      </c>
      <c r="CU34" s="8">
        <v>235</v>
      </c>
      <c r="CV34" s="8">
        <v>62</v>
      </c>
      <c r="CW34" s="197">
        <f t="shared" si="32"/>
        <v>0.26382978723404255</v>
      </c>
      <c r="CX34" s="637"/>
      <c r="CY34" s="637"/>
      <c r="CZ34" s="635"/>
      <c r="DA34" s="637"/>
      <c r="DB34" s="637"/>
      <c r="DC34" s="635"/>
      <c r="DD34" s="8">
        <v>11</v>
      </c>
      <c r="DE34" s="8">
        <v>0</v>
      </c>
      <c r="DF34" s="101">
        <f t="shared" si="33"/>
        <v>0</v>
      </c>
      <c r="DG34" s="8">
        <v>5580</v>
      </c>
      <c r="DH34" s="8">
        <v>777</v>
      </c>
      <c r="DI34" s="101">
        <f t="shared" si="34"/>
        <v>0.13924731182795699</v>
      </c>
      <c r="DJ34" s="8">
        <v>633</v>
      </c>
      <c r="DK34" s="8">
        <v>996</v>
      </c>
      <c r="DL34" s="101">
        <f t="shared" si="35"/>
        <v>1.5734597156398105</v>
      </c>
      <c r="DM34" s="8">
        <v>148</v>
      </c>
      <c r="DN34" s="8">
        <v>106</v>
      </c>
      <c r="DO34" s="101">
        <f t="shared" si="36"/>
        <v>0.71621621621621623</v>
      </c>
      <c r="DP34" s="8">
        <v>82</v>
      </c>
      <c r="DQ34" s="8">
        <v>62</v>
      </c>
      <c r="DR34" s="101">
        <f t="shared" si="37"/>
        <v>0.75609756097560976</v>
      </c>
      <c r="DS34" s="637"/>
      <c r="DT34" s="637"/>
      <c r="DU34" s="635"/>
      <c r="DV34" s="637"/>
      <c r="DW34" s="637"/>
      <c r="DX34" s="635"/>
      <c r="DY34" s="640"/>
      <c r="DZ34" s="637"/>
      <c r="EA34" s="635"/>
      <c r="EB34" s="640"/>
      <c r="EC34" s="637"/>
      <c r="ED34" s="635"/>
    </row>
    <row r="35" spans="1:134" s="1" customFormat="1" x14ac:dyDescent="0.55000000000000004">
      <c r="A35" s="8">
        <v>81</v>
      </c>
      <c r="B35" s="9" t="s">
        <v>146</v>
      </c>
      <c r="C35" s="8">
        <v>6846</v>
      </c>
      <c r="D35" s="8">
        <v>6829</v>
      </c>
      <c r="E35" s="101">
        <f t="shared" si="0"/>
        <v>0.99751679813029503</v>
      </c>
      <c r="F35" s="8">
        <v>450</v>
      </c>
      <c r="G35" s="8">
        <v>429</v>
      </c>
      <c r="H35" s="101">
        <f t="shared" si="1"/>
        <v>0.95333333333333337</v>
      </c>
      <c r="I35" s="37">
        <v>7296</v>
      </c>
      <c r="J35" s="8">
        <v>7258</v>
      </c>
      <c r="K35" s="101">
        <f t="shared" si="2"/>
        <v>0.99479166666666663</v>
      </c>
      <c r="L35" s="37">
        <v>1025</v>
      </c>
      <c r="M35" s="8">
        <v>1281</v>
      </c>
      <c r="N35" s="101">
        <f t="shared" si="3"/>
        <v>1.2497560975609756</v>
      </c>
      <c r="O35" s="37">
        <v>8321</v>
      </c>
      <c r="P35" s="8">
        <v>8539</v>
      </c>
      <c r="Q35" s="101">
        <f t="shared" si="4"/>
        <v>1.026198774185795</v>
      </c>
      <c r="R35" s="8">
        <v>69</v>
      </c>
      <c r="S35" s="8">
        <v>19</v>
      </c>
      <c r="T35" s="101">
        <f t="shared" si="5"/>
        <v>0.27536231884057971</v>
      </c>
      <c r="U35" s="8">
        <v>10</v>
      </c>
      <c r="V35" s="8">
        <v>14</v>
      </c>
      <c r="W35" s="101">
        <f t="shared" si="6"/>
        <v>1.4</v>
      </c>
      <c r="X35" s="8">
        <v>2</v>
      </c>
      <c r="Y35" s="8">
        <v>2</v>
      </c>
      <c r="Z35" s="101">
        <f t="shared" si="7"/>
        <v>1</v>
      </c>
      <c r="AA35" s="8">
        <v>356</v>
      </c>
      <c r="AB35" s="8">
        <v>513</v>
      </c>
      <c r="AC35" s="101">
        <f t="shared" si="8"/>
        <v>1.4410112359550562</v>
      </c>
      <c r="AD35" s="8">
        <v>0</v>
      </c>
      <c r="AE35" s="8">
        <v>0</v>
      </c>
      <c r="AF35" s="101" t="str">
        <f t="shared" si="9"/>
        <v>N/A</v>
      </c>
      <c r="AG35" s="8">
        <v>100</v>
      </c>
      <c r="AH35" s="8">
        <v>476</v>
      </c>
      <c r="AI35" s="101">
        <f t="shared" si="10"/>
        <v>4.76</v>
      </c>
      <c r="AJ35" s="8">
        <v>0</v>
      </c>
      <c r="AK35" s="8">
        <v>2</v>
      </c>
      <c r="AL35" s="101" t="str">
        <f t="shared" si="11"/>
        <v>N/A</v>
      </c>
      <c r="AM35" s="8">
        <v>383</v>
      </c>
      <c r="AN35" s="8">
        <v>120</v>
      </c>
      <c r="AO35" s="101">
        <f t="shared" si="12"/>
        <v>0.3133159268929504</v>
      </c>
      <c r="AP35" s="8">
        <v>0</v>
      </c>
      <c r="AQ35" s="8">
        <v>3</v>
      </c>
      <c r="AR35" s="101" t="str">
        <f t="shared" si="13"/>
        <v>N/A</v>
      </c>
      <c r="AS35" s="8">
        <v>0</v>
      </c>
      <c r="AT35" s="8">
        <v>0</v>
      </c>
      <c r="AU35" s="101" t="str">
        <f t="shared" si="14"/>
        <v>N/A</v>
      </c>
      <c r="AV35" s="8">
        <v>75</v>
      </c>
      <c r="AW35" s="8">
        <v>50</v>
      </c>
      <c r="AX35" s="101">
        <f t="shared" si="15"/>
        <v>0.66666666666666663</v>
      </c>
      <c r="AY35" s="8">
        <v>7</v>
      </c>
      <c r="AZ35" s="8">
        <v>11</v>
      </c>
      <c r="BA35" s="101">
        <f t="shared" si="16"/>
        <v>1.5714285714285714</v>
      </c>
      <c r="BB35" s="8">
        <v>23</v>
      </c>
      <c r="BC35" s="8">
        <v>70</v>
      </c>
      <c r="BD35" s="101">
        <f t="shared" si="17"/>
        <v>3.0434782608695654</v>
      </c>
      <c r="BE35" s="8">
        <v>0</v>
      </c>
      <c r="BF35" s="8">
        <v>0</v>
      </c>
      <c r="BG35" s="101" t="str">
        <f t="shared" si="18"/>
        <v>N/A</v>
      </c>
      <c r="BH35" s="8">
        <v>4516</v>
      </c>
      <c r="BI35" s="8">
        <v>3198</v>
      </c>
      <c r="BJ35" s="197">
        <f t="shared" si="19"/>
        <v>0.70814880425155002</v>
      </c>
      <c r="BK35" s="8">
        <v>4162</v>
      </c>
      <c r="BL35" s="8">
        <v>3335</v>
      </c>
      <c r="BM35" s="197">
        <f t="shared" si="20"/>
        <v>0.80129745314752521</v>
      </c>
      <c r="BN35" s="8">
        <v>1618</v>
      </c>
      <c r="BO35" s="8">
        <v>1017</v>
      </c>
      <c r="BP35" s="197">
        <f t="shared" si="21"/>
        <v>0.62855377008652658</v>
      </c>
      <c r="BQ35" s="8">
        <v>1325</v>
      </c>
      <c r="BR35" s="8">
        <v>1008</v>
      </c>
      <c r="BS35" s="197">
        <f t="shared" si="22"/>
        <v>0.76075471698113206</v>
      </c>
      <c r="BT35" s="8">
        <v>2943</v>
      </c>
      <c r="BU35" s="8">
        <v>2025</v>
      </c>
      <c r="BV35" s="197">
        <f t="shared" si="23"/>
        <v>0.68807339449541283</v>
      </c>
      <c r="BW35" s="8">
        <v>4384</v>
      </c>
      <c r="BX35" s="8">
        <v>2648</v>
      </c>
      <c r="BY35" s="197">
        <f t="shared" si="24"/>
        <v>0.60401459854014594</v>
      </c>
      <c r="BZ35" s="8">
        <v>2930</v>
      </c>
      <c r="CA35" s="8">
        <v>1883</v>
      </c>
      <c r="CB35" s="197">
        <f t="shared" si="25"/>
        <v>0.64266211604095558</v>
      </c>
      <c r="CC35" s="8">
        <v>7314</v>
      </c>
      <c r="CD35" s="8">
        <v>4531</v>
      </c>
      <c r="CE35" s="197">
        <f t="shared" si="26"/>
        <v>0.61949685534591192</v>
      </c>
      <c r="CF35" s="54">
        <v>0.63</v>
      </c>
      <c r="CG35" s="155">
        <v>0.6071964017991005</v>
      </c>
      <c r="CH35" s="101">
        <f t="shared" si="27"/>
        <v>0.96380381237952462</v>
      </c>
      <c r="CI35" s="8">
        <v>105</v>
      </c>
      <c r="CJ35" s="8">
        <v>54</v>
      </c>
      <c r="CK35" s="197">
        <f t="shared" si="28"/>
        <v>0.51428571428571423</v>
      </c>
      <c r="CL35" s="8">
        <v>80</v>
      </c>
      <c r="CM35" s="8">
        <v>16</v>
      </c>
      <c r="CN35" s="197">
        <f t="shared" si="29"/>
        <v>0.2</v>
      </c>
      <c r="CO35" s="8">
        <v>5784</v>
      </c>
      <c r="CP35" s="8">
        <v>3226</v>
      </c>
      <c r="CQ35" s="197">
        <f t="shared" si="30"/>
        <v>0.55774550484094054</v>
      </c>
      <c r="CR35" s="8">
        <v>75</v>
      </c>
      <c r="CS35" s="8">
        <v>41</v>
      </c>
      <c r="CT35" s="197">
        <f t="shared" si="31"/>
        <v>0.54666666666666663</v>
      </c>
      <c r="CU35" s="8">
        <v>37</v>
      </c>
      <c r="CV35" s="8">
        <v>22</v>
      </c>
      <c r="CW35" s="197">
        <f t="shared" si="32"/>
        <v>0.59459459459459463</v>
      </c>
      <c r="CX35" s="637"/>
      <c r="CY35" s="637"/>
      <c r="CZ35" s="635"/>
      <c r="DA35" s="637"/>
      <c r="DB35" s="637"/>
      <c r="DC35" s="635"/>
      <c r="DD35" s="8">
        <v>0</v>
      </c>
      <c r="DE35" s="8">
        <v>0</v>
      </c>
      <c r="DF35" s="101" t="str">
        <f t="shared" si="33"/>
        <v>N/A</v>
      </c>
      <c r="DG35" s="8">
        <v>861</v>
      </c>
      <c r="DH35" s="8">
        <v>548</v>
      </c>
      <c r="DI35" s="101">
        <f t="shared" si="34"/>
        <v>0.63646922183507548</v>
      </c>
      <c r="DJ35" s="8">
        <v>76</v>
      </c>
      <c r="DK35" s="8">
        <v>178</v>
      </c>
      <c r="DL35" s="101">
        <f t="shared" si="35"/>
        <v>2.3421052631578947</v>
      </c>
      <c r="DM35" s="8">
        <v>60</v>
      </c>
      <c r="DN35" s="8">
        <v>42</v>
      </c>
      <c r="DO35" s="101">
        <f t="shared" si="36"/>
        <v>0.7</v>
      </c>
      <c r="DP35" s="8">
        <v>33</v>
      </c>
      <c r="DQ35" s="8">
        <v>23</v>
      </c>
      <c r="DR35" s="101">
        <f t="shared" si="37"/>
        <v>0.69696969696969702</v>
      </c>
      <c r="DS35" s="637"/>
      <c r="DT35" s="637"/>
      <c r="DU35" s="635"/>
      <c r="DV35" s="637"/>
      <c r="DW35" s="637"/>
      <c r="DX35" s="635"/>
      <c r="DY35" s="640"/>
      <c r="DZ35" s="637"/>
      <c r="EA35" s="635"/>
      <c r="EB35" s="640"/>
      <c r="EC35" s="637"/>
      <c r="ED35" s="635"/>
    </row>
    <row r="36" spans="1:134" s="1" customFormat="1" x14ac:dyDescent="0.55000000000000004">
      <c r="A36" s="8">
        <v>85</v>
      </c>
      <c r="B36" s="9" t="s">
        <v>148</v>
      </c>
      <c r="C36" s="8">
        <v>3603</v>
      </c>
      <c r="D36" s="8">
        <v>7401</v>
      </c>
      <c r="E36" s="101">
        <f t="shared" si="0"/>
        <v>2.0541215653621983</v>
      </c>
      <c r="F36" s="8">
        <v>592</v>
      </c>
      <c r="G36" s="8">
        <v>543</v>
      </c>
      <c r="H36" s="101">
        <f t="shared" si="1"/>
        <v>0.91722972972972971</v>
      </c>
      <c r="I36" s="37">
        <v>4195</v>
      </c>
      <c r="J36" s="8">
        <v>7944</v>
      </c>
      <c r="K36" s="101">
        <f t="shared" si="2"/>
        <v>1.8936829558998809</v>
      </c>
      <c r="L36" s="37">
        <v>2542</v>
      </c>
      <c r="M36" s="8">
        <v>2452</v>
      </c>
      <c r="N36" s="101">
        <f t="shared" si="3"/>
        <v>0.96459480723839497</v>
      </c>
      <c r="O36" s="37">
        <v>6737</v>
      </c>
      <c r="P36" s="8">
        <v>10396</v>
      </c>
      <c r="Q36" s="101">
        <f t="shared" si="4"/>
        <v>1.5431200831230518</v>
      </c>
      <c r="R36" s="8">
        <v>295</v>
      </c>
      <c r="S36" s="8">
        <v>131</v>
      </c>
      <c r="T36" s="101">
        <f t="shared" si="5"/>
        <v>0.44406779661016949</v>
      </c>
      <c r="U36" s="8">
        <v>63</v>
      </c>
      <c r="V36" s="8">
        <v>46</v>
      </c>
      <c r="W36" s="101">
        <f t="shared" si="6"/>
        <v>0.73015873015873012</v>
      </c>
      <c r="X36" s="8">
        <v>80</v>
      </c>
      <c r="Y36" s="8">
        <v>155</v>
      </c>
      <c r="Z36" s="101">
        <f t="shared" si="7"/>
        <v>1.9375</v>
      </c>
      <c r="AA36" s="8">
        <v>914</v>
      </c>
      <c r="AB36" s="8">
        <v>995</v>
      </c>
      <c r="AC36" s="101">
        <f t="shared" si="8"/>
        <v>1.0886214442013129</v>
      </c>
      <c r="AD36" s="8">
        <v>15</v>
      </c>
      <c r="AE36" s="8">
        <v>1</v>
      </c>
      <c r="AF36" s="101">
        <f t="shared" si="9"/>
        <v>6.6666666666666666E-2</v>
      </c>
      <c r="AG36" s="8">
        <v>678</v>
      </c>
      <c r="AH36" s="8">
        <v>707</v>
      </c>
      <c r="AI36" s="101">
        <f t="shared" si="10"/>
        <v>1.0427728613569323</v>
      </c>
      <c r="AJ36" s="8">
        <v>0</v>
      </c>
      <c r="AK36" s="8">
        <v>2</v>
      </c>
      <c r="AL36" s="101" t="str">
        <f t="shared" si="11"/>
        <v>N/A</v>
      </c>
      <c r="AM36" s="8">
        <v>144</v>
      </c>
      <c r="AN36" s="8">
        <v>70</v>
      </c>
      <c r="AO36" s="101">
        <f t="shared" si="12"/>
        <v>0.4861111111111111</v>
      </c>
      <c r="AP36" s="8">
        <v>0</v>
      </c>
      <c r="AQ36" s="8">
        <v>10</v>
      </c>
      <c r="AR36" s="101" t="str">
        <f t="shared" si="13"/>
        <v>N/A</v>
      </c>
      <c r="AS36" s="8">
        <v>0</v>
      </c>
      <c r="AT36" s="8">
        <v>4</v>
      </c>
      <c r="AU36" s="101" t="str">
        <f t="shared" si="14"/>
        <v>N/A</v>
      </c>
      <c r="AV36" s="8">
        <v>32</v>
      </c>
      <c r="AW36" s="8">
        <v>5</v>
      </c>
      <c r="AX36" s="101">
        <f t="shared" si="15"/>
        <v>0.15625</v>
      </c>
      <c r="AY36" s="8">
        <v>38</v>
      </c>
      <c r="AZ36" s="8">
        <v>213</v>
      </c>
      <c r="BA36" s="101">
        <f t="shared" si="16"/>
        <v>5.6052631578947372</v>
      </c>
      <c r="BB36" s="8">
        <v>283</v>
      </c>
      <c r="BC36" s="8">
        <v>104</v>
      </c>
      <c r="BD36" s="101">
        <f t="shared" si="17"/>
        <v>0.36749116607773852</v>
      </c>
      <c r="BE36" s="8">
        <v>0</v>
      </c>
      <c r="BF36" s="8">
        <v>0</v>
      </c>
      <c r="BG36" s="101" t="str">
        <f t="shared" si="18"/>
        <v>N/A</v>
      </c>
      <c r="BH36" s="8">
        <v>7520</v>
      </c>
      <c r="BI36" s="8">
        <v>4299</v>
      </c>
      <c r="BJ36" s="197">
        <f t="shared" si="19"/>
        <v>0.57167553191489362</v>
      </c>
      <c r="BK36" s="8">
        <v>3655</v>
      </c>
      <c r="BL36" s="8">
        <v>13587</v>
      </c>
      <c r="BM36" s="197">
        <f t="shared" si="20"/>
        <v>3.7173734610123117</v>
      </c>
      <c r="BN36" s="8">
        <v>1443</v>
      </c>
      <c r="BO36" s="8">
        <v>853</v>
      </c>
      <c r="BP36" s="197">
        <f t="shared" si="21"/>
        <v>0.59112959112959118</v>
      </c>
      <c r="BQ36" s="8">
        <v>927</v>
      </c>
      <c r="BR36" s="8">
        <v>1404</v>
      </c>
      <c r="BS36" s="197">
        <f t="shared" si="22"/>
        <v>1.5145631067961165</v>
      </c>
      <c r="BT36" s="8">
        <v>2370</v>
      </c>
      <c r="BU36" s="8">
        <v>2257</v>
      </c>
      <c r="BV36" s="197">
        <f t="shared" si="23"/>
        <v>0.95232067510548524</v>
      </c>
      <c r="BW36" s="8">
        <v>3425</v>
      </c>
      <c r="BX36" s="8">
        <v>4919</v>
      </c>
      <c r="BY36" s="197">
        <f t="shared" si="24"/>
        <v>1.4362043795620438</v>
      </c>
      <c r="BZ36" s="8">
        <v>1591</v>
      </c>
      <c r="CA36" s="8">
        <v>1110</v>
      </c>
      <c r="CB36" s="197">
        <f t="shared" si="25"/>
        <v>0.69767441860465118</v>
      </c>
      <c r="CC36" s="8">
        <v>5016</v>
      </c>
      <c r="CD36" s="8">
        <v>6029</v>
      </c>
      <c r="CE36" s="197">
        <f t="shared" si="26"/>
        <v>1.2019537480063796</v>
      </c>
      <c r="CF36" s="54">
        <v>0.63</v>
      </c>
      <c r="CG36" s="155">
        <v>0.16611466843306102</v>
      </c>
      <c r="CH36" s="101">
        <f t="shared" si="27"/>
        <v>0.26367407687787464</v>
      </c>
      <c r="CI36" s="8">
        <v>89</v>
      </c>
      <c r="CJ36" s="8">
        <v>43</v>
      </c>
      <c r="CK36" s="197">
        <f t="shared" si="28"/>
        <v>0.48314606741573035</v>
      </c>
      <c r="CL36" s="8">
        <v>80</v>
      </c>
      <c r="CM36" s="8">
        <v>27</v>
      </c>
      <c r="CN36" s="197">
        <f t="shared" si="29"/>
        <v>0.33750000000000002</v>
      </c>
      <c r="CO36" s="8">
        <v>5574</v>
      </c>
      <c r="CP36" s="8">
        <v>4457</v>
      </c>
      <c r="CQ36" s="197">
        <f t="shared" si="30"/>
        <v>0.79960531036957305</v>
      </c>
      <c r="CR36" s="8">
        <v>50</v>
      </c>
      <c r="CS36" s="8">
        <v>42</v>
      </c>
      <c r="CT36" s="197">
        <f t="shared" si="31"/>
        <v>0.84</v>
      </c>
      <c r="CU36" s="8">
        <v>25</v>
      </c>
      <c r="CV36" s="8">
        <v>22</v>
      </c>
      <c r="CW36" s="197">
        <f t="shared" si="32"/>
        <v>0.88</v>
      </c>
      <c r="CX36" s="637"/>
      <c r="CY36" s="637"/>
      <c r="CZ36" s="635"/>
      <c r="DA36" s="637"/>
      <c r="DB36" s="637"/>
      <c r="DC36" s="635"/>
      <c r="DD36" s="8">
        <v>0</v>
      </c>
      <c r="DE36" s="8">
        <v>0</v>
      </c>
      <c r="DF36" s="101" t="str">
        <f t="shared" si="33"/>
        <v>N/A</v>
      </c>
      <c r="DG36" s="8">
        <v>1061</v>
      </c>
      <c r="DH36" s="8">
        <v>1127</v>
      </c>
      <c r="DI36" s="101">
        <f t="shared" si="34"/>
        <v>1.062205466540999</v>
      </c>
      <c r="DJ36" s="8">
        <v>73</v>
      </c>
      <c r="DK36" s="8">
        <v>605</v>
      </c>
      <c r="DL36" s="101">
        <f t="shared" si="35"/>
        <v>8.287671232876713</v>
      </c>
      <c r="DM36" s="8">
        <v>82</v>
      </c>
      <c r="DN36" s="8">
        <v>44</v>
      </c>
      <c r="DO36" s="101">
        <f t="shared" si="36"/>
        <v>0.53658536585365857</v>
      </c>
      <c r="DP36" s="8">
        <v>45</v>
      </c>
      <c r="DQ36" s="8">
        <v>26</v>
      </c>
      <c r="DR36" s="101">
        <f t="shared" si="37"/>
        <v>0.57777777777777772</v>
      </c>
      <c r="DS36" s="637"/>
      <c r="DT36" s="637"/>
      <c r="DU36" s="635"/>
      <c r="DV36" s="637"/>
      <c r="DW36" s="637"/>
      <c r="DX36" s="635"/>
      <c r="DY36" s="640"/>
      <c r="DZ36" s="637"/>
      <c r="EA36" s="635"/>
      <c r="EB36" s="640"/>
      <c r="EC36" s="637"/>
      <c r="ED36" s="635"/>
    </row>
    <row r="37" spans="1:134" s="1" customFormat="1" x14ac:dyDescent="0.55000000000000004">
      <c r="A37" s="8">
        <v>86</v>
      </c>
      <c r="B37" s="9" t="s">
        <v>150</v>
      </c>
      <c r="C37" s="8">
        <v>12060</v>
      </c>
      <c r="D37" s="8">
        <v>20966</v>
      </c>
      <c r="E37" s="101">
        <f t="shared" si="0"/>
        <v>1.7384742951907131</v>
      </c>
      <c r="F37" s="8">
        <v>1682</v>
      </c>
      <c r="G37" s="8">
        <v>1145</v>
      </c>
      <c r="H37" s="101">
        <f t="shared" si="1"/>
        <v>0.68073721759809747</v>
      </c>
      <c r="I37" s="37">
        <v>13742</v>
      </c>
      <c r="J37" s="8">
        <v>22111</v>
      </c>
      <c r="K37" s="101">
        <f t="shared" si="2"/>
        <v>1.6090088778925919</v>
      </c>
      <c r="L37" s="37">
        <v>12849</v>
      </c>
      <c r="M37" s="8">
        <v>7142</v>
      </c>
      <c r="N37" s="101">
        <f t="shared" si="3"/>
        <v>0.55584092147248809</v>
      </c>
      <c r="O37" s="37">
        <v>26591</v>
      </c>
      <c r="P37" s="8">
        <v>29253</v>
      </c>
      <c r="Q37" s="101">
        <f t="shared" si="4"/>
        <v>1.1001090594562071</v>
      </c>
      <c r="R37" s="8">
        <v>134</v>
      </c>
      <c r="S37" s="8">
        <v>102</v>
      </c>
      <c r="T37" s="101">
        <f t="shared" si="5"/>
        <v>0.76119402985074625</v>
      </c>
      <c r="U37" s="8">
        <v>2666</v>
      </c>
      <c r="V37" s="8">
        <v>851</v>
      </c>
      <c r="W37" s="101">
        <f t="shared" si="6"/>
        <v>0.31920480120030009</v>
      </c>
      <c r="X37" s="8">
        <v>15</v>
      </c>
      <c r="Y37" s="8">
        <v>10</v>
      </c>
      <c r="Z37" s="101">
        <f t="shared" si="7"/>
        <v>0.66666666666666663</v>
      </c>
      <c r="AA37" s="8">
        <v>6268</v>
      </c>
      <c r="AB37" s="8">
        <v>3735</v>
      </c>
      <c r="AC37" s="101">
        <f t="shared" si="8"/>
        <v>0.5958838544990428</v>
      </c>
      <c r="AD37" s="8">
        <v>15</v>
      </c>
      <c r="AE37" s="8">
        <v>2</v>
      </c>
      <c r="AF37" s="101">
        <f t="shared" si="9"/>
        <v>0.13333333333333333</v>
      </c>
      <c r="AG37" s="8">
        <v>2139</v>
      </c>
      <c r="AH37" s="8">
        <v>1233</v>
      </c>
      <c r="AI37" s="101">
        <f t="shared" si="10"/>
        <v>0.57643758765778397</v>
      </c>
      <c r="AJ37" s="8">
        <v>0</v>
      </c>
      <c r="AK37" s="8">
        <v>14</v>
      </c>
      <c r="AL37" s="101" t="str">
        <f t="shared" si="11"/>
        <v>N/A</v>
      </c>
      <c r="AM37" s="8">
        <v>342</v>
      </c>
      <c r="AN37" s="8">
        <v>52</v>
      </c>
      <c r="AO37" s="101">
        <f t="shared" si="12"/>
        <v>0.15204678362573099</v>
      </c>
      <c r="AP37" s="8">
        <v>0</v>
      </c>
      <c r="AQ37" s="8">
        <v>1</v>
      </c>
      <c r="AR37" s="101" t="str">
        <f t="shared" si="13"/>
        <v>N/A</v>
      </c>
      <c r="AS37" s="8">
        <v>0</v>
      </c>
      <c r="AT37" s="8">
        <v>0</v>
      </c>
      <c r="AU37" s="101" t="str">
        <f t="shared" si="14"/>
        <v>N/A</v>
      </c>
      <c r="AV37" s="8">
        <v>78</v>
      </c>
      <c r="AW37" s="8">
        <v>85</v>
      </c>
      <c r="AX37" s="101">
        <f t="shared" si="15"/>
        <v>1.0897435897435896</v>
      </c>
      <c r="AY37" s="8">
        <v>238</v>
      </c>
      <c r="AZ37" s="8">
        <v>271</v>
      </c>
      <c r="BA37" s="101">
        <f t="shared" si="16"/>
        <v>1.1386554621848739</v>
      </c>
      <c r="BB37" s="8">
        <v>954</v>
      </c>
      <c r="BC37" s="8">
        <v>387</v>
      </c>
      <c r="BD37" s="101">
        <f t="shared" si="17"/>
        <v>0.40566037735849059</v>
      </c>
      <c r="BE37" s="8">
        <v>0</v>
      </c>
      <c r="BF37" s="8">
        <v>0</v>
      </c>
      <c r="BG37" s="101" t="str">
        <f t="shared" si="18"/>
        <v>N/A</v>
      </c>
      <c r="BH37" s="8">
        <v>8600</v>
      </c>
      <c r="BI37" s="8">
        <v>6205</v>
      </c>
      <c r="BJ37" s="197">
        <f t="shared" si="19"/>
        <v>0.72151162790697676</v>
      </c>
      <c r="BK37" s="8">
        <v>5322</v>
      </c>
      <c r="BL37" s="8">
        <v>3232</v>
      </c>
      <c r="BM37" s="197">
        <f t="shared" si="20"/>
        <v>0.6072904922961293</v>
      </c>
      <c r="BN37" s="8">
        <v>1928</v>
      </c>
      <c r="BO37" s="8">
        <v>879</v>
      </c>
      <c r="BP37" s="197">
        <f t="shared" si="21"/>
        <v>0.45591286307053941</v>
      </c>
      <c r="BQ37" s="8">
        <v>1292</v>
      </c>
      <c r="BR37" s="8">
        <v>515</v>
      </c>
      <c r="BS37" s="197">
        <f t="shared" si="22"/>
        <v>0.39860681114551083</v>
      </c>
      <c r="BT37" s="8">
        <v>3220</v>
      </c>
      <c r="BU37" s="8">
        <v>1394</v>
      </c>
      <c r="BV37" s="197">
        <f t="shared" si="23"/>
        <v>0.4329192546583851</v>
      </c>
      <c r="BW37" s="8">
        <v>6038</v>
      </c>
      <c r="BX37" s="8">
        <v>5640</v>
      </c>
      <c r="BY37" s="197">
        <f t="shared" si="24"/>
        <v>0.93408413381914546</v>
      </c>
      <c r="BZ37" s="8">
        <v>4089</v>
      </c>
      <c r="CA37" s="8">
        <v>4493</v>
      </c>
      <c r="CB37" s="197">
        <f t="shared" si="25"/>
        <v>1.0988016629982882</v>
      </c>
      <c r="CC37" s="8">
        <v>10127</v>
      </c>
      <c r="CD37" s="8">
        <v>10133</v>
      </c>
      <c r="CE37" s="197">
        <f t="shared" si="26"/>
        <v>1.0005924755603832</v>
      </c>
      <c r="CF37" s="54">
        <v>0.63</v>
      </c>
      <c r="CG37" s="155">
        <v>0.43131188118811881</v>
      </c>
      <c r="CH37" s="101">
        <f t="shared" si="27"/>
        <v>0.68462203363193463</v>
      </c>
      <c r="CI37" s="8">
        <v>70</v>
      </c>
      <c r="CJ37" s="8">
        <v>46</v>
      </c>
      <c r="CK37" s="197">
        <f t="shared" si="28"/>
        <v>0.65714285714285714</v>
      </c>
      <c r="CL37" s="8">
        <v>57</v>
      </c>
      <c r="CM37" s="8">
        <v>29</v>
      </c>
      <c r="CN37" s="197">
        <f t="shared" si="29"/>
        <v>0.50877192982456143</v>
      </c>
      <c r="CO37" s="8">
        <v>6621</v>
      </c>
      <c r="CP37" s="8">
        <v>4215</v>
      </c>
      <c r="CQ37" s="197">
        <f t="shared" si="30"/>
        <v>0.63661078386950609</v>
      </c>
      <c r="CR37" s="8">
        <v>59</v>
      </c>
      <c r="CS37" s="8">
        <v>48</v>
      </c>
      <c r="CT37" s="197">
        <f t="shared" si="31"/>
        <v>0.81355932203389836</v>
      </c>
      <c r="CU37" s="8">
        <v>29</v>
      </c>
      <c r="CV37" s="8">
        <v>8</v>
      </c>
      <c r="CW37" s="197">
        <f t="shared" si="32"/>
        <v>0.27586206896551724</v>
      </c>
      <c r="CX37" s="637"/>
      <c r="CY37" s="637"/>
      <c r="CZ37" s="635"/>
      <c r="DA37" s="637"/>
      <c r="DB37" s="637"/>
      <c r="DC37" s="635"/>
      <c r="DD37" s="8">
        <v>0</v>
      </c>
      <c r="DE37" s="8">
        <v>0</v>
      </c>
      <c r="DF37" s="101" t="str">
        <f t="shared" si="33"/>
        <v>N/A</v>
      </c>
      <c r="DG37" s="8">
        <v>1480</v>
      </c>
      <c r="DH37" s="8">
        <v>1071</v>
      </c>
      <c r="DI37" s="101">
        <f t="shared" si="34"/>
        <v>0.72364864864864864</v>
      </c>
      <c r="DJ37" s="8">
        <v>89</v>
      </c>
      <c r="DK37" s="8">
        <v>201</v>
      </c>
      <c r="DL37" s="101">
        <f t="shared" si="35"/>
        <v>2.2584269662921348</v>
      </c>
      <c r="DM37" s="8">
        <v>55</v>
      </c>
      <c r="DN37" s="8">
        <v>37</v>
      </c>
      <c r="DO37" s="101">
        <f t="shared" si="36"/>
        <v>0.67272727272727273</v>
      </c>
      <c r="DP37" s="8">
        <v>30</v>
      </c>
      <c r="DQ37" s="8">
        <v>32</v>
      </c>
      <c r="DR37" s="101">
        <f t="shared" si="37"/>
        <v>1.0666666666666667</v>
      </c>
      <c r="DS37" s="637"/>
      <c r="DT37" s="637"/>
      <c r="DU37" s="635"/>
      <c r="DV37" s="637"/>
      <c r="DW37" s="637"/>
      <c r="DX37" s="635"/>
      <c r="DY37" s="640"/>
      <c r="DZ37" s="637"/>
      <c r="EA37" s="635"/>
      <c r="EB37" s="640"/>
      <c r="EC37" s="637"/>
      <c r="ED37" s="635"/>
    </row>
    <row r="38" spans="1:134" s="1" customFormat="1" x14ac:dyDescent="0.55000000000000004">
      <c r="A38" s="8">
        <v>88</v>
      </c>
      <c r="B38" s="9" t="s">
        <v>152</v>
      </c>
      <c r="C38" s="8">
        <v>0</v>
      </c>
      <c r="D38" s="8">
        <v>15360</v>
      </c>
      <c r="E38" s="101" t="str">
        <f t="shared" si="0"/>
        <v>N/A</v>
      </c>
      <c r="F38" s="8">
        <v>0</v>
      </c>
      <c r="G38" s="8">
        <v>614</v>
      </c>
      <c r="H38" s="101" t="str">
        <f t="shared" si="1"/>
        <v>N/A</v>
      </c>
      <c r="I38" s="37">
        <v>0</v>
      </c>
      <c r="J38" s="8">
        <v>15974</v>
      </c>
      <c r="K38" s="101" t="str">
        <f t="shared" si="2"/>
        <v>N/A</v>
      </c>
      <c r="L38" s="37">
        <v>13653</v>
      </c>
      <c r="M38" s="8">
        <v>4929</v>
      </c>
      <c r="N38" s="101">
        <f t="shared" si="3"/>
        <v>0.36101955614150738</v>
      </c>
      <c r="O38" s="37">
        <v>13653</v>
      </c>
      <c r="P38" s="8">
        <v>20903</v>
      </c>
      <c r="Q38" s="101">
        <f t="shared" si="4"/>
        <v>1.5310188237017506</v>
      </c>
      <c r="R38" s="8">
        <v>616</v>
      </c>
      <c r="S38" s="8">
        <v>160</v>
      </c>
      <c r="T38" s="101">
        <f t="shared" si="5"/>
        <v>0.25974025974025972</v>
      </c>
      <c r="U38" s="8">
        <v>0</v>
      </c>
      <c r="V38" s="8">
        <v>229</v>
      </c>
      <c r="W38" s="101" t="str">
        <f t="shared" si="6"/>
        <v>N/A</v>
      </c>
      <c r="X38" s="8">
        <v>93</v>
      </c>
      <c r="Y38" s="8">
        <v>38</v>
      </c>
      <c r="Z38" s="101">
        <f t="shared" si="7"/>
        <v>0.40860215053763443</v>
      </c>
      <c r="AA38" s="8">
        <v>9213</v>
      </c>
      <c r="AB38" s="8">
        <v>2475</v>
      </c>
      <c r="AC38" s="101">
        <f t="shared" si="8"/>
        <v>0.26864213611201565</v>
      </c>
      <c r="AD38" s="8">
        <v>16</v>
      </c>
      <c r="AE38" s="8">
        <v>51</v>
      </c>
      <c r="AF38" s="101">
        <f t="shared" si="9"/>
        <v>3.1875</v>
      </c>
      <c r="AG38" s="8">
        <v>578</v>
      </c>
      <c r="AH38" s="8">
        <v>809</v>
      </c>
      <c r="AI38" s="101">
        <f t="shared" si="10"/>
        <v>1.3996539792387543</v>
      </c>
      <c r="AJ38" s="8">
        <v>0</v>
      </c>
      <c r="AK38" s="8">
        <v>36</v>
      </c>
      <c r="AL38" s="101" t="str">
        <f t="shared" si="11"/>
        <v>N/A</v>
      </c>
      <c r="AM38" s="8">
        <v>590</v>
      </c>
      <c r="AN38" s="8">
        <v>269</v>
      </c>
      <c r="AO38" s="101">
        <f t="shared" si="12"/>
        <v>0.45593220338983048</v>
      </c>
      <c r="AP38" s="8">
        <v>2350</v>
      </c>
      <c r="AQ38" s="8">
        <v>241</v>
      </c>
      <c r="AR38" s="101">
        <f t="shared" si="13"/>
        <v>0.10255319148936171</v>
      </c>
      <c r="AS38" s="8">
        <v>0</v>
      </c>
      <c r="AT38" s="8">
        <v>7</v>
      </c>
      <c r="AU38" s="101" t="str">
        <f t="shared" si="14"/>
        <v>N/A</v>
      </c>
      <c r="AV38" s="8">
        <v>0</v>
      </c>
      <c r="AW38" s="8">
        <v>13</v>
      </c>
      <c r="AX38" s="101" t="str">
        <f t="shared" si="15"/>
        <v>N/A</v>
      </c>
      <c r="AY38" s="8">
        <v>102</v>
      </c>
      <c r="AZ38" s="8">
        <v>45</v>
      </c>
      <c r="BA38" s="101">
        <f t="shared" si="16"/>
        <v>0.44117647058823528</v>
      </c>
      <c r="BB38" s="8">
        <v>95</v>
      </c>
      <c r="BC38" s="8">
        <v>527</v>
      </c>
      <c r="BD38" s="101">
        <f t="shared" si="17"/>
        <v>5.5473684210526315</v>
      </c>
      <c r="BE38" s="8">
        <v>0</v>
      </c>
      <c r="BF38" s="8">
        <v>4</v>
      </c>
      <c r="BG38" s="101" t="str">
        <f t="shared" si="18"/>
        <v>N/A</v>
      </c>
      <c r="BH38" s="8">
        <v>1244</v>
      </c>
      <c r="BI38" s="8">
        <v>607</v>
      </c>
      <c r="BJ38" s="197">
        <f t="shared" si="19"/>
        <v>0.48794212218649519</v>
      </c>
      <c r="BK38" s="8">
        <v>2794</v>
      </c>
      <c r="BL38" s="8">
        <v>1466</v>
      </c>
      <c r="BM38" s="197">
        <f t="shared" si="20"/>
        <v>0.52469577666428058</v>
      </c>
      <c r="BN38" s="8">
        <v>1127</v>
      </c>
      <c r="BO38" s="8">
        <v>593</v>
      </c>
      <c r="BP38" s="197">
        <f t="shared" si="21"/>
        <v>0.52617568766637091</v>
      </c>
      <c r="BQ38" s="8">
        <v>616</v>
      </c>
      <c r="BR38" s="8">
        <v>406</v>
      </c>
      <c r="BS38" s="197">
        <f t="shared" si="22"/>
        <v>0.65909090909090906</v>
      </c>
      <c r="BT38" s="8">
        <v>1743</v>
      </c>
      <c r="BU38" s="8">
        <v>999</v>
      </c>
      <c r="BV38" s="197">
        <f t="shared" si="23"/>
        <v>0.57314974182444067</v>
      </c>
      <c r="BW38" s="8">
        <v>2535</v>
      </c>
      <c r="BX38" s="8">
        <v>2001</v>
      </c>
      <c r="BY38" s="197">
        <f t="shared" si="24"/>
        <v>0.78934911242603545</v>
      </c>
      <c r="BZ38" s="8">
        <v>0</v>
      </c>
      <c r="CA38" s="8">
        <v>39</v>
      </c>
      <c r="CB38" s="197" t="str">
        <f t="shared" si="25"/>
        <v>N/A</v>
      </c>
      <c r="CC38" s="8">
        <v>2535</v>
      </c>
      <c r="CD38" s="8">
        <v>2040</v>
      </c>
      <c r="CE38" s="197">
        <f t="shared" si="26"/>
        <v>0.80473372781065089</v>
      </c>
      <c r="CF38" s="54">
        <v>0.63</v>
      </c>
      <c r="CG38" s="155">
        <v>0.68144611186903137</v>
      </c>
      <c r="CH38" s="101">
        <f t="shared" si="27"/>
        <v>1.0816604950302084</v>
      </c>
      <c r="CI38" s="8">
        <v>37</v>
      </c>
      <c r="CJ38" s="8">
        <v>27</v>
      </c>
      <c r="CK38" s="197">
        <f t="shared" si="28"/>
        <v>0.72972972972972971</v>
      </c>
      <c r="CL38" s="8">
        <v>40</v>
      </c>
      <c r="CM38" s="8">
        <v>17</v>
      </c>
      <c r="CN38" s="197">
        <f t="shared" si="29"/>
        <v>0.42499999999999999</v>
      </c>
      <c r="CO38" s="8">
        <v>3565</v>
      </c>
      <c r="CP38" s="8">
        <v>2507</v>
      </c>
      <c r="CQ38" s="197">
        <f t="shared" si="30"/>
        <v>0.70322580645161292</v>
      </c>
      <c r="CR38" s="8">
        <v>36</v>
      </c>
      <c r="CS38" s="8">
        <v>22</v>
      </c>
      <c r="CT38" s="197">
        <f t="shared" si="31"/>
        <v>0.61111111111111116</v>
      </c>
      <c r="CU38" s="8">
        <v>18</v>
      </c>
      <c r="CV38" s="8">
        <v>11</v>
      </c>
      <c r="CW38" s="197">
        <f t="shared" si="32"/>
        <v>0.61111111111111116</v>
      </c>
      <c r="CX38" s="637"/>
      <c r="CY38" s="637"/>
      <c r="CZ38" s="635"/>
      <c r="DA38" s="637"/>
      <c r="DB38" s="637"/>
      <c r="DC38" s="635"/>
      <c r="DD38" s="8">
        <v>0</v>
      </c>
      <c r="DE38" s="8">
        <v>0</v>
      </c>
      <c r="DF38" s="101" t="str">
        <f t="shared" si="33"/>
        <v>N/A</v>
      </c>
      <c r="DG38" s="8">
        <v>23</v>
      </c>
      <c r="DH38" s="8">
        <v>140</v>
      </c>
      <c r="DI38" s="101">
        <f t="shared" si="34"/>
        <v>6.0869565217391308</v>
      </c>
      <c r="DJ38" s="8">
        <v>47</v>
      </c>
      <c r="DK38" s="8">
        <v>249</v>
      </c>
      <c r="DL38" s="101">
        <f t="shared" si="35"/>
        <v>5.2978723404255321</v>
      </c>
      <c r="DM38" s="8">
        <v>0</v>
      </c>
      <c r="DN38" s="8">
        <v>0</v>
      </c>
      <c r="DO38" s="101" t="str">
        <f t="shared" si="36"/>
        <v>N/A</v>
      </c>
      <c r="DP38" s="8">
        <v>0</v>
      </c>
      <c r="DQ38" s="8">
        <v>0</v>
      </c>
      <c r="DR38" s="101" t="str">
        <f t="shared" si="37"/>
        <v>N/A</v>
      </c>
      <c r="DS38" s="637"/>
      <c r="DT38" s="637"/>
      <c r="DU38" s="635"/>
      <c r="DV38" s="637"/>
      <c r="DW38" s="637"/>
      <c r="DX38" s="635"/>
      <c r="DY38" s="640"/>
      <c r="DZ38" s="637"/>
      <c r="EA38" s="635"/>
      <c r="EB38" s="640"/>
      <c r="EC38" s="637"/>
      <c r="ED38" s="635"/>
    </row>
    <row r="39" spans="1:134" s="1" customFormat="1" x14ac:dyDescent="0.55000000000000004">
      <c r="A39" s="8">
        <v>91</v>
      </c>
      <c r="B39" s="9" t="s">
        <v>154</v>
      </c>
      <c r="C39" s="8">
        <v>899</v>
      </c>
      <c r="D39" s="8">
        <v>1345</v>
      </c>
      <c r="E39" s="101">
        <f t="shared" si="0"/>
        <v>1.4961067853170189</v>
      </c>
      <c r="F39" s="8">
        <v>62</v>
      </c>
      <c r="G39" s="8">
        <v>87</v>
      </c>
      <c r="H39" s="101">
        <f t="shared" si="1"/>
        <v>1.403225806451613</v>
      </c>
      <c r="I39" s="37">
        <v>961</v>
      </c>
      <c r="J39" s="8">
        <v>1432</v>
      </c>
      <c r="K39" s="101">
        <f t="shared" si="2"/>
        <v>1.490114464099896</v>
      </c>
      <c r="L39" s="37">
        <v>7301</v>
      </c>
      <c r="M39" s="8">
        <v>5316</v>
      </c>
      <c r="N39" s="101">
        <f t="shared" si="3"/>
        <v>0.7281194356937406</v>
      </c>
      <c r="O39" s="37">
        <v>8262</v>
      </c>
      <c r="P39" s="8">
        <v>6748</v>
      </c>
      <c r="Q39" s="101">
        <f t="shared" si="4"/>
        <v>0.81675139191479063</v>
      </c>
      <c r="R39" s="8">
        <v>82</v>
      </c>
      <c r="S39" s="8">
        <v>36</v>
      </c>
      <c r="T39" s="101">
        <f t="shared" si="5"/>
        <v>0.43902439024390244</v>
      </c>
      <c r="U39" s="8">
        <v>4890</v>
      </c>
      <c r="V39" s="8">
        <v>2191</v>
      </c>
      <c r="W39" s="101">
        <f t="shared" si="6"/>
        <v>0.44805725971370142</v>
      </c>
      <c r="X39" s="8">
        <v>67</v>
      </c>
      <c r="Y39" s="8">
        <v>73</v>
      </c>
      <c r="Z39" s="101">
        <f t="shared" si="7"/>
        <v>1.0895522388059702</v>
      </c>
      <c r="AA39" s="8">
        <v>1224</v>
      </c>
      <c r="AB39" s="8">
        <v>1767</v>
      </c>
      <c r="AC39" s="101">
        <f t="shared" si="8"/>
        <v>1.4436274509803921</v>
      </c>
      <c r="AD39" s="8">
        <v>19</v>
      </c>
      <c r="AE39" s="8">
        <v>33</v>
      </c>
      <c r="AF39" s="101">
        <f t="shared" si="9"/>
        <v>1.736842105263158</v>
      </c>
      <c r="AG39" s="8">
        <v>532</v>
      </c>
      <c r="AH39" s="8">
        <v>826</v>
      </c>
      <c r="AI39" s="101">
        <f t="shared" si="10"/>
        <v>1.5526315789473684</v>
      </c>
      <c r="AJ39" s="8">
        <v>0</v>
      </c>
      <c r="AK39" s="8">
        <v>2</v>
      </c>
      <c r="AL39" s="101" t="str">
        <f t="shared" si="11"/>
        <v>N/A</v>
      </c>
      <c r="AM39" s="8">
        <v>0</v>
      </c>
      <c r="AN39" s="8">
        <v>24</v>
      </c>
      <c r="AO39" s="101" t="str">
        <f t="shared" si="12"/>
        <v>N/A</v>
      </c>
      <c r="AP39" s="8">
        <v>0</v>
      </c>
      <c r="AQ39" s="8">
        <v>1</v>
      </c>
      <c r="AR39" s="101" t="str">
        <f t="shared" si="13"/>
        <v>N/A</v>
      </c>
      <c r="AS39" s="8">
        <v>0</v>
      </c>
      <c r="AT39" s="8">
        <v>0</v>
      </c>
      <c r="AU39" s="101" t="str">
        <f t="shared" si="14"/>
        <v>N/A</v>
      </c>
      <c r="AV39" s="8">
        <v>3</v>
      </c>
      <c r="AW39" s="8">
        <v>3</v>
      </c>
      <c r="AX39" s="101">
        <f t="shared" si="15"/>
        <v>1</v>
      </c>
      <c r="AY39" s="8">
        <v>47</v>
      </c>
      <c r="AZ39" s="8">
        <v>99</v>
      </c>
      <c r="BA39" s="101">
        <f t="shared" si="16"/>
        <v>2.1063829787234041</v>
      </c>
      <c r="BB39" s="8">
        <v>437</v>
      </c>
      <c r="BC39" s="8">
        <v>254</v>
      </c>
      <c r="BD39" s="101">
        <f t="shared" si="17"/>
        <v>0.58123569794050345</v>
      </c>
      <c r="BE39" s="8">
        <v>0</v>
      </c>
      <c r="BF39" s="8">
        <v>0</v>
      </c>
      <c r="BG39" s="101" t="str">
        <f t="shared" si="18"/>
        <v>N/A</v>
      </c>
      <c r="BH39" s="8">
        <v>1500</v>
      </c>
      <c r="BI39" s="8">
        <v>962</v>
      </c>
      <c r="BJ39" s="197">
        <f t="shared" si="19"/>
        <v>0.64133333333333331</v>
      </c>
      <c r="BK39" s="8">
        <v>675</v>
      </c>
      <c r="BL39" s="8">
        <v>452</v>
      </c>
      <c r="BM39" s="197">
        <f t="shared" si="20"/>
        <v>0.66962962962962957</v>
      </c>
      <c r="BN39" s="8">
        <v>312</v>
      </c>
      <c r="BO39" s="8">
        <v>119</v>
      </c>
      <c r="BP39" s="197">
        <f t="shared" si="21"/>
        <v>0.38141025641025639</v>
      </c>
      <c r="BQ39" s="8">
        <v>95</v>
      </c>
      <c r="BR39" s="8">
        <v>54</v>
      </c>
      <c r="BS39" s="197">
        <f t="shared" si="22"/>
        <v>0.56842105263157894</v>
      </c>
      <c r="BT39" s="8">
        <v>407</v>
      </c>
      <c r="BU39" s="8">
        <v>173</v>
      </c>
      <c r="BV39" s="197">
        <f t="shared" si="23"/>
        <v>0.42506142506142508</v>
      </c>
      <c r="BW39" s="8">
        <v>1533</v>
      </c>
      <c r="BX39" s="8">
        <v>1126</v>
      </c>
      <c r="BY39" s="197">
        <f t="shared" si="24"/>
        <v>0.73450750163078926</v>
      </c>
      <c r="BZ39" s="8">
        <v>290</v>
      </c>
      <c r="CA39" s="8">
        <v>161</v>
      </c>
      <c r="CB39" s="197">
        <f t="shared" si="25"/>
        <v>0.55517241379310345</v>
      </c>
      <c r="CC39" s="8">
        <v>1823</v>
      </c>
      <c r="CD39" s="8">
        <v>1287</v>
      </c>
      <c r="CE39" s="197">
        <f t="shared" si="26"/>
        <v>0.70597915523861765</v>
      </c>
      <c r="CF39" s="54">
        <v>0.63</v>
      </c>
      <c r="CG39" s="155">
        <v>0.38274336283185839</v>
      </c>
      <c r="CH39" s="101">
        <f t="shared" si="27"/>
        <v>0.60752914735215613</v>
      </c>
      <c r="CI39" s="8">
        <v>32</v>
      </c>
      <c r="CJ39" s="8">
        <v>21</v>
      </c>
      <c r="CK39" s="197">
        <f t="shared" si="28"/>
        <v>0.65625</v>
      </c>
      <c r="CL39" s="8">
        <v>40</v>
      </c>
      <c r="CM39" s="8">
        <v>17</v>
      </c>
      <c r="CN39" s="197">
        <f t="shared" si="29"/>
        <v>0.42499999999999999</v>
      </c>
      <c r="CO39" s="8">
        <v>1648</v>
      </c>
      <c r="CP39" s="8">
        <v>918</v>
      </c>
      <c r="CQ39" s="197">
        <f t="shared" si="30"/>
        <v>0.55703883495145634</v>
      </c>
      <c r="CR39" s="8">
        <v>40</v>
      </c>
      <c r="CS39" s="8">
        <v>17</v>
      </c>
      <c r="CT39" s="197">
        <f t="shared" si="31"/>
        <v>0.42499999999999999</v>
      </c>
      <c r="CU39" s="8">
        <v>20</v>
      </c>
      <c r="CV39" s="8">
        <v>0</v>
      </c>
      <c r="CW39" s="197">
        <f t="shared" si="32"/>
        <v>0</v>
      </c>
      <c r="CX39" s="637"/>
      <c r="CY39" s="637"/>
      <c r="CZ39" s="635"/>
      <c r="DA39" s="637"/>
      <c r="DB39" s="637"/>
      <c r="DC39" s="635"/>
      <c r="DD39" s="8">
        <v>0</v>
      </c>
      <c r="DE39" s="8">
        <v>0</v>
      </c>
      <c r="DF39" s="101" t="str">
        <f t="shared" si="33"/>
        <v>N/A</v>
      </c>
      <c r="DG39" s="8">
        <v>108</v>
      </c>
      <c r="DH39" s="8">
        <v>2</v>
      </c>
      <c r="DI39" s="101">
        <f t="shared" si="34"/>
        <v>1.8518518518518517E-2</v>
      </c>
      <c r="DJ39" s="8">
        <v>21</v>
      </c>
      <c r="DK39" s="8">
        <v>24</v>
      </c>
      <c r="DL39" s="101">
        <f t="shared" si="35"/>
        <v>1.1428571428571428</v>
      </c>
      <c r="DM39" s="8">
        <v>31</v>
      </c>
      <c r="DN39" s="8">
        <v>22</v>
      </c>
      <c r="DO39" s="101">
        <f t="shared" si="36"/>
        <v>0.70967741935483875</v>
      </c>
      <c r="DP39" s="8">
        <v>17</v>
      </c>
      <c r="DQ39" s="8">
        <v>12</v>
      </c>
      <c r="DR39" s="101">
        <f t="shared" si="37"/>
        <v>0.70588235294117652</v>
      </c>
      <c r="DS39" s="637"/>
      <c r="DT39" s="637"/>
      <c r="DU39" s="635"/>
      <c r="DV39" s="637"/>
      <c r="DW39" s="637"/>
      <c r="DX39" s="635"/>
      <c r="DY39" s="640"/>
      <c r="DZ39" s="637"/>
      <c r="EA39" s="635"/>
      <c r="EB39" s="640"/>
      <c r="EC39" s="637"/>
      <c r="ED39" s="635"/>
    </row>
    <row r="40" spans="1:134" s="1" customFormat="1" x14ac:dyDescent="0.55000000000000004">
      <c r="A40" s="8">
        <v>94</v>
      </c>
      <c r="B40" s="9" t="s">
        <v>156</v>
      </c>
      <c r="C40" s="8">
        <v>1798</v>
      </c>
      <c r="D40" s="8">
        <v>1497</v>
      </c>
      <c r="E40" s="101">
        <f t="shared" si="0"/>
        <v>0.83259176863181317</v>
      </c>
      <c r="F40" s="8">
        <v>119</v>
      </c>
      <c r="G40" s="8">
        <v>66</v>
      </c>
      <c r="H40" s="101">
        <f t="shared" si="1"/>
        <v>0.55462184873949583</v>
      </c>
      <c r="I40" s="37">
        <v>1917</v>
      </c>
      <c r="J40" s="8">
        <v>1563</v>
      </c>
      <c r="K40" s="101">
        <f t="shared" si="2"/>
        <v>0.81533646322378717</v>
      </c>
      <c r="L40" s="37">
        <v>2626</v>
      </c>
      <c r="M40" s="8">
        <v>3662</v>
      </c>
      <c r="N40" s="101">
        <f t="shared" si="3"/>
        <v>1.3945163747143945</v>
      </c>
      <c r="O40" s="37">
        <v>4543</v>
      </c>
      <c r="P40" s="8">
        <v>5225</v>
      </c>
      <c r="Q40" s="101">
        <f t="shared" si="4"/>
        <v>1.1501210653753027</v>
      </c>
      <c r="R40" s="8">
        <v>53</v>
      </c>
      <c r="S40" s="8">
        <v>61</v>
      </c>
      <c r="T40" s="101">
        <f t="shared" si="5"/>
        <v>1.1509433962264151</v>
      </c>
      <c r="U40" s="8">
        <v>1736</v>
      </c>
      <c r="V40" s="8">
        <v>3006</v>
      </c>
      <c r="W40" s="101">
        <f t="shared" si="6"/>
        <v>1.7315668202764978</v>
      </c>
      <c r="X40" s="8">
        <v>0</v>
      </c>
      <c r="Y40" s="8">
        <v>1</v>
      </c>
      <c r="Z40" s="101" t="str">
        <f t="shared" si="7"/>
        <v>N/A</v>
      </c>
      <c r="AA40" s="8">
        <v>569</v>
      </c>
      <c r="AB40" s="8">
        <v>376</v>
      </c>
      <c r="AC40" s="101">
        <f t="shared" si="8"/>
        <v>0.66080843585237259</v>
      </c>
      <c r="AD40" s="8">
        <v>8</v>
      </c>
      <c r="AE40" s="8">
        <v>0</v>
      </c>
      <c r="AF40" s="101">
        <f t="shared" si="9"/>
        <v>0</v>
      </c>
      <c r="AG40" s="8">
        <v>241</v>
      </c>
      <c r="AH40" s="8">
        <v>149</v>
      </c>
      <c r="AI40" s="101">
        <f t="shared" si="10"/>
        <v>0.61825726141078841</v>
      </c>
      <c r="AJ40" s="8">
        <v>0</v>
      </c>
      <c r="AK40" s="8">
        <v>2</v>
      </c>
      <c r="AL40" s="101" t="str">
        <f t="shared" si="11"/>
        <v>N/A</v>
      </c>
      <c r="AM40" s="8">
        <v>0</v>
      </c>
      <c r="AN40" s="8">
        <v>16</v>
      </c>
      <c r="AO40" s="101" t="str">
        <f t="shared" si="12"/>
        <v>N/A</v>
      </c>
      <c r="AP40" s="8">
        <v>0</v>
      </c>
      <c r="AQ40" s="8">
        <v>1</v>
      </c>
      <c r="AR40" s="101" t="str">
        <f t="shared" si="13"/>
        <v>N/A</v>
      </c>
      <c r="AS40" s="8">
        <v>0</v>
      </c>
      <c r="AT40" s="8">
        <v>0</v>
      </c>
      <c r="AU40" s="101" t="str">
        <f t="shared" si="14"/>
        <v>N/A</v>
      </c>
      <c r="AV40" s="8">
        <v>5</v>
      </c>
      <c r="AW40" s="8">
        <v>2</v>
      </c>
      <c r="AX40" s="101">
        <f t="shared" si="15"/>
        <v>0.4</v>
      </c>
      <c r="AY40" s="8">
        <v>14</v>
      </c>
      <c r="AZ40" s="8">
        <v>6</v>
      </c>
      <c r="BA40" s="101">
        <f t="shared" si="16"/>
        <v>0.42857142857142855</v>
      </c>
      <c r="BB40" s="8">
        <v>0</v>
      </c>
      <c r="BC40" s="8">
        <v>6</v>
      </c>
      <c r="BD40" s="101" t="str">
        <f t="shared" si="17"/>
        <v>N/A</v>
      </c>
      <c r="BE40" s="8">
        <v>0</v>
      </c>
      <c r="BF40" s="8">
        <v>0</v>
      </c>
      <c r="BG40" s="101" t="str">
        <f t="shared" si="18"/>
        <v>N/A</v>
      </c>
      <c r="BH40" s="8">
        <v>706</v>
      </c>
      <c r="BI40" s="8">
        <v>758</v>
      </c>
      <c r="BJ40" s="197">
        <f t="shared" si="19"/>
        <v>1.0736543909348442</v>
      </c>
      <c r="BK40" s="8">
        <v>639</v>
      </c>
      <c r="BL40" s="8">
        <v>445</v>
      </c>
      <c r="BM40" s="197">
        <f t="shared" si="20"/>
        <v>0.69640062597809071</v>
      </c>
      <c r="BN40" s="8">
        <v>320</v>
      </c>
      <c r="BO40" s="8">
        <v>237</v>
      </c>
      <c r="BP40" s="197">
        <f t="shared" si="21"/>
        <v>0.74062499999999998</v>
      </c>
      <c r="BQ40" s="8">
        <v>96</v>
      </c>
      <c r="BR40" s="8">
        <v>97</v>
      </c>
      <c r="BS40" s="197">
        <f t="shared" si="22"/>
        <v>1.0104166666666667</v>
      </c>
      <c r="BT40" s="8">
        <v>416</v>
      </c>
      <c r="BU40" s="8">
        <v>334</v>
      </c>
      <c r="BV40" s="197">
        <f t="shared" si="23"/>
        <v>0.80288461538461542</v>
      </c>
      <c r="BW40" s="8">
        <v>731</v>
      </c>
      <c r="BX40" s="8">
        <v>992</v>
      </c>
      <c r="BY40" s="197">
        <f t="shared" si="24"/>
        <v>1.3570451436388509</v>
      </c>
      <c r="BZ40" s="8">
        <v>492</v>
      </c>
      <c r="CA40" s="8">
        <v>391</v>
      </c>
      <c r="CB40" s="197">
        <f t="shared" si="25"/>
        <v>0.79471544715447151</v>
      </c>
      <c r="CC40" s="8">
        <v>1223</v>
      </c>
      <c r="CD40" s="8">
        <v>1383</v>
      </c>
      <c r="CE40" s="197">
        <f t="shared" si="26"/>
        <v>1.1308258381030254</v>
      </c>
      <c r="CF40" s="54">
        <v>0.63</v>
      </c>
      <c r="CG40" s="155">
        <v>0.75056179775280896</v>
      </c>
      <c r="CH40" s="101">
        <f t="shared" si="27"/>
        <v>1.1913679329409665</v>
      </c>
      <c r="CI40" s="8">
        <v>31</v>
      </c>
      <c r="CJ40" s="8">
        <v>23</v>
      </c>
      <c r="CK40" s="197">
        <f t="shared" si="28"/>
        <v>0.74193548387096775</v>
      </c>
      <c r="CL40" s="8">
        <v>30</v>
      </c>
      <c r="CM40" s="8">
        <v>15</v>
      </c>
      <c r="CN40" s="197">
        <f t="shared" si="29"/>
        <v>0.5</v>
      </c>
      <c r="CO40" s="8">
        <v>2253</v>
      </c>
      <c r="CP40" s="8">
        <v>1132</v>
      </c>
      <c r="CQ40" s="197">
        <f t="shared" si="30"/>
        <v>0.50244118952507766</v>
      </c>
      <c r="CR40" s="8">
        <v>37</v>
      </c>
      <c r="CS40" s="8">
        <v>15</v>
      </c>
      <c r="CT40" s="197">
        <f t="shared" si="31"/>
        <v>0.40540540540540543</v>
      </c>
      <c r="CU40" s="8">
        <v>18</v>
      </c>
      <c r="CV40" s="8">
        <v>18</v>
      </c>
      <c r="CW40" s="197">
        <f t="shared" si="32"/>
        <v>1</v>
      </c>
      <c r="CX40" s="637"/>
      <c r="CY40" s="637"/>
      <c r="CZ40" s="635"/>
      <c r="DA40" s="637"/>
      <c r="DB40" s="637"/>
      <c r="DC40" s="635"/>
      <c r="DD40" s="8">
        <v>0</v>
      </c>
      <c r="DE40" s="8">
        <v>0</v>
      </c>
      <c r="DF40" s="101" t="str">
        <f t="shared" si="33"/>
        <v>N/A</v>
      </c>
      <c r="DG40" s="8">
        <v>240</v>
      </c>
      <c r="DH40" s="8">
        <v>278</v>
      </c>
      <c r="DI40" s="101">
        <f t="shared" si="34"/>
        <v>1.1583333333333334</v>
      </c>
      <c r="DJ40" s="8">
        <v>31</v>
      </c>
      <c r="DK40" s="8">
        <v>234</v>
      </c>
      <c r="DL40" s="101">
        <f t="shared" si="35"/>
        <v>7.5483870967741939</v>
      </c>
      <c r="DM40" s="8">
        <v>44</v>
      </c>
      <c r="DN40" s="8">
        <v>30</v>
      </c>
      <c r="DO40" s="101">
        <f t="shared" si="36"/>
        <v>0.68181818181818177</v>
      </c>
      <c r="DP40" s="8">
        <v>25</v>
      </c>
      <c r="DQ40" s="8">
        <v>19</v>
      </c>
      <c r="DR40" s="101">
        <f t="shared" si="37"/>
        <v>0.76</v>
      </c>
      <c r="DS40" s="637"/>
      <c r="DT40" s="637"/>
      <c r="DU40" s="635"/>
      <c r="DV40" s="637"/>
      <c r="DW40" s="637"/>
      <c r="DX40" s="635"/>
      <c r="DY40" s="640"/>
      <c r="DZ40" s="637"/>
      <c r="EA40" s="635"/>
      <c r="EB40" s="640"/>
      <c r="EC40" s="637"/>
      <c r="ED40" s="635"/>
    </row>
    <row r="41" spans="1:134" s="1" customFormat="1" x14ac:dyDescent="0.55000000000000004">
      <c r="A41" s="8">
        <v>95</v>
      </c>
      <c r="B41" s="9" t="s">
        <v>158</v>
      </c>
      <c r="C41" s="8">
        <v>4321</v>
      </c>
      <c r="D41" s="8">
        <v>6059</v>
      </c>
      <c r="E41" s="101">
        <f t="shared" si="0"/>
        <v>1.4022217079379773</v>
      </c>
      <c r="F41" s="8">
        <v>355</v>
      </c>
      <c r="G41" s="8">
        <v>270</v>
      </c>
      <c r="H41" s="101">
        <f t="shared" si="1"/>
        <v>0.76056338028169013</v>
      </c>
      <c r="I41" s="37">
        <v>4676</v>
      </c>
      <c r="J41" s="8">
        <v>6329</v>
      </c>
      <c r="K41" s="101">
        <f t="shared" si="2"/>
        <v>1.3535072711719418</v>
      </c>
      <c r="L41" s="37">
        <v>4452</v>
      </c>
      <c r="M41" s="8">
        <v>6765</v>
      </c>
      <c r="N41" s="101">
        <f t="shared" si="3"/>
        <v>1.5195417789757413</v>
      </c>
      <c r="O41" s="37">
        <v>9128</v>
      </c>
      <c r="P41" s="8">
        <v>13094</v>
      </c>
      <c r="Q41" s="101">
        <f t="shared" si="4"/>
        <v>1.4344872918492551</v>
      </c>
      <c r="R41" s="8">
        <v>150</v>
      </c>
      <c r="S41" s="8">
        <v>421</v>
      </c>
      <c r="T41" s="101">
        <f t="shared" si="5"/>
        <v>2.8066666666666666</v>
      </c>
      <c r="U41" s="8">
        <v>100</v>
      </c>
      <c r="V41" s="8">
        <v>577</v>
      </c>
      <c r="W41" s="101">
        <f t="shared" si="6"/>
        <v>5.77</v>
      </c>
      <c r="X41" s="8">
        <v>0</v>
      </c>
      <c r="Y41" s="8">
        <v>6</v>
      </c>
      <c r="Z41" s="101" t="str">
        <f t="shared" si="7"/>
        <v>N/A</v>
      </c>
      <c r="AA41" s="8">
        <v>2309</v>
      </c>
      <c r="AB41" s="8">
        <v>2567</v>
      </c>
      <c r="AC41" s="101">
        <f t="shared" si="8"/>
        <v>1.1117366825465569</v>
      </c>
      <c r="AD41" s="8">
        <v>0</v>
      </c>
      <c r="AE41" s="8">
        <v>0</v>
      </c>
      <c r="AF41" s="101" t="str">
        <f t="shared" si="9"/>
        <v>N/A</v>
      </c>
      <c r="AG41" s="8">
        <v>868</v>
      </c>
      <c r="AH41" s="8">
        <v>1428</v>
      </c>
      <c r="AI41" s="101">
        <f t="shared" si="10"/>
        <v>1.6451612903225807</v>
      </c>
      <c r="AJ41" s="8">
        <v>0</v>
      </c>
      <c r="AK41" s="8">
        <v>5</v>
      </c>
      <c r="AL41" s="101" t="str">
        <f t="shared" si="11"/>
        <v>N/A</v>
      </c>
      <c r="AM41" s="8">
        <v>50</v>
      </c>
      <c r="AN41" s="8">
        <v>146</v>
      </c>
      <c r="AO41" s="101">
        <f t="shared" si="12"/>
        <v>2.92</v>
      </c>
      <c r="AP41" s="8">
        <v>0</v>
      </c>
      <c r="AQ41" s="8">
        <v>0</v>
      </c>
      <c r="AR41" s="101" t="str">
        <f t="shared" si="13"/>
        <v>N/A</v>
      </c>
      <c r="AS41" s="8">
        <v>0</v>
      </c>
      <c r="AT41" s="8">
        <v>0</v>
      </c>
      <c r="AU41" s="101" t="str">
        <f t="shared" si="14"/>
        <v>N/A</v>
      </c>
      <c r="AV41" s="8">
        <v>150</v>
      </c>
      <c r="AW41" s="8">
        <v>283</v>
      </c>
      <c r="AX41" s="101">
        <f t="shared" si="15"/>
        <v>1.8866666666666667</v>
      </c>
      <c r="AY41" s="8">
        <v>100</v>
      </c>
      <c r="AZ41" s="8">
        <v>251</v>
      </c>
      <c r="BA41" s="101">
        <f t="shared" si="16"/>
        <v>2.5099999999999998</v>
      </c>
      <c r="BB41" s="8">
        <v>725</v>
      </c>
      <c r="BC41" s="8">
        <v>973</v>
      </c>
      <c r="BD41" s="101">
        <f t="shared" si="17"/>
        <v>1.3420689655172413</v>
      </c>
      <c r="BE41" s="8">
        <v>0</v>
      </c>
      <c r="BF41" s="8">
        <v>0</v>
      </c>
      <c r="BG41" s="101" t="str">
        <f t="shared" si="18"/>
        <v>N/A</v>
      </c>
      <c r="BH41" s="8">
        <v>2595</v>
      </c>
      <c r="BI41" s="8">
        <v>1771</v>
      </c>
      <c r="BJ41" s="197">
        <f t="shared" si="19"/>
        <v>0.68246628131021192</v>
      </c>
      <c r="BK41" s="8">
        <v>1421</v>
      </c>
      <c r="BL41" s="8">
        <v>1223</v>
      </c>
      <c r="BM41" s="197">
        <f t="shared" si="20"/>
        <v>0.86066150598170299</v>
      </c>
      <c r="BN41" s="8">
        <v>695</v>
      </c>
      <c r="BO41" s="8">
        <v>626</v>
      </c>
      <c r="BP41" s="197">
        <f t="shared" si="21"/>
        <v>0.90071942446043163</v>
      </c>
      <c r="BQ41" s="8">
        <v>226</v>
      </c>
      <c r="BR41" s="8">
        <v>253</v>
      </c>
      <c r="BS41" s="197">
        <f t="shared" si="22"/>
        <v>1.1194690265486726</v>
      </c>
      <c r="BT41" s="8">
        <v>921</v>
      </c>
      <c r="BU41" s="8">
        <v>879</v>
      </c>
      <c r="BV41" s="197">
        <f t="shared" si="23"/>
        <v>0.9543973941368078</v>
      </c>
      <c r="BW41" s="8">
        <v>2059</v>
      </c>
      <c r="BX41" s="8">
        <v>2027</v>
      </c>
      <c r="BY41" s="197">
        <f t="shared" si="24"/>
        <v>0.98445847498785821</v>
      </c>
      <c r="BZ41" s="8">
        <v>1751</v>
      </c>
      <c r="CA41" s="8">
        <v>1161</v>
      </c>
      <c r="CB41" s="197">
        <f t="shared" si="25"/>
        <v>0.663049685893775</v>
      </c>
      <c r="CC41" s="8">
        <v>3810</v>
      </c>
      <c r="CD41" s="8">
        <v>3188</v>
      </c>
      <c r="CE41" s="197">
        <f t="shared" si="26"/>
        <v>0.836745406824147</v>
      </c>
      <c r="CF41" s="54">
        <v>0.63</v>
      </c>
      <c r="CG41" s="155">
        <v>0.71872444807849545</v>
      </c>
      <c r="CH41" s="101">
        <f t="shared" si="27"/>
        <v>1.1408324572674531</v>
      </c>
      <c r="CI41" s="8">
        <v>80</v>
      </c>
      <c r="CJ41" s="8">
        <v>57</v>
      </c>
      <c r="CK41" s="197">
        <f t="shared" si="28"/>
        <v>0.71250000000000002</v>
      </c>
      <c r="CL41" s="8">
        <v>62</v>
      </c>
      <c r="CM41" s="8">
        <v>28</v>
      </c>
      <c r="CN41" s="197">
        <f t="shared" si="29"/>
        <v>0.45161290322580644</v>
      </c>
      <c r="CO41" s="8">
        <v>4330</v>
      </c>
      <c r="CP41" s="8">
        <v>2912</v>
      </c>
      <c r="CQ41" s="197">
        <f t="shared" si="30"/>
        <v>0.67251732101616624</v>
      </c>
      <c r="CR41" s="8">
        <v>42</v>
      </c>
      <c r="CS41" s="8">
        <v>34</v>
      </c>
      <c r="CT41" s="197">
        <f t="shared" si="31"/>
        <v>0.80952380952380953</v>
      </c>
      <c r="CU41" s="8">
        <v>21</v>
      </c>
      <c r="CV41" s="8">
        <v>16</v>
      </c>
      <c r="CW41" s="197">
        <f t="shared" si="32"/>
        <v>0.76190476190476186</v>
      </c>
      <c r="CX41" s="637"/>
      <c r="CY41" s="637"/>
      <c r="CZ41" s="635"/>
      <c r="DA41" s="637"/>
      <c r="DB41" s="637"/>
      <c r="DC41" s="635"/>
      <c r="DD41" s="8">
        <v>0</v>
      </c>
      <c r="DE41" s="8">
        <v>0</v>
      </c>
      <c r="DF41" s="101" t="str">
        <f t="shared" si="33"/>
        <v>N/A</v>
      </c>
      <c r="DG41" s="8">
        <v>321</v>
      </c>
      <c r="DH41" s="8">
        <v>379</v>
      </c>
      <c r="DI41" s="101">
        <f t="shared" si="34"/>
        <v>1.1806853582554517</v>
      </c>
      <c r="DJ41" s="8">
        <v>58</v>
      </c>
      <c r="DK41" s="8">
        <v>208</v>
      </c>
      <c r="DL41" s="101">
        <f t="shared" si="35"/>
        <v>3.5862068965517242</v>
      </c>
      <c r="DM41" s="8">
        <v>43</v>
      </c>
      <c r="DN41" s="8">
        <v>30</v>
      </c>
      <c r="DO41" s="101">
        <f t="shared" si="36"/>
        <v>0.69767441860465118</v>
      </c>
      <c r="DP41" s="8">
        <v>23</v>
      </c>
      <c r="DQ41" s="8">
        <v>16</v>
      </c>
      <c r="DR41" s="101">
        <f t="shared" si="37"/>
        <v>0.69565217391304346</v>
      </c>
      <c r="DS41" s="637"/>
      <c r="DT41" s="637"/>
      <c r="DU41" s="635"/>
      <c r="DV41" s="637"/>
      <c r="DW41" s="637"/>
      <c r="DX41" s="635"/>
      <c r="DY41" s="640"/>
      <c r="DZ41" s="637"/>
      <c r="EA41" s="635"/>
      <c r="EB41" s="640"/>
      <c r="EC41" s="637"/>
      <c r="ED41" s="635"/>
    </row>
    <row r="42" spans="1:134" s="1" customFormat="1" x14ac:dyDescent="0.55000000000000004">
      <c r="A42" s="8">
        <v>97</v>
      </c>
      <c r="B42" s="9" t="s">
        <v>160</v>
      </c>
      <c r="C42" s="8">
        <v>659</v>
      </c>
      <c r="D42" s="8">
        <v>824</v>
      </c>
      <c r="E42" s="101">
        <f t="shared" si="0"/>
        <v>1.2503793626707131</v>
      </c>
      <c r="F42" s="8">
        <v>88</v>
      </c>
      <c r="G42" s="8">
        <v>47</v>
      </c>
      <c r="H42" s="101">
        <f t="shared" si="1"/>
        <v>0.53409090909090906</v>
      </c>
      <c r="I42" s="37">
        <v>747</v>
      </c>
      <c r="J42" s="8">
        <v>871</v>
      </c>
      <c r="K42" s="101">
        <f t="shared" si="2"/>
        <v>1.1659973226238287</v>
      </c>
      <c r="L42" s="37">
        <v>979</v>
      </c>
      <c r="M42" s="8">
        <v>1712</v>
      </c>
      <c r="N42" s="101">
        <f t="shared" si="3"/>
        <v>1.748723186925434</v>
      </c>
      <c r="O42" s="37">
        <v>1726</v>
      </c>
      <c r="P42" s="8">
        <v>2583</v>
      </c>
      <c r="Q42" s="101">
        <f t="shared" si="4"/>
        <v>1.4965237543453072</v>
      </c>
      <c r="R42" s="8">
        <v>9</v>
      </c>
      <c r="S42" s="8">
        <v>2</v>
      </c>
      <c r="T42" s="101">
        <f t="shared" si="5"/>
        <v>0.22222222222222221</v>
      </c>
      <c r="U42" s="8">
        <v>510</v>
      </c>
      <c r="V42" s="8">
        <v>1335</v>
      </c>
      <c r="W42" s="101">
        <f t="shared" si="6"/>
        <v>2.6176470588235294</v>
      </c>
      <c r="X42" s="8">
        <v>0</v>
      </c>
      <c r="Y42" s="8">
        <v>0</v>
      </c>
      <c r="Z42" s="101" t="str">
        <f t="shared" si="7"/>
        <v>N/A</v>
      </c>
      <c r="AA42" s="8">
        <v>293</v>
      </c>
      <c r="AB42" s="8">
        <v>211</v>
      </c>
      <c r="AC42" s="101">
        <f t="shared" si="8"/>
        <v>0.72013651877133111</v>
      </c>
      <c r="AD42" s="8">
        <v>0</v>
      </c>
      <c r="AE42" s="8">
        <v>0</v>
      </c>
      <c r="AF42" s="101" t="str">
        <f t="shared" si="9"/>
        <v>N/A</v>
      </c>
      <c r="AG42" s="8">
        <v>150</v>
      </c>
      <c r="AH42" s="8">
        <v>64</v>
      </c>
      <c r="AI42" s="101">
        <f t="shared" si="10"/>
        <v>0.42666666666666669</v>
      </c>
      <c r="AJ42" s="8">
        <v>0</v>
      </c>
      <c r="AK42" s="8">
        <v>0</v>
      </c>
      <c r="AL42" s="101" t="str">
        <f t="shared" si="11"/>
        <v>N/A</v>
      </c>
      <c r="AM42" s="8">
        <v>0</v>
      </c>
      <c r="AN42" s="8">
        <v>2</v>
      </c>
      <c r="AO42" s="101" t="str">
        <f t="shared" si="12"/>
        <v>N/A</v>
      </c>
      <c r="AP42" s="8">
        <v>0</v>
      </c>
      <c r="AQ42" s="8">
        <v>1</v>
      </c>
      <c r="AR42" s="101" t="str">
        <f t="shared" si="13"/>
        <v>N/A</v>
      </c>
      <c r="AS42" s="8">
        <v>0</v>
      </c>
      <c r="AT42" s="8">
        <v>0</v>
      </c>
      <c r="AU42" s="101" t="str">
        <f t="shared" si="14"/>
        <v>N/A</v>
      </c>
      <c r="AV42" s="8">
        <v>0</v>
      </c>
      <c r="AW42" s="8">
        <v>13</v>
      </c>
      <c r="AX42" s="101" t="str">
        <f t="shared" si="15"/>
        <v>N/A</v>
      </c>
      <c r="AY42" s="8">
        <v>0</v>
      </c>
      <c r="AZ42" s="8">
        <v>1</v>
      </c>
      <c r="BA42" s="101" t="str">
        <f t="shared" si="16"/>
        <v>N/A</v>
      </c>
      <c r="BB42" s="8">
        <v>17</v>
      </c>
      <c r="BC42" s="8">
        <v>0</v>
      </c>
      <c r="BD42" s="101">
        <f t="shared" si="17"/>
        <v>0</v>
      </c>
      <c r="BE42" s="8">
        <v>0</v>
      </c>
      <c r="BF42" s="8">
        <v>0</v>
      </c>
      <c r="BG42" s="101" t="str">
        <f t="shared" si="18"/>
        <v>N/A</v>
      </c>
      <c r="BH42" s="8">
        <v>778</v>
      </c>
      <c r="BI42" s="8">
        <v>258</v>
      </c>
      <c r="BJ42" s="197">
        <f>BI42/BH42</f>
        <v>0.33161953727506427</v>
      </c>
      <c r="BK42" s="8">
        <v>337</v>
      </c>
      <c r="BL42" s="8">
        <v>330</v>
      </c>
      <c r="BM42" s="197">
        <f t="shared" si="20"/>
        <v>0.97922848664688422</v>
      </c>
      <c r="BN42" s="8">
        <v>125</v>
      </c>
      <c r="BO42" s="8">
        <v>59</v>
      </c>
      <c r="BP42" s="197">
        <f t="shared" si="21"/>
        <v>0.47199999999999998</v>
      </c>
      <c r="BQ42" s="8">
        <v>61</v>
      </c>
      <c r="BR42" s="8">
        <v>24</v>
      </c>
      <c r="BS42" s="197">
        <f t="shared" si="22"/>
        <v>0.39344262295081966</v>
      </c>
      <c r="BT42" s="8">
        <v>186</v>
      </c>
      <c r="BU42" s="8">
        <v>83</v>
      </c>
      <c r="BV42" s="197">
        <f t="shared" si="23"/>
        <v>0.44623655913978494</v>
      </c>
      <c r="BW42" s="8">
        <v>570</v>
      </c>
      <c r="BX42" s="8">
        <v>419</v>
      </c>
      <c r="BY42" s="197">
        <f t="shared" si="24"/>
        <v>0.73508771929824557</v>
      </c>
      <c r="BZ42" s="8">
        <v>269</v>
      </c>
      <c r="CA42" s="8">
        <v>133</v>
      </c>
      <c r="CB42" s="197">
        <f t="shared" si="25"/>
        <v>0.49442379182156132</v>
      </c>
      <c r="CC42" s="8">
        <v>839</v>
      </c>
      <c r="CD42" s="8">
        <v>552</v>
      </c>
      <c r="CE42" s="197">
        <f t="shared" si="26"/>
        <v>0.65792610250297978</v>
      </c>
      <c r="CF42" s="54">
        <v>0.63</v>
      </c>
      <c r="CG42" s="155">
        <v>0.25151515151515152</v>
      </c>
      <c r="CH42" s="101">
        <f t="shared" si="27"/>
        <v>0.39923039923039927</v>
      </c>
      <c r="CI42" s="8">
        <v>14</v>
      </c>
      <c r="CJ42" s="8">
        <v>8</v>
      </c>
      <c r="CK42" s="197">
        <f t="shared" si="28"/>
        <v>0.5714285714285714</v>
      </c>
      <c r="CL42" s="8">
        <v>20</v>
      </c>
      <c r="CM42" s="8">
        <v>9</v>
      </c>
      <c r="CN42" s="197">
        <f t="shared" si="29"/>
        <v>0.45</v>
      </c>
      <c r="CO42" s="8">
        <v>1400</v>
      </c>
      <c r="CP42" s="8">
        <v>1013</v>
      </c>
      <c r="CQ42" s="197">
        <f t="shared" si="30"/>
        <v>0.72357142857142853</v>
      </c>
      <c r="CR42" s="8">
        <v>21</v>
      </c>
      <c r="CS42" s="8">
        <v>8</v>
      </c>
      <c r="CT42" s="197">
        <f t="shared" si="31"/>
        <v>0.38095238095238093</v>
      </c>
      <c r="CU42" s="8">
        <v>10</v>
      </c>
      <c r="CV42" s="8">
        <v>0</v>
      </c>
      <c r="CW42" s="197">
        <f t="shared" si="32"/>
        <v>0</v>
      </c>
      <c r="CX42" s="637"/>
      <c r="CY42" s="637"/>
      <c r="CZ42" s="635"/>
      <c r="DA42" s="637"/>
      <c r="DB42" s="637"/>
      <c r="DC42" s="635"/>
      <c r="DD42" s="8">
        <v>0</v>
      </c>
      <c r="DE42" s="8">
        <v>0</v>
      </c>
      <c r="DF42" s="101" t="str">
        <f t="shared" si="33"/>
        <v>N/A</v>
      </c>
      <c r="DG42" s="8">
        <v>33</v>
      </c>
      <c r="DH42" s="8">
        <v>22</v>
      </c>
      <c r="DI42" s="101">
        <f t="shared" si="34"/>
        <v>0.66666666666666663</v>
      </c>
      <c r="DJ42" s="8">
        <v>18</v>
      </c>
      <c r="DK42" s="8">
        <v>26</v>
      </c>
      <c r="DL42" s="101">
        <f t="shared" si="35"/>
        <v>1.4444444444444444</v>
      </c>
      <c r="DM42" s="8">
        <v>37</v>
      </c>
      <c r="DN42" s="8">
        <v>15</v>
      </c>
      <c r="DO42" s="101">
        <f t="shared" si="36"/>
        <v>0.40540540540540543</v>
      </c>
      <c r="DP42" s="8">
        <v>20</v>
      </c>
      <c r="DQ42" s="8">
        <v>14</v>
      </c>
      <c r="DR42" s="101">
        <f t="shared" si="37"/>
        <v>0.7</v>
      </c>
      <c r="DS42" s="637"/>
      <c r="DT42" s="637"/>
      <c r="DU42" s="635"/>
      <c r="DV42" s="637"/>
      <c r="DW42" s="637"/>
      <c r="DX42" s="635"/>
      <c r="DY42" s="640"/>
      <c r="DZ42" s="637"/>
      <c r="EA42" s="635"/>
      <c r="EB42" s="640"/>
      <c r="EC42" s="637"/>
      <c r="ED42" s="635"/>
    </row>
    <row r="43" spans="1:134" s="1" customFormat="1" ht="15" customHeight="1" x14ac:dyDescent="0.55000000000000004">
      <c r="A43" s="8">
        <v>99</v>
      </c>
      <c r="B43" s="9" t="s">
        <v>162</v>
      </c>
      <c r="C43" s="8">
        <v>1080</v>
      </c>
      <c r="D43" s="8">
        <v>1387</v>
      </c>
      <c r="E43" s="101">
        <f t="shared" si="0"/>
        <v>1.2842592592592592</v>
      </c>
      <c r="F43" s="8">
        <v>60</v>
      </c>
      <c r="G43" s="8">
        <v>55</v>
      </c>
      <c r="H43" s="101">
        <f t="shared" si="1"/>
        <v>0.91666666666666663</v>
      </c>
      <c r="I43" s="37">
        <v>1140</v>
      </c>
      <c r="J43" s="8">
        <v>1442</v>
      </c>
      <c r="K43" s="101">
        <f t="shared" si="2"/>
        <v>1.2649122807017543</v>
      </c>
      <c r="L43" s="37">
        <v>2733</v>
      </c>
      <c r="M43" s="8">
        <v>2433</v>
      </c>
      <c r="N43" s="101">
        <f t="shared" si="3"/>
        <v>0.8902305159165752</v>
      </c>
      <c r="O43" s="37">
        <v>3873</v>
      </c>
      <c r="P43" s="8">
        <v>3875</v>
      </c>
      <c r="Q43" s="101">
        <f t="shared" si="4"/>
        <v>1.0005163955589982</v>
      </c>
      <c r="R43" s="8">
        <v>43</v>
      </c>
      <c r="S43" s="8">
        <v>14</v>
      </c>
      <c r="T43" s="101">
        <f t="shared" si="5"/>
        <v>0.32558139534883723</v>
      </c>
      <c r="U43" s="8">
        <v>1033</v>
      </c>
      <c r="V43" s="8">
        <v>584</v>
      </c>
      <c r="W43" s="101">
        <f t="shared" si="6"/>
        <v>0.5653436592449177</v>
      </c>
      <c r="X43" s="8">
        <v>0</v>
      </c>
      <c r="Y43" s="8">
        <v>1</v>
      </c>
      <c r="Z43" s="101" t="str">
        <f t="shared" si="7"/>
        <v>N/A</v>
      </c>
      <c r="AA43" s="8">
        <v>1130</v>
      </c>
      <c r="AB43" s="8">
        <v>1203</v>
      </c>
      <c r="AC43" s="101">
        <f t="shared" si="8"/>
        <v>1.0646017699115045</v>
      </c>
      <c r="AD43" s="8">
        <v>0</v>
      </c>
      <c r="AE43" s="8">
        <v>0</v>
      </c>
      <c r="AF43" s="101" t="str">
        <f t="shared" si="9"/>
        <v>N/A</v>
      </c>
      <c r="AG43" s="8">
        <v>201</v>
      </c>
      <c r="AH43" s="8">
        <v>331</v>
      </c>
      <c r="AI43" s="101">
        <f t="shared" si="10"/>
        <v>1.6467661691542288</v>
      </c>
      <c r="AJ43" s="8">
        <v>0</v>
      </c>
      <c r="AK43" s="8">
        <v>2</v>
      </c>
      <c r="AL43" s="101" t="str">
        <f t="shared" si="11"/>
        <v>N/A</v>
      </c>
      <c r="AM43" s="8">
        <v>0</v>
      </c>
      <c r="AN43" s="8">
        <v>28</v>
      </c>
      <c r="AO43" s="101" t="str">
        <f t="shared" si="12"/>
        <v>N/A</v>
      </c>
      <c r="AP43" s="8">
        <v>0</v>
      </c>
      <c r="AQ43" s="8">
        <v>1</v>
      </c>
      <c r="AR43" s="101" t="str">
        <f t="shared" si="13"/>
        <v>N/A</v>
      </c>
      <c r="AS43" s="8">
        <v>0</v>
      </c>
      <c r="AT43" s="8">
        <v>0</v>
      </c>
      <c r="AU43" s="101" t="str">
        <f t="shared" si="14"/>
        <v>N/A</v>
      </c>
      <c r="AV43" s="8">
        <v>0</v>
      </c>
      <c r="AW43" s="8">
        <v>1</v>
      </c>
      <c r="AX43" s="101" t="str">
        <f t="shared" si="15"/>
        <v>N/A</v>
      </c>
      <c r="AY43" s="8">
        <v>41</v>
      </c>
      <c r="AZ43" s="8">
        <v>63</v>
      </c>
      <c r="BA43" s="101">
        <f t="shared" si="16"/>
        <v>1.5365853658536586</v>
      </c>
      <c r="BB43" s="8">
        <v>285</v>
      </c>
      <c r="BC43" s="8">
        <v>175</v>
      </c>
      <c r="BD43" s="101">
        <f t="shared" si="17"/>
        <v>0.61403508771929827</v>
      </c>
      <c r="BE43" s="8">
        <v>0</v>
      </c>
      <c r="BF43" s="8">
        <v>0</v>
      </c>
      <c r="BG43" s="101" t="str">
        <f t="shared" si="18"/>
        <v>N/A</v>
      </c>
      <c r="BH43" s="8">
        <v>1424</v>
      </c>
      <c r="BI43" s="8">
        <v>994</v>
      </c>
      <c r="BJ43" s="197">
        <f t="shared" si="19"/>
        <v>0.6980337078651685</v>
      </c>
      <c r="BK43" s="8">
        <v>783</v>
      </c>
      <c r="BL43" s="8">
        <v>482</v>
      </c>
      <c r="BM43" s="197">
        <f t="shared" si="20"/>
        <v>0.61558109833971908</v>
      </c>
      <c r="BN43" s="8">
        <v>262</v>
      </c>
      <c r="BO43" s="8">
        <v>156</v>
      </c>
      <c r="BP43" s="197">
        <f t="shared" si="21"/>
        <v>0.59541984732824427</v>
      </c>
      <c r="BQ43" s="8">
        <v>218</v>
      </c>
      <c r="BR43" s="8">
        <v>88</v>
      </c>
      <c r="BS43" s="197">
        <f t="shared" si="22"/>
        <v>0.40366972477064222</v>
      </c>
      <c r="BT43" s="8">
        <v>480</v>
      </c>
      <c r="BU43" s="8">
        <v>244</v>
      </c>
      <c r="BV43" s="197">
        <f t="shared" si="23"/>
        <v>0.5083333333333333</v>
      </c>
      <c r="BW43" s="8">
        <v>1239</v>
      </c>
      <c r="BX43" s="8">
        <v>1021</v>
      </c>
      <c r="BY43" s="197">
        <f t="shared" si="24"/>
        <v>0.82405165456012919</v>
      </c>
      <c r="BZ43" s="8">
        <v>361</v>
      </c>
      <c r="CA43" s="8">
        <v>155</v>
      </c>
      <c r="CB43" s="197">
        <f t="shared" si="25"/>
        <v>0.4293628808864266</v>
      </c>
      <c r="CC43" s="8">
        <v>1600</v>
      </c>
      <c r="CD43" s="8">
        <v>1176</v>
      </c>
      <c r="CE43" s="197">
        <f t="shared" si="26"/>
        <v>0.73499999999999999</v>
      </c>
      <c r="CF43" s="54">
        <v>0.63</v>
      </c>
      <c r="CG43" s="155">
        <v>0.50622406639004147</v>
      </c>
      <c r="CH43" s="101">
        <f t="shared" si="27"/>
        <v>0.8035302641111769</v>
      </c>
      <c r="CI43" s="8">
        <v>32</v>
      </c>
      <c r="CJ43" s="8">
        <v>13</v>
      </c>
      <c r="CK43" s="197">
        <f t="shared" si="28"/>
        <v>0.40625</v>
      </c>
      <c r="CL43" s="8">
        <v>55</v>
      </c>
      <c r="CM43" s="8">
        <v>10</v>
      </c>
      <c r="CN43" s="197">
        <f t="shared" si="29"/>
        <v>0.18181818181818182</v>
      </c>
      <c r="CO43" s="8">
        <v>1502</v>
      </c>
      <c r="CP43" s="8">
        <v>1152</v>
      </c>
      <c r="CQ43" s="197">
        <f t="shared" si="30"/>
        <v>0.76697736351531287</v>
      </c>
      <c r="CR43" s="8">
        <v>23</v>
      </c>
      <c r="CS43" s="8">
        <v>17</v>
      </c>
      <c r="CT43" s="197">
        <f t="shared" si="31"/>
        <v>0.73913043478260865</v>
      </c>
      <c r="CU43" s="8">
        <v>11</v>
      </c>
      <c r="CV43" s="8">
        <v>0</v>
      </c>
      <c r="CW43" s="197">
        <f t="shared" si="32"/>
        <v>0</v>
      </c>
      <c r="CX43" s="637"/>
      <c r="CY43" s="637"/>
      <c r="CZ43" s="635"/>
      <c r="DA43" s="637"/>
      <c r="DB43" s="637"/>
      <c r="DC43" s="635"/>
      <c r="DD43" s="8">
        <v>0</v>
      </c>
      <c r="DE43" s="8">
        <v>0</v>
      </c>
      <c r="DF43" s="101" t="str">
        <f t="shared" si="33"/>
        <v>N/A</v>
      </c>
      <c r="DG43" s="8">
        <v>723</v>
      </c>
      <c r="DH43" s="8">
        <v>699</v>
      </c>
      <c r="DI43" s="101">
        <f t="shared" si="34"/>
        <v>0.96680497925311204</v>
      </c>
      <c r="DJ43" s="8">
        <v>20</v>
      </c>
      <c r="DK43" s="8">
        <v>129</v>
      </c>
      <c r="DL43" s="101">
        <f t="shared" si="35"/>
        <v>6.45</v>
      </c>
      <c r="DM43" s="8">
        <v>33</v>
      </c>
      <c r="DN43" s="8">
        <v>22</v>
      </c>
      <c r="DO43" s="101">
        <f t="shared" si="36"/>
        <v>0.66666666666666663</v>
      </c>
      <c r="DP43" s="8">
        <v>18</v>
      </c>
      <c r="DQ43" s="8">
        <v>14</v>
      </c>
      <c r="DR43" s="101">
        <f t="shared" si="37"/>
        <v>0.77777777777777779</v>
      </c>
      <c r="DS43" s="637"/>
      <c r="DT43" s="637"/>
      <c r="DU43" s="635"/>
      <c r="DV43" s="637"/>
      <c r="DW43" s="637"/>
      <c r="DX43" s="635"/>
      <c r="DY43" s="640"/>
      <c r="DZ43" s="637"/>
      <c r="EA43" s="635"/>
      <c r="EB43" s="640"/>
      <c r="EC43" s="637"/>
      <c r="ED43" s="635"/>
    </row>
    <row r="44" spans="1:134" s="7" customFormat="1" ht="20.25" customHeight="1" x14ac:dyDescent="0.55000000000000004">
      <c r="A44" s="599" t="s">
        <v>258</v>
      </c>
      <c r="B44" s="599"/>
      <c r="C44" s="24">
        <v>628935</v>
      </c>
      <c r="D44" s="24">
        <f>SUM(D11:D43)</f>
        <v>860432</v>
      </c>
      <c r="E44" s="60">
        <f>IF(C44=0,"N/A",D44/C44)</f>
        <v>1.3680777822827479</v>
      </c>
      <c r="F44" s="24">
        <v>55619</v>
      </c>
      <c r="G44" s="24">
        <f>SUM(G11:G43)</f>
        <v>36620</v>
      </c>
      <c r="H44" s="60">
        <f>IF(F44=0,"N/A",G44/F44)</f>
        <v>0.65840809795213862</v>
      </c>
      <c r="I44" s="24">
        <v>684554</v>
      </c>
      <c r="J44" s="24">
        <f>SUM(J11:J43)</f>
        <v>897052</v>
      </c>
      <c r="K44" s="60">
        <f>IF(I44=0,"N/A",J44/I44)</f>
        <v>1.3104181700786206</v>
      </c>
      <c r="L44" s="24">
        <v>1578446</v>
      </c>
      <c r="M44" s="24">
        <f>SUM(M11:M43)</f>
        <v>1026010</v>
      </c>
      <c r="N44" s="60">
        <f>M44/L44</f>
        <v>0.65001273404348325</v>
      </c>
      <c r="O44" s="24">
        <v>2263000</v>
      </c>
      <c r="P44" s="24">
        <f>SUM(P11:P43)</f>
        <v>1923062</v>
      </c>
      <c r="Q44" s="60">
        <f>P44/O44</f>
        <v>0.84978435704816613</v>
      </c>
      <c r="R44" s="24">
        <v>41719</v>
      </c>
      <c r="S44" s="24">
        <f>SUM(S11:S43)</f>
        <v>21741</v>
      </c>
      <c r="T44" s="60">
        <f>S44/R44</f>
        <v>0.52112946139648597</v>
      </c>
      <c r="U44" s="24">
        <v>55932</v>
      </c>
      <c r="V44" s="24">
        <f>SUM(V11:V43)</f>
        <v>35204</v>
      </c>
      <c r="W44" s="60">
        <f>IF(U44=0,"N/A",V44/U44)</f>
        <v>0.62940713723807484</v>
      </c>
      <c r="X44" s="24">
        <v>21240</v>
      </c>
      <c r="Y44" s="24">
        <f>SUM(Y11:Y43)</f>
        <v>21253</v>
      </c>
      <c r="Z44" s="60">
        <f>IF(X44=0,"N/A",Y44/X44)</f>
        <v>1.0006120527306968</v>
      </c>
      <c r="AA44" s="24">
        <v>874647</v>
      </c>
      <c r="AB44" s="24">
        <f>SUM(AB11:AB43)</f>
        <v>548860</v>
      </c>
      <c r="AC44" s="60">
        <f t="shared" si="8"/>
        <v>0.62752173162430103</v>
      </c>
      <c r="AD44" s="24">
        <v>3852</v>
      </c>
      <c r="AE44" s="24">
        <f>SUM(AE11:AE43)</f>
        <v>3226</v>
      </c>
      <c r="AF44" s="60">
        <f t="shared" si="9"/>
        <v>0.83748701973001038</v>
      </c>
      <c r="AG44" s="24">
        <v>346123</v>
      </c>
      <c r="AH44" s="24">
        <f>SUM(AH11:AH43)</f>
        <v>202780</v>
      </c>
      <c r="AI44" s="60">
        <f>AH44/AG44</f>
        <v>0.58586109562207656</v>
      </c>
      <c r="AJ44" s="24">
        <v>18842</v>
      </c>
      <c r="AK44" s="24">
        <f>SUM(AK11:AK43)</f>
        <v>7726</v>
      </c>
      <c r="AL44" s="60">
        <f t="shared" si="11"/>
        <v>0.41004139687931218</v>
      </c>
      <c r="AM44" s="24">
        <v>57615</v>
      </c>
      <c r="AN44" s="24">
        <f>SUM(AN11:AN43)</f>
        <v>45523</v>
      </c>
      <c r="AO44" s="60">
        <f t="shared" si="12"/>
        <v>0.79012409962683328</v>
      </c>
      <c r="AP44" s="24">
        <v>3000</v>
      </c>
      <c r="AQ44" s="24">
        <f>SUM(AQ11:AQ43)</f>
        <v>1575</v>
      </c>
      <c r="AR44" s="60">
        <f t="shared" si="13"/>
        <v>0.52500000000000002</v>
      </c>
      <c r="AS44" s="24">
        <v>510</v>
      </c>
      <c r="AT44" s="24">
        <f>SUM(AT11:AT43)</f>
        <v>438</v>
      </c>
      <c r="AU44" s="60">
        <f t="shared" si="14"/>
        <v>0.85882352941176465</v>
      </c>
      <c r="AV44" s="24">
        <v>2938</v>
      </c>
      <c r="AW44" s="24">
        <f>SUM(AW11:AW43)</f>
        <v>2252</v>
      </c>
      <c r="AX44" s="60">
        <f t="shared" si="15"/>
        <v>0.76650782845473109</v>
      </c>
      <c r="AY44" s="24">
        <v>36139</v>
      </c>
      <c r="AZ44" s="24">
        <f>SUM(AZ11:AZ43)</f>
        <v>42279</v>
      </c>
      <c r="BA44" s="60">
        <f t="shared" si="16"/>
        <v>1.1698995544979109</v>
      </c>
      <c r="BB44" s="24">
        <v>115783</v>
      </c>
      <c r="BC44" s="24">
        <f>SUM(BC11:BC43)</f>
        <v>82457</v>
      </c>
      <c r="BD44" s="60">
        <f t="shared" si="17"/>
        <v>0.71216845305442078</v>
      </c>
      <c r="BE44" s="24">
        <v>106</v>
      </c>
      <c r="BF44" s="24">
        <f>SUM(BF11:BF43)</f>
        <v>69</v>
      </c>
      <c r="BG44" s="60">
        <f t="shared" si="18"/>
        <v>0.65094339622641506</v>
      </c>
      <c r="BH44" s="24">
        <v>1098970</v>
      </c>
      <c r="BI44" s="24">
        <f>SUM(BI11:BI43)</f>
        <v>713167</v>
      </c>
      <c r="BJ44" s="419">
        <f>BI44/BH44</f>
        <v>0.64894128138165741</v>
      </c>
      <c r="BK44" s="24">
        <v>884291</v>
      </c>
      <c r="BL44" s="24">
        <f>SUM(BL11:BL43)</f>
        <v>635733</v>
      </c>
      <c r="BM44" s="419">
        <f>BL44/BK44</f>
        <v>0.71891831987433996</v>
      </c>
      <c r="BN44" s="24">
        <v>295608</v>
      </c>
      <c r="BO44" s="24">
        <f>SUM(BO11:BO43)</f>
        <v>175449</v>
      </c>
      <c r="BP44" s="419">
        <f>BO44/BN44</f>
        <v>0.59351911991556383</v>
      </c>
      <c r="BQ44" s="24">
        <v>238680</v>
      </c>
      <c r="BR44" s="24">
        <f>SUM(BR11:BR43)</f>
        <v>186454</v>
      </c>
      <c r="BS44" s="419">
        <f>BR44/BQ44</f>
        <v>0.78118820177643711</v>
      </c>
      <c r="BT44" s="24">
        <v>534288</v>
      </c>
      <c r="BU44" s="24">
        <f>SUM(BU11:BU43)</f>
        <v>361903</v>
      </c>
      <c r="BV44" s="419">
        <f>BU44/BT44</f>
        <v>0.67735565837151501</v>
      </c>
      <c r="BW44" s="24">
        <v>751259</v>
      </c>
      <c r="BX44" s="24">
        <f>SUM(BX11:BX43)</f>
        <v>615260</v>
      </c>
      <c r="BY44" s="419">
        <f>BX44/BW44</f>
        <v>0.81897188586093472</v>
      </c>
      <c r="BZ44" s="24">
        <v>312805</v>
      </c>
      <c r="CA44" s="24">
        <f>SUM(CA11:CA43)</f>
        <v>204527</v>
      </c>
      <c r="CB44" s="419">
        <f t="shared" si="25"/>
        <v>0.65384824411374498</v>
      </c>
      <c r="CC44" s="24">
        <v>1064064</v>
      </c>
      <c r="CD44" s="24">
        <f>SUM(CD11:CD43)</f>
        <v>819787</v>
      </c>
      <c r="CE44" s="419">
        <f>CD44/CC44</f>
        <v>0.77043016209551307</v>
      </c>
      <c r="CF44" s="326">
        <v>0.63</v>
      </c>
      <c r="CG44" s="327">
        <f>+BU44/BL44</f>
        <v>0.5692688597257024</v>
      </c>
      <c r="CH44" s="60">
        <f>CG44/CF44</f>
        <v>0.90360136464397212</v>
      </c>
      <c r="CI44" s="24">
        <v>4977</v>
      </c>
      <c r="CJ44" s="24">
        <f>SUM(CJ11:CJ43)</f>
        <v>2647</v>
      </c>
      <c r="CK44" s="419">
        <f>CJ44/CI44</f>
        <v>0.53184649387181038</v>
      </c>
      <c r="CL44" s="24">
        <v>4885</v>
      </c>
      <c r="CM44" s="24">
        <f>SUM(CM11:CM43)</f>
        <v>1563</v>
      </c>
      <c r="CN44" s="419">
        <f>CM44/CL44</f>
        <v>0.31995905834186283</v>
      </c>
      <c r="CO44" s="24">
        <v>534864</v>
      </c>
      <c r="CP44" s="24">
        <f>SUM(CP11:CP43)</f>
        <v>335316</v>
      </c>
      <c r="CQ44" s="419">
        <f>CP44/CO44</f>
        <v>0.62691824463788925</v>
      </c>
      <c r="CR44" s="24">
        <v>4025</v>
      </c>
      <c r="CS44" s="24">
        <f>SUM(CS11:CS43)</f>
        <v>2340</v>
      </c>
      <c r="CT44" s="419">
        <f>CS44/CR44</f>
        <v>0.58136645962732925</v>
      </c>
      <c r="CU44" s="24">
        <v>2003</v>
      </c>
      <c r="CV44" s="24">
        <f>SUM(CV11:CV43)</f>
        <v>1062</v>
      </c>
      <c r="CW44" s="419">
        <f>CV44/CU44</f>
        <v>0.53020469296055917</v>
      </c>
      <c r="CX44" s="24">
        <v>100</v>
      </c>
      <c r="CY44" s="24"/>
      <c r="CZ44" s="60">
        <f>CY44/CX44</f>
        <v>0</v>
      </c>
      <c r="DA44" s="24">
        <v>125</v>
      </c>
      <c r="DB44" s="24"/>
      <c r="DC44" s="60">
        <f>DB44/DA44</f>
        <v>0</v>
      </c>
      <c r="DD44" s="24">
        <v>171</v>
      </c>
      <c r="DE44" s="24">
        <f>SUM(DE11:DE43)</f>
        <v>0</v>
      </c>
      <c r="DF44" s="60">
        <f t="shared" si="33"/>
        <v>0</v>
      </c>
      <c r="DG44" s="24">
        <v>100229</v>
      </c>
      <c r="DH44" s="24">
        <f>SUM(DH11:DH43)</f>
        <v>54451</v>
      </c>
      <c r="DI44" s="60">
        <f t="shared" si="34"/>
        <v>0.5432659210408165</v>
      </c>
      <c r="DJ44" s="24">
        <v>7000</v>
      </c>
      <c r="DK44" s="24">
        <f>SUM(DK11:DK43)</f>
        <v>24794</v>
      </c>
      <c r="DL44" s="60">
        <f>DK44/DJ44</f>
        <v>3.5419999999999998</v>
      </c>
      <c r="DM44" s="24">
        <v>3096</v>
      </c>
      <c r="DN44" s="24">
        <f>SUM(DN11:DN43)</f>
        <v>2049</v>
      </c>
      <c r="DO44" s="60">
        <f t="shared" si="36"/>
        <v>0.66182170542635654</v>
      </c>
      <c r="DP44" s="24">
        <v>1703</v>
      </c>
      <c r="DQ44" s="24">
        <f>SUM(DQ11:DQ43)</f>
        <v>1193</v>
      </c>
      <c r="DR44" s="60">
        <f t="shared" si="37"/>
        <v>0.70052847915443339</v>
      </c>
      <c r="DS44" s="24">
        <v>2665</v>
      </c>
      <c r="DT44" s="24">
        <f>SUM(DT11:DT43)</f>
        <v>186</v>
      </c>
      <c r="DU44" s="60">
        <f>DT44/DS44</f>
        <v>6.9793621013133203E-2</v>
      </c>
      <c r="DV44" s="24">
        <v>5204</v>
      </c>
      <c r="DW44" s="24">
        <f>SUM(DW11:DW43)</f>
        <v>278</v>
      </c>
      <c r="DX44" s="60">
        <f>DW44/DV44</f>
        <v>5.342044581091468E-2</v>
      </c>
      <c r="DY44" s="24">
        <v>54</v>
      </c>
      <c r="DZ44" s="24">
        <f>SUM(DZ11:DZ43)</f>
        <v>0</v>
      </c>
      <c r="EA44" s="60">
        <f>DZ44/DY44</f>
        <v>0</v>
      </c>
      <c r="EB44" s="24">
        <v>189</v>
      </c>
      <c r="EC44" s="24">
        <f>SUM(EC11:EC43)</f>
        <v>0</v>
      </c>
      <c r="ED44" s="60">
        <f>EC44/EB44</f>
        <v>0</v>
      </c>
    </row>
    <row r="45" spans="1:134" s="5" customFormat="1" ht="20.65" customHeight="1" x14ac:dyDescent="0.55000000000000004">
      <c r="A45" s="328" t="s">
        <v>704</v>
      </c>
      <c r="B45" s="328"/>
      <c r="C45" s="418"/>
      <c r="D45" s="418"/>
      <c r="E45" s="418"/>
      <c r="F45" s="418"/>
      <c r="G45" s="418"/>
      <c r="H45" s="418"/>
      <c r="I45" s="418"/>
      <c r="J45" s="418"/>
      <c r="K45" s="418"/>
      <c r="L45" s="418"/>
      <c r="M45" s="418"/>
      <c r="N45" s="418"/>
      <c r="O45" s="418"/>
      <c r="P45" s="418"/>
      <c r="Q45" s="418"/>
      <c r="R45" s="418"/>
      <c r="S45" s="418"/>
      <c r="T45" s="418"/>
      <c r="U45" s="418"/>
      <c r="V45" s="418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18"/>
      <c r="AH45" s="418"/>
      <c r="AI45" s="418"/>
      <c r="AJ45" s="418"/>
      <c r="AK45" s="418"/>
      <c r="AL45" s="418"/>
      <c r="AM45" s="418"/>
      <c r="AN45" s="418"/>
      <c r="AO45" s="418"/>
      <c r="AP45" s="418"/>
      <c r="AQ45" s="418"/>
      <c r="AR45" s="418"/>
      <c r="AS45" s="418"/>
      <c r="AT45" s="418"/>
      <c r="AU45" s="418"/>
      <c r="AV45" s="418"/>
      <c r="AW45" s="418"/>
      <c r="AX45" s="418"/>
      <c r="AY45" s="418"/>
      <c r="AZ45" s="418"/>
      <c r="BA45" s="418"/>
      <c r="BB45" s="418"/>
      <c r="BC45" s="418"/>
      <c r="BD45" s="418"/>
      <c r="BE45" s="418"/>
      <c r="BF45" s="418"/>
      <c r="BG45" s="418"/>
      <c r="BH45" s="418"/>
      <c r="BI45" s="24">
        <v>947</v>
      </c>
      <c r="BJ45" s="419"/>
      <c r="BK45" s="418"/>
      <c r="BL45" s="174">
        <v>1573</v>
      </c>
      <c r="BM45" s="419"/>
      <c r="BN45" s="418"/>
      <c r="BO45" s="174">
        <v>917</v>
      </c>
      <c r="BP45" s="419"/>
      <c r="BQ45" s="418"/>
      <c r="BR45" s="174">
        <v>886</v>
      </c>
      <c r="BS45" s="419"/>
      <c r="BT45" s="418"/>
      <c r="BU45" s="174">
        <v>1803</v>
      </c>
      <c r="BV45" s="419"/>
      <c r="BW45" s="418"/>
      <c r="BX45" s="174">
        <v>130</v>
      </c>
      <c r="BY45" s="419"/>
      <c r="BZ45" s="418"/>
      <c r="CA45" s="174">
        <v>11</v>
      </c>
      <c r="CB45" s="419"/>
      <c r="CC45" s="418"/>
      <c r="CD45" s="174">
        <v>141</v>
      </c>
      <c r="CE45" s="419"/>
      <c r="CF45" s="420"/>
      <c r="CG45" s="421">
        <v>1.1234</v>
      </c>
      <c r="CH45" s="420"/>
      <c r="CI45" s="418"/>
      <c r="CJ45" s="418"/>
      <c r="CK45" s="419"/>
      <c r="CL45" s="418"/>
      <c r="CM45" s="418"/>
      <c r="CN45" s="419"/>
      <c r="CO45" s="418"/>
      <c r="CP45" s="418"/>
      <c r="CQ45" s="419"/>
      <c r="CR45" s="418"/>
      <c r="CS45" s="418"/>
      <c r="CT45" s="419"/>
      <c r="CU45" s="418"/>
      <c r="CV45" s="418"/>
      <c r="CW45" s="419"/>
      <c r="CX45" s="418"/>
      <c r="CY45" s="24">
        <v>133</v>
      </c>
      <c r="CZ45" s="346"/>
      <c r="DA45" s="346"/>
      <c r="DB45" s="24">
        <v>78</v>
      </c>
      <c r="DC45" s="346"/>
      <c r="DD45" s="418"/>
      <c r="DE45" s="418"/>
      <c r="DF45" s="418"/>
      <c r="DG45" s="418"/>
      <c r="DH45" s="418"/>
      <c r="DI45" s="418"/>
      <c r="DJ45" s="418"/>
      <c r="DK45" s="418"/>
      <c r="DL45" s="418"/>
      <c r="DM45" s="418"/>
      <c r="DN45" s="418"/>
      <c r="DO45" s="418"/>
      <c r="DP45" s="418"/>
      <c r="DQ45" s="418"/>
      <c r="DR45" s="418"/>
      <c r="DS45" s="418"/>
      <c r="DT45" s="28">
        <v>186</v>
      </c>
      <c r="DU45" s="418"/>
      <c r="DV45" s="418"/>
      <c r="DW45" s="28">
        <v>278</v>
      </c>
      <c r="DX45" s="418"/>
      <c r="DY45" s="418"/>
      <c r="DZ45" s="418"/>
      <c r="EA45" s="418"/>
      <c r="EB45" s="418"/>
      <c r="EC45" s="418"/>
      <c r="ED45" s="418"/>
    </row>
    <row r="46" spans="1:134" s="5" customFormat="1" x14ac:dyDescent="0.55000000000000004">
      <c r="A46" s="642" t="s">
        <v>169</v>
      </c>
      <c r="B46" s="642"/>
      <c r="C46" s="174">
        <f>+C45+C44</f>
        <v>628935</v>
      </c>
      <c r="D46" s="174">
        <f>+D45+D44</f>
        <v>860432</v>
      </c>
      <c r="E46" s="60">
        <f>IF(C46=0,"N/A",D46/C46)</f>
        <v>1.3680777822827479</v>
      </c>
      <c r="F46" s="174">
        <f>+F45+F44</f>
        <v>55619</v>
      </c>
      <c r="G46" s="174">
        <f>+G45+G44</f>
        <v>36620</v>
      </c>
      <c r="H46" s="60">
        <f>IF(F46=0,"N/A",G46/F46)</f>
        <v>0.65840809795213862</v>
      </c>
      <c r="I46" s="174">
        <f>+I45+I44</f>
        <v>684554</v>
      </c>
      <c r="J46" s="174">
        <f>+J45+J44</f>
        <v>897052</v>
      </c>
      <c r="K46" s="60">
        <f>IF(I46=0,"N/A",J46/I46)</f>
        <v>1.3104181700786206</v>
      </c>
      <c r="L46" s="174">
        <f>+L45+L44</f>
        <v>1578446</v>
      </c>
      <c r="M46" s="174">
        <f>+M45+M44</f>
        <v>1026010</v>
      </c>
      <c r="N46" s="60">
        <f>IF(L46=0,"N/A",M46/L46)</f>
        <v>0.65001273404348325</v>
      </c>
      <c r="O46" s="174">
        <f>+O45+O44</f>
        <v>2263000</v>
      </c>
      <c r="P46" s="174">
        <f>+P45+P44</f>
        <v>1923062</v>
      </c>
      <c r="Q46" s="60">
        <f>IF(O46=0,"N/A",P46/O46)</f>
        <v>0.84978435704816613</v>
      </c>
      <c r="R46" s="174">
        <f>+R45+R44</f>
        <v>41719</v>
      </c>
      <c r="S46" s="174">
        <f>+S45+S44</f>
        <v>21741</v>
      </c>
      <c r="T46" s="60">
        <f>IF(R46=0,"N/A",S46/R46)</f>
        <v>0.52112946139648597</v>
      </c>
      <c r="U46" s="174">
        <f>+U45+U44</f>
        <v>55932</v>
      </c>
      <c r="V46" s="174">
        <f>+V45+V44</f>
        <v>35204</v>
      </c>
      <c r="W46" s="60">
        <f>IF(U46=0,"N/A",V46/U46)</f>
        <v>0.62940713723807484</v>
      </c>
      <c r="X46" s="174">
        <f>+X45+X44</f>
        <v>21240</v>
      </c>
      <c r="Y46" s="174">
        <f>+Y45+Y44</f>
        <v>21253</v>
      </c>
      <c r="Z46" s="60">
        <f>IF(X46=0,"N/A",Y46/X46)</f>
        <v>1.0006120527306968</v>
      </c>
      <c r="AA46" s="174">
        <f>+AA45+AA44</f>
        <v>874647</v>
      </c>
      <c r="AB46" s="174">
        <f>+AB45+AB44</f>
        <v>548860</v>
      </c>
      <c r="AC46" s="60">
        <f>IF(AA46=0,"N/A",AB46/AA46)</f>
        <v>0.62752173162430103</v>
      </c>
      <c r="AD46" s="174">
        <f>+AD45+AD44</f>
        <v>3852</v>
      </c>
      <c r="AE46" s="174">
        <f>+AE45+AE44</f>
        <v>3226</v>
      </c>
      <c r="AF46" s="60">
        <f>IF(AD46=0,"N/A",AE46/AD46)</f>
        <v>0.83748701973001038</v>
      </c>
      <c r="AG46" s="174">
        <f>+AG45+AG44</f>
        <v>346123</v>
      </c>
      <c r="AH46" s="174">
        <f>+AH45+AH44</f>
        <v>202780</v>
      </c>
      <c r="AI46" s="60">
        <f>IF(AG46=0,"N/A",AH46/AG46)</f>
        <v>0.58586109562207656</v>
      </c>
      <c r="AJ46" s="174">
        <f>+AJ45+AJ44</f>
        <v>18842</v>
      </c>
      <c r="AK46" s="174">
        <f>+AK45+AK44</f>
        <v>7726</v>
      </c>
      <c r="AL46" s="60">
        <f>IF(AJ46=0,"N/A",AK46/AJ46)</f>
        <v>0.41004139687931218</v>
      </c>
      <c r="AM46" s="174">
        <f>+AM45+AM44</f>
        <v>57615</v>
      </c>
      <c r="AN46" s="174">
        <f>+AN45+AN44</f>
        <v>45523</v>
      </c>
      <c r="AO46" s="60">
        <f>IF(AM46=0,"N/A",AN46/AM46)</f>
        <v>0.79012409962683328</v>
      </c>
      <c r="AP46" s="174">
        <f>+AP45+AP44</f>
        <v>3000</v>
      </c>
      <c r="AQ46" s="174">
        <f>+AQ45+AQ44</f>
        <v>1575</v>
      </c>
      <c r="AR46" s="60">
        <f>IF(AP46=0,"N/A",AQ46/AP46)</f>
        <v>0.52500000000000002</v>
      </c>
      <c r="AS46" s="174">
        <f>+AS45+AS44</f>
        <v>510</v>
      </c>
      <c r="AT46" s="174">
        <f>+AT45+AT44</f>
        <v>438</v>
      </c>
      <c r="AU46" s="60">
        <f>IF(AS46=0,"N/A",AT46/AS46)</f>
        <v>0.85882352941176465</v>
      </c>
      <c r="AV46" s="174">
        <f>+AV45+AV44</f>
        <v>2938</v>
      </c>
      <c r="AW46" s="174">
        <f>+AW45+AW44</f>
        <v>2252</v>
      </c>
      <c r="AX46" s="60">
        <f>IF(AV46=0,"N/A",AW46/AV46)</f>
        <v>0.76650782845473109</v>
      </c>
      <c r="AY46" s="174">
        <f>+AY45+AY44</f>
        <v>36139</v>
      </c>
      <c r="AZ46" s="174">
        <f>+AZ45+AZ44</f>
        <v>42279</v>
      </c>
      <c r="BA46" s="60">
        <f>IF(AY46=0,"N/A",AZ46/AY46)</f>
        <v>1.1698995544979109</v>
      </c>
      <c r="BB46" s="174">
        <f>+BB45+BB44</f>
        <v>115783</v>
      </c>
      <c r="BC46" s="174">
        <f>+BC45+BC44</f>
        <v>82457</v>
      </c>
      <c r="BD46" s="60">
        <f>IF(BB46=0,"N/A",BC46/BB46)</f>
        <v>0.71216845305442078</v>
      </c>
      <c r="BE46" s="174">
        <f>+BE45+BE44</f>
        <v>106</v>
      </c>
      <c r="BF46" s="174">
        <f>+BF45+BF44</f>
        <v>69</v>
      </c>
      <c r="BG46" s="60">
        <f>IF(BE46=0,"N/A",BF46/BE46)</f>
        <v>0.65094339622641506</v>
      </c>
      <c r="BH46" s="174">
        <f>+BH45+BH44</f>
        <v>1098970</v>
      </c>
      <c r="BI46" s="174">
        <f>+BI45+BI44</f>
        <v>714114</v>
      </c>
      <c r="BJ46" s="419">
        <f>BI46/BH46</f>
        <v>0.64980299735206604</v>
      </c>
      <c r="BK46" s="174">
        <f>+BK45+BK44</f>
        <v>884291</v>
      </c>
      <c r="BL46" s="174">
        <f>+BL45+BL44</f>
        <v>637306</v>
      </c>
      <c r="BM46" s="419">
        <f>BL46/BK46</f>
        <v>0.72069714607521729</v>
      </c>
      <c r="BN46" s="174">
        <f>+BN45+BN44</f>
        <v>295608</v>
      </c>
      <c r="BO46" s="174">
        <f>+BO45+BO44</f>
        <v>176366</v>
      </c>
      <c r="BP46" s="419">
        <f>IF(BN46=0,"N/A",BO46/BN46)</f>
        <v>0.59662120105003924</v>
      </c>
      <c r="BQ46" s="174">
        <f>+BQ45+BQ44</f>
        <v>238680</v>
      </c>
      <c r="BR46" s="174">
        <f>+BR45+BR44</f>
        <v>187340</v>
      </c>
      <c r="BS46" s="419">
        <f>IF(BQ46=0,"N/A",BR46/BQ46)</f>
        <v>0.78490028490028485</v>
      </c>
      <c r="BT46" s="174">
        <f>+BT45+BT44</f>
        <v>534288</v>
      </c>
      <c r="BU46" s="174">
        <f>+BU45+BU44</f>
        <v>363706</v>
      </c>
      <c r="BV46" s="419">
        <f>IF(BT46=0,"N/A",BU46/BT46)</f>
        <v>0.68073024286527117</v>
      </c>
      <c r="BW46" s="174">
        <f>+BW45+BW44</f>
        <v>751259</v>
      </c>
      <c r="BX46" s="174">
        <f>+BX45+BX44</f>
        <v>615390</v>
      </c>
      <c r="BY46" s="419">
        <f>IF(BW46=0,"N/A",BX46/BW46)</f>
        <v>0.81914492871300049</v>
      </c>
      <c r="BZ46" s="174">
        <f>+BZ45+BZ44</f>
        <v>312805</v>
      </c>
      <c r="CA46" s="174">
        <f>+CA45+CA44</f>
        <v>204538</v>
      </c>
      <c r="CB46" s="419">
        <f>IF(BZ46=0,"N/A",CA46/BZ46)</f>
        <v>0.65388340979204296</v>
      </c>
      <c r="CC46" s="174">
        <f>+CC45+CC44</f>
        <v>1064064</v>
      </c>
      <c r="CD46" s="174">
        <f>+CD45+CD44</f>
        <v>819928</v>
      </c>
      <c r="CE46" s="419">
        <f>IF(CC46=0,"N/A",CD46/CC46)</f>
        <v>0.77056267292192948</v>
      </c>
      <c r="CF46" s="62">
        <f>+CF45+CF44</f>
        <v>0.63</v>
      </c>
      <c r="CG46" s="327">
        <f>+BU46/BL46</f>
        <v>0.57069288536433049</v>
      </c>
      <c r="CH46" s="60">
        <f>+CH45+CH44</f>
        <v>0.90360136464397212</v>
      </c>
      <c r="CI46" s="174">
        <v>4977</v>
      </c>
      <c r="CJ46" s="174">
        <f>+CJ45+CJ44</f>
        <v>2647</v>
      </c>
      <c r="CK46" s="419">
        <f>CJ46/CI46</f>
        <v>0.53184649387181038</v>
      </c>
      <c r="CL46" s="174">
        <v>4885</v>
      </c>
      <c r="CM46" s="174">
        <f>+CM45+CM44</f>
        <v>1563</v>
      </c>
      <c r="CN46" s="419">
        <f>CM46/CL46</f>
        <v>0.31995905834186283</v>
      </c>
      <c r="CO46" s="174">
        <v>534864</v>
      </c>
      <c r="CP46" s="174">
        <f>+CP45+CP44</f>
        <v>335316</v>
      </c>
      <c r="CQ46" s="419">
        <f>CP46/CO46</f>
        <v>0.62691824463788925</v>
      </c>
      <c r="CR46" s="174">
        <v>4025</v>
      </c>
      <c r="CS46" s="174">
        <f>+CS45+CS44</f>
        <v>2340</v>
      </c>
      <c r="CT46" s="419">
        <f>CS46/CR46</f>
        <v>0.58136645962732925</v>
      </c>
      <c r="CU46" s="174">
        <v>2003</v>
      </c>
      <c r="CV46" s="174">
        <f>+CV45+CV44</f>
        <v>1062</v>
      </c>
      <c r="CW46" s="419">
        <f>CV46/CU46</f>
        <v>0.53020469296055917</v>
      </c>
      <c r="CX46" s="174">
        <f>+CX45+CX44</f>
        <v>100</v>
      </c>
      <c r="CY46" s="174">
        <f>+CY45+CY44</f>
        <v>133</v>
      </c>
      <c r="CZ46" s="60">
        <f>CY46/CX46</f>
        <v>1.33</v>
      </c>
      <c r="DA46" s="174">
        <f>+DA45+DA44</f>
        <v>125</v>
      </c>
      <c r="DB46" s="174">
        <f>+DB45+DB44</f>
        <v>78</v>
      </c>
      <c r="DC46" s="60">
        <f>DB46/DA46</f>
        <v>0.624</v>
      </c>
      <c r="DD46" s="174">
        <f>+DD45+DD44</f>
        <v>171</v>
      </c>
      <c r="DE46" s="174">
        <f>+DE45+DE44</f>
        <v>0</v>
      </c>
      <c r="DF46" s="60">
        <f>DE46/DD46</f>
        <v>0</v>
      </c>
      <c r="DG46" s="174">
        <v>100229</v>
      </c>
      <c r="DH46" s="174">
        <f>+DH45+DH44</f>
        <v>54451</v>
      </c>
      <c r="DI46" s="60">
        <f>DH46/DG46</f>
        <v>0.5432659210408165</v>
      </c>
      <c r="DJ46" s="174">
        <v>7000</v>
      </c>
      <c r="DK46" s="174">
        <f>+DK45+DK44</f>
        <v>24794</v>
      </c>
      <c r="DL46" s="60">
        <f>DK46/DJ46</f>
        <v>3.5419999999999998</v>
      </c>
      <c r="DM46" s="174">
        <f>+DM45+DM44</f>
        <v>3096</v>
      </c>
      <c r="DN46" s="174">
        <f>+DN45+DN44</f>
        <v>2049</v>
      </c>
      <c r="DO46" s="60">
        <f>DN46/DM46</f>
        <v>0.66182170542635654</v>
      </c>
      <c r="DP46" s="174">
        <f>+DP45+DP44</f>
        <v>1703</v>
      </c>
      <c r="DQ46" s="174">
        <f>+DQ45+DQ44</f>
        <v>1193</v>
      </c>
      <c r="DR46" s="60">
        <f>DQ46/DP46</f>
        <v>0.70052847915443339</v>
      </c>
      <c r="DS46" s="174">
        <f>+DS45+DS44</f>
        <v>2665</v>
      </c>
      <c r="DT46" s="174">
        <f>+DT45+DT44</f>
        <v>372</v>
      </c>
      <c r="DU46" s="60">
        <f>DT46/DS46</f>
        <v>0.13958724202626641</v>
      </c>
      <c r="DV46" s="174">
        <f>+DV45+DV44</f>
        <v>5204</v>
      </c>
      <c r="DW46" s="174">
        <f>+DW45+DW44</f>
        <v>556</v>
      </c>
      <c r="DX46" s="60">
        <f>DW46/DV46</f>
        <v>0.10684089162182936</v>
      </c>
      <c r="DY46" s="174">
        <f>+DY45+DY44</f>
        <v>54</v>
      </c>
      <c r="DZ46" s="174">
        <f>+DZ45+DZ44</f>
        <v>0</v>
      </c>
      <c r="EA46" s="60">
        <f>DZ46/DY46</f>
        <v>0</v>
      </c>
      <c r="EB46" s="174">
        <f>+EB45+EB44</f>
        <v>189</v>
      </c>
      <c r="EC46" s="174">
        <f>+EC45+EC44</f>
        <v>0</v>
      </c>
      <c r="ED46" s="60">
        <f>EC46/EB46</f>
        <v>0</v>
      </c>
    </row>
    <row r="47" spans="1:134" s="5" customFormat="1" x14ac:dyDescent="0.55000000000000004"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</row>
    <row r="48" spans="1:134" s="5" customFormat="1" ht="15" hidden="1" customHeight="1" x14ac:dyDescent="0.55000000000000004">
      <c r="A48" s="55" t="s">
        <v>292</v>
      </c>
      <c r="B48" s="5" t="s">
        <v>296</v>
      </c>
      <c r="C48" s="15">
        <v>0</v>
      </c>
      <c r="D48" s="15"/>
      <c r="E48" s="15"/>
      <c r="F48" s="15">
        <v>0</v>
      </c>
      <c r="G48" s="15"/>
      <c r="H48" s="15"/>
      <c r="I48" s="15">
        <v>0</v>
      </c>
      <c r="J48" s="15"/>
      <c r="K48" s="15"/>
      <c r="L48" s="15">
        <v>0</v>
      </c>
      <c r="M48" s="15"/>
      <c r="N48" s="15"/>
      <c r="O48" s="15">
        <v>0</v>
      </c>
      <c r="P48" s="15"/>
      <c r="Q48" s="15"/>
      <c r="R48" s="15">
        <v>0</v>
      </c>
      <c r="S48" s="15"/>
      <c r="T48" s="15"/>
      <c r="U48" s="15">
        <v>0</v>
      </c>
      <c r="V48" s="15"/>
      <c r="W48" s="15"/>
      <c r="X48" s="15">
        <v>0</v>
      </c>
      <c r="Y48" s="15"/>
      <c r="Z48" s="15"/>
      <c r="AA48" s="15">
        <v>0</v>
      </c>
      <c r="AB48" s="15"/>
      <c r="AC48" s="15"/>
      <c r="AD48" s="15">
        <v>0</v>
      </c>
      <c r="AE48" s="15"/>
      <c r="AF48" s="15"/>
      <c r="AG48" s="15">
        <v>0</v>
      </c>
      <c r="AH48" s="15"/>
      <c r="AI48" s="15"/>
      <c r="AJ48" s="15">
        <v>0</v>
      </c>
      <c r="AK48" s="15"/>
      <c r="AL48" s="15"/>
      <c r="AM48" s="15">
        <v>0</v>
      </c>
      <c r="AN48" s="15"/>
      <c r="AO48" s="15"/>
      <c r="AP48" s="15">
        <v>0</v>
      </c>
      <c r="AQ48" s="15"/>
      <c r="AR48" s="15"/>
      <c r="AS48" s="15">
        <v>0</v>
      </c>
      <c r="AT48" s="15"/>
      <c r="AU48" s="15"/>
      <c r="AV48" s="15">
        <v>0</v>
      </c>
      <c r="AW48" s="15"/>
      <c r="AX48" s="15"/>
      <c r="AY48" s="15">
        <v>0</v>
      </c>
      <c r="AZ48" s="15"/>
      <c r="BA48" s="15"/>
      <c r="BB48" s="15">
        <v>0</v>
      </c>
      <c r="BC48" s="15"/>
      <c r="BD48" s="15"/>
      <c r="BE48" s="15">
        <v>0</v>
      </c>
      <c r="BF48" s="15"/>
      <c r="BG48" s="15"/>
    </row>
    <row r="49" spans="1:128" s="5" customFormat="1" ht="15" hidden="1" customHeight="1" x14ac:dyDescent="0.55000000000000004"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</row>
    <row r="50" spans="1:128" s="422" customFormat="1" ht="15" customHeight="1" x14ac:dyDescent="0.55000000000000004">
      <c r="A50" s="143" t="s">
        <v>693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</row>
    <row r="52" spans="1:128" x14ac:dyDescent="0.55000000000000004">
      <c r="CI52">
        <v>4977</v>
      </c>
      <c r="CJ52">
        <v>1045</v>
      </c>
      <c r="CK52">
        <v>0.20996584287723527</v>
      </c>
      <c r="CL52">
        <v>4883</v>
      </c>
      <c r="CM52">
        <v>554</v>
      </c>
      <c r="CN52">
        <v>0.11345484333401597</v>
      </c>
      <c r="CO52">
        <v>534864</v>
      </c>
      <c r="CP52">
        <v>152549</v>
      </c>
      <c r="CQ52">
        <v>0.28521081994675285</v>
      </c>
      <c r="CR52">
        <v>4025</v>
      </c>
      <c r="CS52">
        <v>594</v>
      </c>
      <c r="CT52">
        <v>0.1475776397515528</v>
      </c>
      <c r="CU52">
        <v>2003</v>
      </c>
      <c r="DG52">
        <v>100229</v>
      </c>
      <c r="DH52">
        <v>3025</v>
      </c>
      <c r="DI52">
        <v>3.0180885771583076E-2</v>
      </c>
      <c r="DJ52">
        <v>7000</v>
      </c>
      <c r="DK52">
        <v>9240</v>
      </c>
    </row>
    <row r="56" spans="1:128" x14ac:dyDescent="0.55000000000000004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</row>
    <row r="58" spans="1:128" x14ac:dyDescent="0.55000000000000004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</row>
  </sheetData>
  <sheetProtection algorithmName="SHA-512" hashValue="12p1Ij+ebcDWFmckXubZtkzVVmiGtQDk2+2HcwsR4w/QCNheyrxQOi6/iHFC3960Ayi0YlT4WuLxWtaPBuliAg==" saltValue="HT3CwVtdiITorpgnlUWMuw==" spinCount="100000" sheet="1" objects="1" scenarios="1"/>
  <mergeCells count="49">
    <mergeCell ref="A46:B46"/>
    <mergeCell ref="A44:B44"/>
    <mergeCell ref="C7:DJ7"/>
    <mergeCell ref="A8:A10"/>
    <mergeCell ref="B8:B10"/>
    <mergeCell ref="DC11:DC43"/>
    <mergeCell ref="DM7:DP7"/>
    <mergeCell ref="C9:E9"/>
    <mergeCell ref="F9:H9"/>
    <mergeCell ref="I9:K9"/>
    <mergeCell ref="C8:Q8"/>
    <mergeCell ref="R8:BG8"/>
    <mergeCell ref="AG9:AI9"/>
    <mergeCell ref="AJ9:AL9"/>
    <mergeCell ref="AM9:AO9"/>
    <mergeCell ref="AP9:AR9"/>
    <mergeCell ref="L9:N9"/>
    <mergeCell ref="DS7:DV7"/>
    <mergeCell ref="CI8:DR9"/>
    <mergeCell ref="DB11:DB43"/>
    <mergeCell ref="DY11:DY43"/>
    <mergeCell ref="EB11:EB43"/>
    <mergeCell ref="CY11:CY43"/>
    <mergeCell ref="CZ11:CZ43"/>
    <mergeCell ref="DW11:DW43"/>
    <mergeCell ref="DX11:DX43"/>
    <mergeCell ref="DZ11:DZ43"/>
    <mergeCell ref="DV11:DV43"/>
    <mergeCell ref="EA11:EA43"/>
    <mergeCell ref="DT11:DT43"/>
    <mergeCell ref="DS8:ED9"/>
    <mergeCell ref="CX11:CX43"/>
    <mergeCell ref="DA11:DA43"/>
    <mergeCell ref="DU11:DU43"/>
    <mergeCell ref="O9:Q9"/>
    <mergeCell ref="DS11:DS43"/>
    <mergeCell ref="EC11:EC43"/>
    <mergeCell ref="ED11:ED43"/>
    <mergeCell ref="R9:T9"/>
    <mergeCell ref="U9:W9"/>
    <mergeCell ref="X9:Z9"/>
    <mergeCell ref="AA9:AC9"/>
    <mergeCell ref="AD9:AF9"/>
    <mergeCell ref="AS9:AU9"/>
    <mergeCell ref="BH8:CH9"/>
    <mergeCell ref="AV9:AX9"/>
    <mergeCell ref="AY9:BA9"/>
    <mergeCell ref="BB9:BD9"/>
    <mergeCell ref="BE9:BG9"/>
  </mergeCells>
  <conditionalFormatting sqref="C58:DX58">
    <cfRule type="cellIs" dxfId="92" priority="91" operator="lessThan">
      <formula>0</formula>
    </cfRule>
  </conditionalFormatting>
  <conditionalFormatting sqref="BJ11:BJ46">
    <cfRule type="containsText" priority="80" stopIfTrue="1" operator="containsText" text="N/A">
      <formula>NOT(ISERROR(SEARCH("N/A",BJ11)))</formula>
    </cfRule>
    <cfRule type="containsBlanks" priority="79" stopIfTrue="1">
      <formula>LEN(TRIM(BJ11))=0</formula>
    </cfRule>
  </conditionalFormatting>
  <conditionalFormatting sqref="BM11:BM46">
    <cfRule type="containsText" priority="74" stopIfTrue="1" operator="containsText" text="N/A">
      <formula>NOT(ISERROR(SEARCH("N/A",BM11)))</formula>
    </cfRule>
    <cfRule type="containsBlanks" priority="73" stopIfTrue="1">
      <formula>LEN(TRIM(BM11))=0</formula>
    </cfRule>
  </conditionalFormatting>
  <conditionalFormatting sqref="BP11:BP46">
    <cfRule type="containsText" priority="68" stopIfTrue="1" operator="containsText" text="N/A">
      <formula>NOT(ISERROR(SEARCH("N/A",BP11)))</formula>
    </cfRule>
    <cfRule type="containsBlanks" priority="67" stopIfTrue="1">
      <formula>LEN(TRIM(BP11))=0</formula>
    </cfRule>
  </conditionalFormatting>
  <conditionalFormatting sqref="BS11:BS46">
    <cfRule type="containsText" priority="62" stopIfTrue="1" operator="containsText" text="N/A">
      <formula>NOT(ISERROR(SEARCH("N/A",BS11)))</formula>
    </cfRule>
    <cfRule type="containsBlanks" priority="61" stopIfTrue="1">
      <formula>LEN(TRIM(BS11))=0</formula>
    </cfRule>
  </conditionalFormatting>
  <conditionalFormatting sqref="BV11:BV46">
    <cfRule type="containsText" priority="56" stopIfTrue="1" operator="containsText" text="N/A">
      <formula>NOT(ISERROR(SEARCH("N/A",BV11)))</formula>
    </cfRule>
    <cfRule type="containsBlanks" priority="55" stopIfTrue="1">
      <formula>LEN(TRIM(BV11))=0</formula>
    </cfRule>
  </conditionalFormatting>
  <conditionalFormatting sqref="BY11:BY46">
    <cfRule type="containsText" priority="50" stopIfTrue="1" operator="containsText" text="N/A">
      <formula>NOT(ISERROR(SEARCH("N/A",BY11)))</formula>
    </cfRule>
    <cfRule type="containsBlanks" priority="49" stopIfTrue="1">
      <formula>LEN(TRIM(BY11))=0</formula>
    </cfRule>
  </conditionalFormatting>
  <conditionalFormatting sqref="CB11:CB46">
    <cfRule type="containsBlanks" priority="1" stopIfTrue="1">
      <formula>LEN(TRIM(CB11))=0</formula>
    </cfRule>
    <cfRule type="containsText" priority="2" stopIfTrue="1" operator="containsText" text="N/A">
      <formula>NOT(ISERROR(SEARCH("N/A",CB11)))</formula>
    </cfRule>
  </conditionalFormatting>
  <conditionalFormatting sqref="CB19:CB46">
    <cfRule type="containsText" priority="1316" stopIfTrue="1" operator="containsText" text="N/A">
      <formula>NOT(ISERROR(SEARCH("N/A",CB19)))</formula>
    </cfRule>
    <cfRule type="containsBlanks" priority="1315" stopIfTrue="1">
      <formula>LEN(TRIM(CB19))=0</formula>
    </cfRule>
  </conditionalFormatting>
  <conditionalFormatting sqref="CE11:CE46">
    <cfRule type="containsText" priority="38" stopIfTrue="1" operator="containsText" text="N/A">
      <formula>NOT(ISERROR(SEARCH("N/A",CE11)))</formula>
    </cfRule>
    <cfRule type="containsBlanks" priority="37" stopIfTrue="1">
      <formula>LEN(TRIM(CE11))=0</formula>
    </cfRule>
  </conditionalFormatting>
  <conditionalFormatting sqref="CK11:CK46">
    <cfRule type="containsText" priority="32" stopIfTrue="1" operator="containsText" text="N/A">
      <formula>NOT(ISERROR(SEARCH("N/A",CK11)))</formula>
    </cfRule>
    <cfRule type="containsBlanks" priority="31" stopIfTrue="1">
      <formula>LEN(TRIM(CK11))=0</formula>
    </cfRule>
  </conditionalFormatting>
  <conditionalFormatting sqref="CN11:CN46">
    <cfRule type="containsText" priority="26" stopIfTrue="1" operator="containsText" text="N/A">
      <formula>NOT(ISERROR(SEARCH("N/A",CN11)))</formula>
    </cfRule>
    <cfRule type="containsBlanks" priority="25" stopIfTrue="1">
      <formula>LEN(TRIM(CN11))=0</formula>
    </cfRule>
  </conditionalFormatting>
  <conditionalFormatting sqref="CQ11:CQ46">
    <cfRule type="containsText" priority="20" stopIfTrue="1" operator="containsText" text="N/A">
      <formula>NOT(ISERROR(SEARCH("N/A",CQ11)))</formula>
    </cfRule>
    <cfRule type="containsBlanks" priority="19" stopIfTrue="1">
      <formula>LEN(TRIM(CQ11))=0</formula>
    </cfRule>
  </conditionalFormatting>
  <conditionalFormatting sqref="CT11:CT46">
    <cfRule type="containsText" priority="14" stopIfTrue="1" operator="containsText" text="N/A">
      <formula>NOT(ISERROR(SEARCH("N/A",CT11)))</formula>
    </cfRule>
    <cfRule type="containsBlanks" priority="13" stopIfTrue="1">
      <formula>LEN(TRIM(CT11))=0</formula>
    </cfRule>
  </conditionalFormatting>
  <conditionalFormatting sqref="CW11:CW46">
    <cfRule type="containsBlanks" priority="7" stopIfTrue="1">
      <formula>LEN(TRIM(CW11))=0</formula>
    </cfRule>
    <cfRule type="containsText" priority="8" stopIfTrue="1" operator="containsText" text="N/A">
      <formula>NOT(ISERROR(SEARCH("N/A",CW11)))</formula>
    </cfRule>
  </conditionalFormatting>
  <pageMargins left="0.7" right="0.7" top="0.75" bottom="0.75" header="0.3" footer="0.3"/>
  <pageSetup paperSize="9"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84" stopIfTrue="1" operator="between" id="{8318C453-6F6D-44C3-8C63-430BB1FCDDDB}">
            <xm:f>'1. Semáforos Julio'!$G$12</xm:f>
            <xm:f>'1. Semáforos Julio'!$H$12</xm:f>
            <x14:dxf>
              <fill>
                <patternFill>
                  <bgColor rgb="FFFF0000"/>
                </patternFill>
              </fill>
            </x14:dxf>
          </x14:cfRule>
          <x14:cfRule type="cellIs" priority="83" stopIfTrue="1" operator="between" id="{C1A438FC-A408-4F67-938A-246663520523}">
            <xm:f>'1. Semáforos Julio'!$I$12</xm:f>
            <xm:f>'1. Semáforos Julio'!$J$12</xm:f>
            <x14:dxf>
              <fill>
                <patternFill>
                  <bgColor rgb="FFFFFF00"/>
                </patternFill>
              </fill>
            </x14:dxf>
          </x14:cfRule>
          <x14:cfRule type="cellIs" priority="82" stopIfTrue="1" operator="between" id="{55F77B0C-1FD6-4E37-B5D7-91E3511CE082}">
            <xm:f>'1. Semáforos Julio'!$K$12</xm:f>
            <xm:f>'1. Semáforos Julio'!$L$12</xm:f>
            <x14:dxf>
              <fill>
                <patternFill>
                  <bgColor rgb="FF92D050"/>
                </patternFill>
              </fill>
            </x14:dxf>
          </x14:cfRule>
          <x14:cfRule type="cellIs" priority="81" stopIfTrue="1" operator="greaterThan" id="{7B5A8535-5D41-49C4-A6BE-AE76B63E9601}">
            <xm:f>'1. Semáforos Julio'!$M$12</xm:f>
            <x14:dxf>
              <fill>
                <patternFill>
                  <bgColor rgb="FFFFC000"/>
                </patternFill>
              </fill>
            </x14:dxf>
          </x14:cfRule>
          <xm:sqref>BJ11:BJ46</xm:sqref>
        </x14:conditionalFormatting>
        <x14:conditionalFormatting xmlns:xm="http://schemas.microsoft.com/office/excel/2006/main">
          <x14:cfRule type="cellIs" priority="78" stopIfTrue="1" operator="between" id="{81CD2331-FDCD-42D3-BD93-46562BA3F0A2}">
            <xm:f>'1. Semáforos Julio'!$G$13</xm:f>
            <xm:f>'1. Semáforos Julio'!$H$13</xm:f>
            <x14:dxf>
              <fill>
                <patternFill>
                  <bgColor rgb="FFFF0000"/>
                </patternFill>
              </fill>
            </x14:dxf>
          </x14:cfRule>
          <x14:cfRule type="cellIs" priority="77" stopIfTrue="1" operator="between" id="{B9D16A16-8FEC-4361-84E3-91760A6929AB}">
            <xm:f>'1. Semáforos Julio'!$I$13</xm:f>
            <xm:f>'1. Semáforos Julio'!$J$13</xm:f>
            <x14:dxf>
              <fill>
                <patternFill>
                  <bgColor rgb="FFFFFF00"/>
                </patternFill>
              </fill>
            </x14:dxf>
          </x14:cfRule>
          <x14:cfRule type="cellIs" priority="76" stopIfTrue="1" operator="between" id="{16629EFC-F03D-4933-9634-E2FA2E2B690C}">
            <xm:f>'1. Semáforos Julio'!$K$13</xm:f>
            <xm:f>'1. Semáforos Julio'!$L$13</xm:f>
            <x14:dxf>
              <fill>
                <patternFill>
                  <bgColor rgb="FF92D050"/>
                </patternFill>
              </fill>
            </x14:dxf>
          </x14:cfRule>
          <x14:cfRule type="cellIs" priority="75" stopIfTrue="1" operator="greaterThan" id="{B8F53016-0944-444E-9FD5-08E002B238D6}">
            <xm:f>'1. Semáforos Julio'!$M$13</xm:f>
            <x14:dxf>
              <fill>
                <patternFill>
                  <bgColor rgb="FFFFC000"/>
                </patternFill>
              </fill>
            </x14:dxf>
          </x14:cfRule>
          <xm:sqref>BM11:BM46</xm:sqref>
        </x14:conditionalFormatting>
        <x14:conditionalFormatting xmlns:xm="http://schemas.microsoft.com/office/excel/2006/main">
          <x14:cfRule type="cellIs" priority="71" stopIfTrue="1" operator="between" id="{5F1EC548-A50F-4A72-906B-84C4707B2A08}">
            <xm:f>'1. Semáforos Julio'!$I$14</xm:f>
            <xm:f>'1. Semáforos Julio'!$J$14</xm:f>
            <x14:dxf>
              <fill>
                <patternFill>
                  <bgColor rgb="FFFFFF00"/>
                </patternFill>
              </fill>
            </x14:dxf>
          </x14:cfRule>
          <x14:cfRule type="cellIs" priority="72" stopIfTrue="1" operator="between" id="{7848B3B4-182A-440D-B6CC-0E2FE1DE80F7}">
            <xm:f>'1. Semáforos Julio'!$G$14</xm:f>
            <xm:f>'1. Semáforos Julio'!$H$14</xm:f>
            <x14:dxf>
              <fill>
                <patternFill>
                  <bgColor rgb="FFFF0000"/>
                </patternFill>
              </fill>
            </x14:dxf>
          </x14:cfRule>
          <x14:cfRule type="cellIs" priority="70" stopIfTrue="1" operator="between" id="{EAF66E7B-6929-4B13-B790-AC890D628BD6}">
            <xm:f>'1. Semáforos Julio'!$K$14</xm:f>
            <xm:f>'1. Semáforos Julio'!$L$14</xm:f>
            <x14:dxf>
              <fill>
                <patternFill>
                  <bgColor rgb="FF92D050"/>
                </patternFill>
              </fill>
            </x14:dxf>
          </x14:cfRule>
          <x14:cfRule type="cellIs" priority="69" stopIfTrue="1" operator="greaterThan" id="{E10E54AA-88BC-4AF5-BB48-19870D1AF657}">
            <xm:f>'1. Semáforos Julio'!$M$14</xm:f>
            <x14:dxf>
              <fill>
                <patternFill>
                  <bgColor rgb="FFFFC000"/>
                </patternFill>
              </fill>
            </x14:dxf>
          </x14:cfRule>
          <xm:sqref>BP11:BP46</xm:sqref>
        </x14:conditionalFormatting>
        <x14:conditionalFormatting xmlns:xm="http://schemas.microsoft.com/office/excel/2006/main">
          <x14:cfRule type="cellIs" priority="65" stopIfTrue="1" operator="between" id="{2EAAB40B-47C0-4C8C-9C58-B69B0E4C7863}">
            <xm:f>'1. Semáforos Julio'!$I$15</xm:f>
            <xm:f>'1. Semáforos Julio'!$J$15</xm:f>
            <x14:dxf>
              <fill>
                <patternFill>
                  <bgColor rgb="FFFFFF00"/>
                </patternFill>
              </fill>
            </x14:dxf>
          </x14:cfRule>
          <x14:cfRule type="cellIs" priority="64" stopIfTrue="1" operator="between" id="{A7440901-D8B6-4C27-8A33-23B73C6F14CB}">
            <xm:f>'1. Semáforos Julio'!$K$15</xm:f>
            <xm:f>'1. Semáforos Julio'!$L$15</xm:f>
            <x14:dxf>
              <fill>
                <patternFill>
                  <bgColor rgb="FF92D050"/>
                </patternFill>
              </fill>
            </x14:dxf>
          </x14:cfRule>
          <x14:cfRule type="cellIs" priority="63" stopIfTrue="1" operator="greaterThan" id="{8C68950C-9251-417F-BA86-712A3C904EA6}">
            <xm:f>'1. Semáforos Julio'!$M$15</xm:f>
            <x14:dxf>
              <fill>
                <patternFill>
                  <bgColor rgb="FFFFC000"/>
                </patternFill>
              </fill>
            </x14:dxf>
          </x14:cfRule>
          <x14:cfRule type="cellIs" priority="66" stopIfTrue="1" operator="between" id="{45E164AB-A7CB-4202-9D91-98E70BD96E7A}">
            <xm:f>'1. Semáforos Julio'!$G$15</xm:f>
            <xm:f>'1. Semáforos Julio'!$H$15</xm:f>
            <x14:dxf>
              <fill>
                <patternFill>
                  <bgColor rgb="FFFF0000"/>
                </patternFill>
              </fill>
            </x14:dxf>
          </x14:cfRule>
          <xm:sqref>BS11:BS46</xm:sqref>
        </x14:conditionalFormatting>
        <x14:conditionalFormatting xmlns:xm="http://schemas.microsoft.com/office/excel/2006/main">
          <x14:cfRule type="cellIs" priority="59" stopIfTrue="1" operator="between" id="{F725F078-F4E2-44E1-898E-398035C6F41B}">
            <xm:f>'1. Semáforos Julio'!$I$16</xm:f>
            <xm:f>'1. Semáforos Julio'!$J$16</xm:f>
            <x14:dxf>
              <fill>
                <patternFill>
                  <bgColor rgb="FFFFFF00"/>
                </patternFill>
              </fill>
            </x14:dxf>
          </x14:cfRule>
          <x14:cfRule type="cellIs" priority="60" stopIfTrue="1" operator="between" id="{73FBC02F-34CF-406F-93B8-636246F66ACA}">
            <xm:f>'1. Semáforos Julio'!$G$16</xm:f>
            <xm:f>'1. Semáforos Julio'!$H$16</xm:f>
            <x14:dxf>
              <fill>
                <patternFill>
                  <bgColor rgb="FFFF0000"/>
                </patternFill>
              </fill>
            </x14:dxf>
          </x14:cfRule>
          <x14:cfRule type="cellIs" priority="58" stopIfTrue="1" operator="between" id="{C0179DC3-86D4-4C97-BFB8-66F7D379397D}">
            <xm:f>'1. Semáforos Julio'!$K$16</xm:f>
            <xm:f>'1. Semáforos Julio'!$L$16</xm:f>
            <x14:dxf>
              <fill>
                <patternFill>
                  <bgColor rgb="FF92D050"/>
                </patternFill>
              </fill>
            </x14:dxf>
          </x14:cfRule>
          <x14:cfRule type="cellIs" priority="57" stopIfTrue="1" operator="greaterThan" id="{9EB5B5FE-191B-43F1-B94B-C8146F003DB1}">
            <xm:f>'1. Semáforos Julio'!$M$16</xm:f>
            <x14:dxf>
              <fill>
                <patternFill>
                  <bgColor rgb="FFFFC000"/>
                </patternFill>
              </fill>
            </x14:dxf>
          </x14:cfRule>
          <xm:sqref>BV11:BV46</xm:sqref>
        </x14:conditionalFormatting>
        <x14:conditionalFormatting xmlns:xm="http://schemas.microsoft.com/office/excel/2006/main">
          <x14:cfRule type="cellIs" priority="51" stopIfTrue="1" operator="greaterThan" id="{F0B2B920-6E9E-4C1F-B9E5-E94592F6C34E}">
            <xm:f>'1. Semáforos Julio'!$M$17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2E2C464A-F5B8-42CF-9A8B-0510B3B141B5}">
            <xm:f>'1. Semáforos Julio'!$K$17</xm:f>
            <xm:f>'1. Semáforos Julio'!$L$17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068BD971-5938-42BC-B671-80540621B5ED}">
            <xm:f>'1. Semáforos Julio'!$I$17</xm:f>
            <xm:f>'1. Semáforos Julio'!$J$17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912A13FF-FB77-44DD-A5B7-5A4B2685242B}">
            <xm:f>'1. Semáforos Julio'!$G$17</xm:f>
            <xm:f>'1. Semáforos Julio'!$H$17</xm:f>
            <x14:dxf>
              <fill>
                <patternFill>
                  <bgColor rgb="FFFF0000"/>
                </patternFill>
              </fill>
            </x14:dxf>
          </x14:cfRule>
          <xm:sqref>BY11:BY46</xm:sqref>
        </x14:conditionalFormatting>
        <x14:conditionalFormatting xmlns:xm="http://schemas.microsoft.com/office/excel/2006/main">
          <x14:cfRule type="cellIs" priority="3" stopIfTrue="1" operator="greaterThan" id="{A16016A6-5C85-4A2D-9DDB-99B5ACB39B23}">
            <xm:f>'1. Semáforos Julio'!$M$18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AEE37232-1806-4BAE-BCF0-98F31B14399B}">
            <xm:f>'1. Semáforos Julio'!$K$18</xm:f>
            <xm:f>'1. Semáforos Julio'!$L$18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3AD8B6A6-6939-459F-A80B-521E4217B6C1}">
            <xm:f>'1. Semáforos Julio'!$I$18</xm:f>
            <xm:f>'1. Semáforos Julio'!$J$18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AF0B780E-5DEE-427D-A2CD-037D5BA4BCC0}">
            <xm:f>'1. Semáforos Julio'!$G$18</xm:f>
            <xm:f>'1. Semáforos Julio'!$H$18</xm:f>
            <x14:dxf>
              <fill>
                <patternFill>
                  <bgColor rgb="FFFF0000"/>
                </patternFill>
              </fill>
            </x14:dxf>
          </x14:cfRule>
          <xm:sqref>CB11:CB46</xm:sqref>
        </x14:conditionalFormatting>
        <x14:conditionalFormatting xmlns:xm="http://schemas.microsoft.com/office/excel/2006/main">
          <x14:cfRule type="cellIs" priority="1318" stopIfTrue="1" operator="between" id="{E3F11B0E-B60B-455F-BF13-F9F35A70DA51}">
            <xm:f>'1. Semáforos Julio'!$K$18</xm:f>
            <xm:f>'1. Semáforos Julio'!$L$18</xm:f>
            <x14:dxf>
              <fill>
                <patternFill>
                  <bgColor rgb="FF92D050"/>
                </patternFill>
              </fill>
            </x14:dxf>
          </x14:cfRule>
          <x14:cfRule type="cellIs" priority="1317" stopIfTrue="1" operator="greaterThan" id="{D9B4C1D2-2015-4748-9AE1-5763F1104078}">
            <xm:f>'1. Semáforos Julio'!$M$18</xm:f>
            <x14:dxf>
              <fill>
                <patternFill>
                  <bgColor rgb="FFFFC000"/>
                </patternFill>
              </fill>
            </x14:dxf>
          </x14:cfRule>
          <x14:cfRule type="cellIs" priority="1320" stopIfTrue="1" operator="between" id="{82FDFB5D-2EC1-43FC-AFB1-F35A791FF48D}">
            <xm:f>'1. Semáforos Julio'!$G$18</xm:f>
            <xm:f>'1. Semáforos Julio'!$H$17</xm:f>
            <x14:dxf>
              <fill>
                <patternFill>
                  <bgColor rgb="FFFF0000"/>
                </patternFill>
              </fill>
            </x14:dxf>
          </x14:cfRule>
          <x14:cfRule type="cellIs" priority="1319" stopIfTrue="1" operator="between" id="{FEC6485E-37FB-4F65-B2BB-8B5F78E42499}">
            <xm:f>'1. Semáforos Julio'!$I$18</xm:f>
            <xm:f>'1. Semáforos Julio'!$J$18</xm:f>
            <x14:dxf>
              <fill>
                <patternFill>
                  <bgColor rgb="FFFFFF00"/>
                </patternFill>
              </fill>
            </x14:dxf>
          </x14:cfRule>
          <xm:sqref>CB19:CB46</xm:sqref>
        </x14:conditionalFormatting>
        <x14:conditionalFormatting xmlns:xm="http://schemas.microsoft.com/office/excel/2006/main">
          <x14:cfRule type="cellIs" priority="41" stopIfTrue="1" operator="between" id="{3B3D3222-2DEB-4CDE-9C4B-EFFF9DC572B0}">
            <xm:f>'1. Semáforos Julio'!$I$19</xm:f>
            <xm:f>'1. Semáforos Julio'!$J$19</xm:f>
            <x14:dxf>
              <fill>
                <patternFill>
                  <bgColor rgb="FFFFFF00"/>
                </patternFill>
              </fill>
            </x14:dxf>
          </x14:cfRule>
          <x14:cfRule type="cellIs" priority="42" stopIfTrue="1" operator="between" id="{AAD84280-D34A-440E-93CF-5D111CD3E804}">
            <xm:f>'1. Semáforos Julio'!$G$19</xm:f>
            <xm:f>'1. Semáforos Julio'!$H$19</xm:f>
            <x14:dxf>
              <fill>
                <patternFill>
                  <bgColor rgb="FFFF0000"/>
                </patternFill>
              </fill>
            </x14:dxf>
          </x14:cfRule>
          <x14:cfRule type="cellIs" priority="40" stopIfTrue="1" operator="between" id="{7ABCA16A-2527-4446-A291-0E010766BAEA}">
            <xm:f>'1. Semáforos Julio'!$K$19</xm:f>
            <xm:f>'1. Semáforos Julio'!$L$19</xm:f>
            <x14:dxf>
              <fill>
                <patternFill>
                  <bgColor rgb="FF92D050"/>
                </patternFill>
              </fill>
            </x14:dxf>
          </x14:cfRule>
          <x14:cfRule type="cellIs" priority="39" stopIfTrue="1" operator="greaterThan" id="{4E84F9B4-97E9-46F0-A452-AB611B89CA76}">
            <xm:f>'1. Semáforos Julio'!$M$19</xm:f>
            <x14:dxf>
              <fill>
                <patternFill>
                  <bgColor rgb="FFFFC000"/>
                </patternFill>
              </fill>
            </x14:dxf>
          </x14:cfRule>
          <xm:sqref>CE11:CE46</xm:sqref>
        </x14:conditionalFormatting>
        <x14:conditionalFormatting xmlns:xm="http://schemas.microsoft.com/office/excel/2006/main">
          <x14:cfRule type="cellIs" priority="33" stopIfTrue="1" operator="greaterThan" id="{19D63322-4950-4CAA-8006-D9142A2F25E7}">
            <xm:f>'1. Semáforos Julio'!$M$26</xm:f>
            <x14:dxf>
              <fill>
                <patternFill>
                  <bgColor rgb="FFFFC000"/>
                </patternFill>
              </fill>
            </x14:dxf>
          </x14:cfRule>
          <x14:cfRule type="cellIs" priority="36" stopIfTrue="1" operator="between" id="{B963F8C2-FF14-453F-94DF-9FC5B148D2E4}">
            <xm:f>'1. Semáforos Julio'!$G$26</xm:f>
            <xm:f>'1. Semáforos Julio'!$H$26</xm:f>
            <x14:dxf>
              <fill>
                <patternFill>
                  <bgColor rgb="FFFF0000"/>
                </patternFill>
              </fill>
            </x14:dxf>
          </x14:cfRule>
          <x14:cfRule type="cellIs" priority="35" stopIfTrue="1" operator="between" id="{1FF7DA48-9EE6-4ED5-8EC1-86D65432EDD0}">
            <xm:f>'1. Semáforos Julio'!$I$26</xm:f>
            <xm:f>'1. Semáforos Julio'!$J$26</xm:f>
            <x14:dxf>
              <fill>
                <patternFill>
                  <bgColor rgb="FFFFFF00"/>
                </patternFill>
              </fill>
            </x14:dxf>
          </x14:cfRule>
          <x14:cfRule type="cellIs" priority="34" stopIfTrue="1" operator="between" id="{E21F4063-D767-4F01-9559-D3F09989ED2C}">
            <xm:f>'1. Semáforos Julio'!$K$26</xm:f>
            <xm:f>'1. Semáforos Julio'!$L$26</xm:f>
            <x14:dxf>
              <fill>
                <patternFill>
                  <bgColor rgb="FF92D050"/>
                </patternFill>
              </fill>
            </x14:dxf>
          </x14:cfRule>
          <xm:sqref>CK11:CK46</xm:sqref>
        </x14:conditionalFormatting>
        <x14:conditionalFormatting xmlns:xm="http://schemas.microsoft.com/office/excel/2006/main">
          <x14:cfRule type="cellIs" priority="29" stopIfTrue="1" operator="between" id="{234835F2-4086-4E4A-A8E3-DC1ADE355D93}">
            <xm:f>'1. Semáforos Julio'!$I$23</xm:f>
            <xm:f>'1. Semáforos Julio'!$J$23</xm:f>
            <x14:dxf>
              <fill>
                <patternFill>
                  <bgColor rgb="FFFFFF00"/>
                </patternFill>
              </fill>
            </x14:dxf>
          </x14:cfRule>
          <x14:cfRule type="cellIs" priority="28" stopIfTrue="1" operator="between" id="{E6052EE4-CEC1-4AA4-B888-30995BE473E6}">
            <xm:f>'1. Semáforos Julio'!$K$23</xm:f>
            <xm:f>'1. Semáforos Julio'!$L$23</xm:f>
            <x14:dxf>
              <fill>
                <patternFill>
                  <bgColor rgb="FF92D050"/>
                </patternFill>
              </fill>
            </x14:dxf>
          </x14:cfRule>
          <x14:cfRule type="cellIs" priority="27" stopIfTrue="1" operator="greaterThan" id="{69989447-E65C-4022-B281-BA944D713379}">
            <xm:f>'1. Semáforos Julio'!$M$23</xm:f>
            <x14:dxf>
              <fill>
                <patternFill>
                  <bgColor rgb="FFFFC000"/>
                </patternFill>
              </fill>
            </x14:dxf>
          </x14:cfRule>
          <x14:cfRule type="cellIs" priority="30" stopIfTrue="1" operator="between" id="{AABBD6F8-5808-48ED-AC6A-389F7B0E97FE}">
            <xm:f>'1. Semáforos Julio'!$G$23</xm:f>
            <xm:f>'1. Semáforos Julio'!$H$23</xm:f>
            <x14:dxf>
              <fill>
                <patternFill>
                  <bgColor rgb="FFFF0000"/>
                </patternFill>
              </fill>
            </x14:dxf>
          </x14:cfRule>
          <xm:sqref>CN11:CN46</xm:sqref>
        </x14:conditionalFormatting>
        <x14:conditionalFormatting xmlns:xm="http://schemas.microsoft.com/office/excel/2006/main">
          <x14:cfRule type="cellIs" priority="23" stopIfTrue="1" operator="between" id="{6D2A27DB-D93D-401F-9CAC-38B7EE64F153}">
            <xm:f>'1. Semáforos Julio'!$I$22</xm:f>
            <xm:f>'1. Semáforos Julio'!$J$22</xm:f>
            <x14:dxf>
              <fill>
                <patternFill>
                  <bgColor rgb="FFFFFF00"/>
                </patternFill>
              </fill>
            </x14:dxf>
          </x14:cfRule>
          <x14:cfRule type="cellIs" priority="22" stopIfTrue="1" operator="between" id="{839C88AC-F6E8-4235-8D8A-B46F64CCA929}">
            <xm:f>'1. Semáforos Julio'!$K$22</xm:f>
            <xm:f>'1. Semáforos Julio'!$L$22</xm:f>
            <x14:dxf>
              <fill>
                <patternFill>
                  <bgColor rgb="FF92D050"/>
                </patternFill>
              </fill>
            </x14:dxf>
          </x14:cfRule>
          <x14:cfRule type="cellIs" priority="21" stopIfTrue="1" operator="greaterThan" id="{396ADFC8-D25B-4E89-A10A-EA1008AAC10E}">
            <xm:f>'1. Semáforos Julio'!$M$22</xm:f>
            <x14:dxf>
              <fill>
                <patternFill>
                  <bgColor rgb="FFFFC000"/>
                </patternFill>
              </fill>
            </x14:dxf>
          </x14:cfRule>
          <x14:cfRule type="cellIs" priority="24" stopIfTrue="1" operator="between" id="{D21AF614-3A87-478E-BBAA-5F7FF0CD608E}">
            <xm:f>'1. Semáforos Julio'!$G$22</xm:f>
            <xm:f>'1. Semáforos Julio'!$H$22</xm:f>
            <x14:dxf>
              <fill>
                <patternFill>
                  <bgColor rgb="FFFF0000"/>
                </patternFill>
              </fill>
            </x14:dxf>
          </x14:cfRule>
          <xm:sqref>CQ11:CQ46</xm:sqref>
        </x14:conditionalFormatting>
        <x14:conditionalFormatting xmlns:xm="http://schemas.microsoft.com/office/excel/2006/main">
          <x14:cfRule type="cellIs" priority="17" stopIfTrue="1" operator="between" id="{EB0341DE-E7AE-436F-A085-A305AD03CD48}">
            <xm:f>'1. Semáforos Julio'!$I$20</xm:f>
            <xm:f>'1. Semáforos Julio'!$J$20</xm:f>
            <x14:dxf>
              <fill>
                <patternFill>
                  <bgColor rgb="FFFFFF00"/>
                </patternFill>
              </fill>
            </x14:dxf>
          </x14:cfRule>
          <x14:cfRule type="cellIs" priority="16" stopIfTrue="1" operator="between" id="{FF31ECCB-EFD9-4D61-A81B-F5164CE750B4}">
            <xm:f>'1. Semáforos Julio'!$K$20</xm:f>
            <xm:f>'1. Semáforos Julio'!$L$20</xm:f>
            <x14:dxf>
              <fill>
                <patternFill>
                  <bgColor rgb="FF92D050"/>
                </patternFill>
              </fill>
            </x14:dxf>
          </x14:cfRule>
          <x14:cfRule type="cellIs" priority="15" stopIfTrue="1" operator="greaterThan" id="{9E68394C-9FB4-48A2-B55E-99DD74DFD3B0}">
            <xm:f>'1. Semáforos Julio'!$M$20</xm:f>
            <x14:dxf>
              <fill>
                <patternFill>
                  <bgColor rgb="FFFFC000"/>
                </patternFill>
              </fill>
            </x14:dxf>
          </x14:cfRule>
          <x14:cfRule type="cellIs" priority="18" stopIfTrue="1" operator="between" id="{557917F9-82BB-4558-986C-D208969A8BCA}">
            <xm:f>'1. Semáforos Julio'!$G$20</xm:f>
            <xm:f>'1. Semáforos Julio'!$H$20</xm:f>
            <x14:dxf>
              <fill>
                <patternFill>
                  <bgColor rgb="FFFF0000"/>
                </patternFill>
              </fill>
            </x14:dxf>
          </x14:cfRule>
          <xm:sqref>CT11:CT46</xm:sqref>
        </x14:conditionalFormatting>
        <x14:conditionalFormatting xmlns:xm="http://schemas.microsoft.com/office/excel/2006/main">
          <x14:cfRule type="cellIs" priority="11" stopIfTrue="1" operator="between" id="{26F39BD1-38D8-468C-91F0-E9AD521DEECB}">
            <xm:f>'1. Semáforos Julio'!$I$21</xm:f>
            <xm:f>'1. Semáforos Julio'!$J$21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FE001777-0D93-4BCF-9B1F-2554D2B75E06}">
            <xm:f>'1. Semáforos Julio'!$G$21</xm:f>
            <xm:f>'1. Semáforos Julio'!$H$21</xm:f>
            <x14:dxf>
              <fill>
                <patternFill>
                  <bgColor rgb="FFFF0000"/>
                </patternFill>
              </fill>
            </x14:dxf>
          </x14:cfRule>
          <x14:cfRule type="cellIs" priority="10" stopIfTrue="1" operator="between" id="{A83D26AD-A78B-4502-9CEC-942E5BFB2336}">
            <xm:f>'1. Semáforos Julio'!$K$21</xm:f>
            <xm:f>'1. Semáforos Julio'!$L$21</xm:f>
            <x14:dxf>
              <fill>
                <patternFill>
                  <bgColor rgb="FF92D050"/>
                </patternFill>
              </fill>
            </x14:dxf>
          </x14:cfRule>
          <x14:cfRule type="cellIs" priority="9" stopIfTrue="1" operator="greaterThan" id="{5A81D95F-B68A-44AF-8E76-E7E86B73C773}">
            <xm:f>'1. Semáforos Julio'!$M$21</xm:f>
            <x14:dxf>
              <fill>
                <patternFill>
                  <bgColor rgb="FFFFC000"/>
                </patternFill>
              </fill>
            </x14:dxf>
          </x14:cfRule>
          <xm:sqref>CW11:CW46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B9ABB-C2CE-4F2F-8839-E8742D0406C5}">
  <sheetPr codeName="Hoja9">
    <tabColor theme="9" tint="0.79998168889431442"/>
  </sheetPr>
  <dimension ref="A1:BO132"/>
  <sheetViews>
    <sheetView showGridLines="0" showRowColHeaders="0" zoomScale="70" zoomScaleNormal="70" workbookViewId="0">
      <selection activeCell="D27" sqref="D27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78125" customWidth="1"/>
    <col min="2" max="2" width="30.578125" customWidth="1"/>
    <col min="3" max="3" width="15.578125" customWidth="1"/>
    <col min="4" max="4" width="75.578125" customWidth="1"/>
    <col min="5" max="67" width="20.578125" customWidth="1"/>
  </cols>
  <sheetData>
    <row r="1" spans="1:67" s="50" customFormat="1" ht="20.100000000000001" customHeight="1" x14ac:dyDescent="0.85">
      <c r="B1" s="177" t="s">
        <v>0</v>
      </c>
      <c r="C1" s="126"/>
      <c r="D1" s="126"/>
    </row>
    <row r="2" spans="1:67" s="50" customFormat="1" ht="20.100000000000001" customHeight="1" x14ac:dyDescent="0.85">
      <c r="B2" s="177" t="s">
        <v>1</v>
      </c>
      <c r="C2" s="126"/>
      <c r="D2" s="126"/>
    </row>
    <row r="3" spans="1:67" s="50" customFormat="1" ht="20.100000000000001" customHeight="1" x14ac:dyDescent="0.85">
      <c r="B3" t="s">
        <v>2</v>
      </c>
      <c r="C3" s="129"/>
      <c r="D3" s="129"/>
    </row>
    <row r="4" spans="1:67" s="50" customFormat="1" ht="20.100000000000001" customHeight="1" x14ac:dyDescent="0.85">
      <c r="A4" s="130"/>
      <c r="B4" t="s">
        <v>701</v>
      </c>
      <c r="C4" s="129"/>
      <c r="D4" s="129"/>
    </row>
    <row r="5" spans="1:67" ht="15.75" customHeight="1" x14ac:dyDescent="0.55000000000000004">
      <c r="A5" s="1"/>
      <c r="B5" s="6"/>
      <c r="C5" s="5"/>
      <c r="D5" s="5"/>
    </row>
    <row r="6" spans="1:67" ht="15.75" hidden="1" customHeight="1" x14ac:dyDescent="0.55000000000000004">
      <c r="A6" s="1"/>
      <c r="B6" s="5"/>
      <c r="C6" s="5"/>
      <c r="D6" s="5"/>
      <c r="E6">
        <v>3</v>
      </c>
      <c r="H6">
        <v>5</v>
      </c>
      <c r="K6">
        <v>7</v>
      </c>
      <c r="N6">
        <v>9</v>
      </c>
      <c r="Q6">
        <v>11</v>
      </c>
      <c r="T6">
        <v>13</v>
      </c>
      <c r="W6">
        <v>15</v>
      </c>
      <c r="Z6">
        <v>17</v>
      </c>
      <c r="AC6">
        <v>19</v>
      </c>
      <c r="AF6">
        <v>21</v>
      </c>
      <c r="AI6">
        <v>23</v>
      </c>
      <c r="AL6">
        <v>25</v>
      </c>
      <c r="AO6">
        <v>27</v>
      </c>
      <c r="AR6">
        <v>29</v>
      </c>
      <c r="AU6">
        <v>31</v>
      </c>
      <c r="AX6">
        <v>33</v>
      </c>
      <c r="BA6">
        <v>35</v>
      </c>
      <c r="BD6">
        <v>37</v>
      </c>
      <c r="BG6">
        <v>39</v>
      </c>
      <c r="BJ6">
        <v>41</v>
      </c>
      <c r="BM6">
        <v>42</v>
      </c>
    </row>
    <row r="7" spans="1:67" ht="15.75" hidden="1" customHeight="1" x14ac:dyDescent="0.55000000000000004">
      <c r="A7" s="1"/>
      <c r="B7" s="7"/>
      <c r="C7" s="7"/>
      <c r="D7" s="7"/>
      <c r="E7" s="649" t="s">
        <v>297</v>
      </c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649"/>
      <c r="Q7" s="649"/>
      <c r="R7" s="649"/>
      <c r="S7" s="649"/>
      <c r="T7" s="649"/>
      <c r="U7" s="649"/>
      <c r="V7" s="649"/>
      <c r="W7" s="649"/>
      <c r="X7" s="649"/>
      <c r="Y7" s="649"/>
      <c r="Z7" s="649"/>
      <c r="AA7" s="649"/>
      <c r="AB7" s="649"/>
      <c r="AC7" s="649"/>
      <c r="AD7" s="649"/>
      <c r="AE7" s="649"/>
      <c r="AF7" s="649"/>
      <c r="AG7" s="649"/>
      <c r="AH7" s="649"/>
      <c r="AI7" s="649"/>
      <c r="AJ7" s="649"/>
      <c r="AK7" s="649"/>
      <c r="AL7" s="649"/>
      <c r="AM7" s="649"/>
      <c r="AN7" s="649"/>
      <c r="AO7" s="649"/>
      <c r="AP7" s="649"/>
      <c r="AQ7" s="649"/>
      <c r="AR7" s="649"/>
      <c r="AS7" s="649"/>
      <c r="AT7" s="649"/>
      <c r="AU7" s="649"/>
      <c r="AV7" s="649"/>
      <c r="AW7" s="649"/>
      <c r="AX7" s="649"/>
      <c r="AY7" s="649"/>
      <c r="AZ7" s="649"/>
      <c r="BA7" s="649"/>
      <c r="BB7" s="649"/>
      <c r="BC7" s="649"/>
      <c r="BD7" s="649"/>
      <c r="BE7" s="649"/>
      <c r="BF7" s="649"/>
      <c r="BG7" s="649"/>
      <c r="BH7" s="649"/>
      <c r="BI7" s="649"/>
      <c r="BJ7" s="649"/>
      <c r="BK7" s="649"/>
      <c r="BL7" s="649"/>
      <c r="BM7" s="649"/>
      <c r="BN7" s="100"/>
      <c r="BO7" s="100"/>
    </row>
    <row r="8" spans="1:67" ht="28.15" customHeight="1" x14ac:dyDescent="0.55000000000000004">
      <c r="A8" s="650" t="s">
        <v>3</v>
      </c>
      <c r="B8" s="650" t="s">
        <v>4</v>
      </c>
      <c r="C8" s="650" t="s">
        <v>5</v>
      </c>
      <c r="D8" s="650" t="s">
        <v>6</v>
      </c>
      <c r="E8" s="655" t="s">
        <v>223</v>
      </c>
      <c r="F8" s="656"/>
      <c r="G8" s="656"/>
      <c r="H8" s="656"/>
      <c r="I8" s="656"/>
      <c r="J8" s="656"/>
      <c r="K8" s="656"/>
      <c r="L8" s="656"/>
      <c r="M8" s="656"/>
      <c r="N8" s="656"/>
      <c r="O8" s="656"/>
      <c r="P8" s="656"/>
      <c r="Q8" s="656"/>
      <c r="R8" s="656"/>
      <c r="S8" s="657"/>
      <c r="T8" s="643" t="s">
        <v>224</v>
      </c>
      <c r="U8" s="644"/>
      <c r="V8" s="644"/>
      <c r="W8" s="644"/>
      <c r="X8" s="644"/>
      <c r="Y8" s="644"/>
      <c r="Z8" s="644"/>
      <c r="AA8" s="644"/>
      <c r="AB8" s="644"/>
      <c r="AC8" s="644"/>
      <c r="AD8" s="644"/>
      <c r="AE8" s="644"/>
      <c r="AF8" s="644"/>
      <c r="AG8" s="644"/>
      <c r="AH8" s="644"/>
      <c r="AI8" s="644"/>
      <c r="AJ8" s="644"/>
      <c r="AK8" s="644"/>
      <c r="AL8" s="644"/>
      <c r="AM8" s="644"/>
      <c r="AN8" s="644"/>
      <c r="AO8" s="644"/>
      <c r="AP8" s="644"/>
      <c r="AQ8" s="644"/>
      <c r="AR8" s="644"/>
      <c r="AS8" s="644"/>
      <c r="AT8" s="644"/>
      <c r="AU8" s="644"/>
      <c r="AV8" s="644"/>
      <c r="AW8" s="644"/>
      <c r="AX8" s="644"/>
      <c r="AY8" s="644"/>
      <c r="AZ8" s="644"/>
      <c r="BA8" s="644"/>
      <c r="BB8" s="644"/>
      <c r="BC8" s="644"/>
      <c r="BD8" s="644"/>
      <c r="BE8" s="644"/>
      <c r="BF8" s="644"/>
      <c r="BG8" s="644"/>
      <c r="BH8" s="644"/>
      <c r="BI8" s="645"/>
      <c r="BJ8" s="651" t="s">
        <v>348</v>
      </c>
      <c r="BK8" s="652"/>
      <c r="BL8" s="652"/>
      <c r="BM8" s="652"/>
      <c r="BN8" s="652"/>
      <c r="BO8" s="652"/>
    </row>
    <row r="9" spans="1:67" ht="50.1" customHeight="1" x14ac:dyDescent="0.55000000000000004">
      <c r="A9" s="604"/>
      <c r="B9" s="604"/>
      <c r="C9" s="604"/>
      <c r="D9" s="604"/>
      <c r="E9" s="580" t="s">
        <v>227</v>
      </c>
      <c r="F9" s="581"/>
      <c r="G9" s="582"/>
      <c r="H9" s="580" t="s">
        <v>228</v>
      </c>
      <c r="I9" s="581"/>
      <c r="J9" s="582"/>
      <c r="K9" s="580" t="s">
        <v>229</v>
      </c>
      <c r="L9" s="581"/>
      <c r="M9" s="582"/>
      <c r="N9" s="580" t="s">
        <v>230</v>
      </c>
      <c r="O9" s="581"/>
      <c r="P9" s="582"/>
      <c r="Q9" s="580" t="s">
        <v>231</v>
      </c>
      <c r="R9" s="581"/>
      <c r="S9" s="582"/>
      <c r="T9" s="580" t="s">
        <v>232</v>
      </c>
      <c r="U9" s="581"/>
      <c r="V9" s="582"/>
      <c r="W9" s="580" t="s">
        <v>233</v>
      </c>
      <c r="X9" s="581"/>
      <c r="Y9" s="582"/>
      <c r="Z9" s="580" t="s">
        <v>234</v>
      </c>
      <c r="AA9" s="581"/>
      <c r="AB9" s="582"/>
      <c r="AC9" s="580" t="s">
        <v>235</v>
      </c>
      <c r="AD9" s="581"/>
      <c r="AE9" s="582"/>
      <c r="AF9" s="580" t="s">
        <v>236</v>
      </c>
      <c r="AG9" s="581"/>
      <c r="AH9" s="582"/>
      <c r="AI9" s="580" t="s">
        <v>237</v>
      </c>
      <c r="AJ9" s="581"/>
      <c r="AK9" s="582"/>
      <c r="AL9" s="580" t="s">
        <v>238</v>
      </c>
      <c r="AM9" s="581"/>
      <c r="AN9" s="582"/>
      <c r="AO9" s="580" t="s">
        <v>239</v>
      </c>
      <c r="AP9" s="581"/>
      <c r="AQ9" s="582"/>
      <c r="AR9" s="580" t="s">
        <v>240</v>
      </c>
      <c r="AS9" s="581"/>
      <c r="AT9" s="582"/>
      <c r="AU9" s="580" t="s">
        <v>241</v>
      </c>
      <c r="AV9" s="581"/>
      <c r="AW9" s="582"/>
      <c r="AX9" s="580" t="s">
        <v>242</v>
      </c>
      <c r="AY9" s="581"/>
      <c r="AZ9" s="582"/>
      <c r="BA9" s="580" t="s">
        <v>243</v>
      </c>
      <c r="BB9" s="581"/>
      <c r="BC9" s="582"/>
      <c r="BD9" s="580" t="s">
        <v>244</v>
      </c>
      <c r="BE9" s="581"/>
      <c r="BF9" s="582"/>
      <c r="BG9" s="646" t="s">
        <v>245</v>
      </c>
      <c r="BH9" s="647"/>
      <c r="BI9" s="648"/>
      <c r="BJ9" s="653"/>
      <c r="BK9" s="654"/>
      <c r="BL9" s="654"/>
      <c r="BM9" s="654"/>
      <c r="BN9" s="654"/>
      <c r="BO9" s="654"/>
    </row>
    <row r="10" spans="1:67" ht="76.5" customHeight="1" x14ac:dyDescent="0.55000000000000004">
      <c r="A10" s="604"/>
      <c r="B10" s="604"/>
      <c r="C10" s="604"/>
      <c r="D10" s="604"/>
      <c r="E10" s="34" t="s">
        <v>16</v>
      </c>
      <c r="F10" s="29" t="s">
        <v>416</v>
      </c>
      <c r="G10" s="29" t="s">
        <v>417</v>
      </c>
      <c r="H10" s="34" t="s">
        <v>16</v>
      </c>
      <c r="I10" s="29" t="s">
        <v>416</v>
      </c>
      <c r="J10" s="29" t="s">
        <v>417</v>
      </c>
      <c r="K10" s="34" t="s">
        <v>16</v>
      </c>
      <c r="L10" s="29" t="s">
        <v>416</v>
      </c>
      <c r="M10" s="29" t="s">
        <v>417</v>
      </c>
      <c r="N10" s="34" t="s">
        <v>16</v>
      </c>
      <c r="O10" s="29" t="s">
        <v>416</v>
      </c>
      <c r="P10" s="29" t="s">
        <v>417</v>
      </c>
      <c r="Q10" s="34" t="s">
        <v>16</v>
      </c>
      <c r="R10" s="29" t="s">
        <v>416</v>
      </c>
      <c r="S10" s="29" t="s">
        <v>417</v>
      </c>
      <c r="T10" s="34" t="s">
        <v>16</v>
      </c>
      <c r="U10" s="29" t="s">
        <v>416</v>
      </c>
      <c r="V10" s="29" t="s">
        <v>417</v>
      </c>
      <c r="W10" s="34" t="s">
        <v>16</v>
      </c>
      <c r="X10" s="29" t="s">
        <v>416</v>
      </c>
      <c r="Y10" s="29" t="s">
        <v>417</v>
      </c>
      <c r="Z10" s="34" t="s">
        <v>16</v>
      </c>
      <c r="AA10" s="29" t="s">
        <v>416</v>
      </c>
      <c r="AB10" s="29" t="s">
        <v>417</v>
      </c>
      <c r="AC10" s="34" t="s">
        <v>16</v>
      </c>
      <c r="AD10" s="29" t="s">
        <v>416</v>
      </c>
      <c r="AE10" s="29" t="s">
        <v>417</v>
      </c>
      <c r="AF10" s="34" t="s">
        <v>16</v>
      </c>
      <c r="AG10" s="29" t="s">
        <v>416</v>
      </c>
      <c r="AH10" s="29" t="s">
        <v>417</v>
      </c>
      <c r="AI10" s="34" t="s">
        <v>16</v>
      </c>
      <c r="AJ10" s="29" t="s">
        <v>416</v>
      </c>
      <c r="AK10" s="29" t="s">
        <v>417</v>
      </c>
      <c r="AL10" s="34" t="s">
        <v>16</v>
      </c>
      <c r="AM10" s="29" t="s">
        <v>416</v>
      </c>
      <c r="AN10" s="29" t="s">
        <v>417</v>
      </c>
      <c r="AO10" s="34" t="s">
        <v>16</v>
      </c>
      <c r="AP10" s="29" t="s">
        <v>416</v>
      </c>
      <c r="AQ10" s="29" t="s">
        <v>417</v>
      </c>
      <c r="AR10" s="34" t="s">
        <v>16</v>
      </c>
      <c r="AS10" s="29" t="s">
        <v>416</v>
      </c>
      <c r="AT10" s="29" t="s">
        <v>417</v>
      </c>
      <c r="AU10" s="34" t="s">
        <v>16</v>
      </c>
      <c r="AV10" s="29" t="s">
        <v>416</v>
      </c>
      <c r="AW10" s="29" t="s">
        <v>417</v>
      </c>
      <c r="AX10" s="34" t="s">
        <v>16</v>
      </c>
      <c r="AY10" s="29" t="s">
        <v>416</v>
      </c>
      <c r="AZ10" s="29" t="s">
        <v>417</v>
      </c>
      <c r="BA10" s="34" t="s">
        <v>16</v>
      </c>
      <c r="BB10" s="29" t="s">
        <v>416</v>
      </c>
      <c r="BC10" s="29" t="s">
        <v>417</v>
      </c>
      <c r="BD10" s="34" t="s">
        <v>16</v>
      </c>
      <c r="BE10" s="29" t="s">
        <v>416</v>
      </c>
      <c r="BF10" s="29" t="s">
        <v>417</v>
      </c>
      <c r="BG10" s="34" t="s">
        <v>16</v>
      </c>
      <c r="BH10" s="29" t="s">
        <v>416</v>
      </c>
      <c r="BI10" s="29" t="s">
        <v>417</v>
      </c>
      <c r="BJ10" s="35" t="s">
        <v>627</v>
      </c>
      <c r="BK10" s="35" t="s">
        <v>628</v>
      </c>
      <c r="BL10" s="35" t="s">
        <v>629</v>
      </c>
      <c r="BM10" s="35" t="s">
        <v>645</v>
      </c>
      <c r="BN10" s="35" t="s">
        <v>646</v>
      </c>
      <c r="BO10" s="35" t="s">
        <v>647</v>
      </c>
    </row>
    <row r="11" spans="1:67" s="1" customFormat="1" ht="15" customHeight="1" x14ac:dyDescent="0.55000000000000004">
      <c r="A11" s="16">
        <v>5</v>
      </c>
      <c r="B11" s="17" t="s">
        <v>21</v>
      </c>
      <c r="C11" s="18">
        <v>9101</v>
      </c>
      <c r="D11" s="17" t="s">
        <v>22</v>
      </c>
      <c r="E11" s="8">
        <v>6467</v>
      </c>
      <c r="F11" s="8">
        <v>3886</v>
      </c>
      <c r="G11" s="101">
        <f>IF(E11=0,"N/A",F11/E11)</f>
        <v>0.60089686098654704</v>
      </c>
      <c r="H11" s="8">
        <v>671</v>
      </c>
      <c r="I11" s="8">
        <v>274</v>
      </c>
      <c r="J11" s="101">
        <f>IF(H11=0,"N/A",I11/H11)</f>
        <v>0.40834575260804767</v>
      </c>
      <c r="K11" s="8">
        <v>7138</v>
      </c>
      <c r="L11" s="8">
        <v>4160</v>
      </c>
      <c r="M11" s="101">
        <f>IF(K11=0,"N/A",L11/K11)</f>
        <v>0.58279630148500983</v>
      </c>
      <c r="N11" s="8">
        <v>7584</v>
      </c>
      <c r="O11" s="8">
        <v>4822</v>
      </c>
      <c r="P11" s="101">
        <f>IF(N11=0,"N/A",O11/N11)</f>
        <v>0.63581223628691985</v>
      </c>
      <c r="Q11" s="8">
        <v>14722</v>
      </c>
      <c r="R11" s="8">
        <v>8982</v>
      </c>
      <c r="S11" s="101">
        <f>IF(Q11=0,"N/A",R11/Q11)</f>
        <v>0.61010732237467735</v>
      </c>
      <c r="T11" s="8">
        <v>288</v>
      </c>
      <c r="U11" s="8">
        <v>195</v>
      </c>
      <c r="V11" s="101">
        <f>IF(T11=0,"N/A",U11/T11)</f>
        <v>0.67708333333333337</v>
      </c>
      <c r="W11" s="8">
        <v>150</v>
      </c>
      <c r="X11" s="8">
        <v>89</v>
      </c>
      <c r="Y11" s="101">
        <f>IF(W11=0,"N/A",X11/W11)</f>
        <v>0.59333333333333338</v>
      </c>
      <c r="Z11" s="8">
        <v>250</v>
      </c>
      <c r="AA11" s="8">
        <v>79</v>
      </c>
      <c r="AB11" s="101">
        <f>IF(Z11=0,"N/A",AA11/Z11)</f>
        <v>0.316</v>
      </c>
      <c r="AC11" s="8">
        <v>3560</v>
      </c>
      <c r="AD11" s="8">
        <v>1837</v>
      </c>
      <c r="AE11" s="101">
        <f>IF(AC11=0,"N/A",AD11/AC11)</f>
        <v>0.51601123595505616</v>
      </c>
      <c r="AF11" s="8">
        <v>60</v>
      </c>
      <c r="AG11" s="8">
        <v>123</v>
      </c>
      <c r="AH11" s="101">
        <f>IF(AF11=0,"N/A",AG11/AF11)</f>
        <v>2.0499999999999998</v>
      </c>
      <c r="AI11" s="8">
        <v>2392</v>
      </c>
      <c r="AJ11" s="8">
        <v>1630</v>
      </c>
      <c r="AK11" s="101">
        <f>IF(AI11=0,"N/A",AJ11/AI11)</f>
        <v>0.68143812709030105</v>
      </c>
      <c r="AL11" s="8">
        <v>4</v>
      </c>
      <c r="AM11" s="8">
        <v>28</v>
      </c>
      <c r="AN11" s="101">
        <f>IF(AL11=0,"N/A",AM11/AL11)</f>
        <v>7</v>
      </c>
      <c r="AO11" s="8">
        <v>46</v>
      </c>
      <c r="AP11" s="8">
        <v>123</v>
      </c>
      <c r="AQ11" s="101">
        <f>IF(AO11=0,"N/A",AP11/AO11)</f>
        <v>2.6739130434782608</v>
      </c>
      <c r="AR11" s="8">
        <v>0</v>
      </c>
      <c r="AS11" s="8">
        <v>0</v>
      </c>
      <c r="AT11" s="101" t="str">
        <f>IF(AR11=0,"N/A",AS11/AR11)</f>
        <v>N/A</v>
      </c>
      <c r="AU11" s="8">
        <v>0</v>
      </c>
      <c r="AV11" s="8">
        <v>1</v>
      </c>
      <c r="AW11" s="101" t="str">
        <f>IF(AU11=0,"N/A",AV11/AU11)</f>
        <v>N/A</v>
      </c>
      <c r="AX11" s="8">
        <v>12</v>
      </c>
      <c r="AY11" s="8">
        <v>3</v>
      </c>
      <c r="AZ11" s="101">
        <f>IF(AX11=0,"N/A",AY11/AX11)</f>
        <v>0.25</v>
      </c>
      <c r="BA11" s="8">
        <v>493</v>
      </c>
      <c r="BB11" s="8">
        <v>474</v>
      </c>
      <c r="BC11" s="101">
        <f>IF(BA11=0,"N/A",BB11/BA11)</f>
        <v>0.96146044624746452</v>
      </c>
      <c r="BD11" s="8">
        <v>329</v>
      </c>
      <c r="BE11" s="8">
        <v>222</v>
      </c>
      <c r="BF11" s="101">
        <f>IF(BD11=0,"N/A",BE11/BD11)</f>
        <v>0.67477203647416417</v>
      </c>
      <c r="BG11" s="8">
        <v>0</v>
      </c>
      <c r="BH11" s="8">
        <v>0</v>
      </c>
      <c r="BI11" s="101" t="str">
        <f>IF(BG11=0,"N/A",BH11/BG11)</f>
        <v>N/A</v>
      </c>
      <c r="BJ11" s="25">
        <v>12</v>
      </c>
      <c r="BK11" s="25">
        <v>10</v>
      </c>
      <c r="BL11" s="101">
        <f>IF(BJ11=0,"N/A",BK11/BJ11)</f>
        <v>0.83333333333333337</v>
      </c>
      <c r="BM11" s="25">
        <v>6</v>
      </c>
      <c r="BN11" s="25">
        <v>3</v>
      </c>
      <c r="BO11" s="101">
        <f>IF(BM11=0,"N/A",BN11/BM11)</f>
        <v>0.5</v>
      </c>
    </row>
    <row r="12" spans="1:67" s="1" customFormat="1" ht="15" customHeight="1" x14ac:dyDescent="0.55000000000000004">
      <c r="A12" s="16">
        <v>5</v>
      </c>
      <c r="B12" s="17" t="s">
        <v>21</v>
      </c>
      <c r="C12" s="18">
        <v>9127</v>
      </c>
      <c r="D12" s="17" t="s">
        <v>23</v>
      </c>
      <c r="E12" s="8">
        <v>1879</v>
      </c>
      <c r="F12" s="8">
        <v>4844</v>
      </c>
      <c r="G12" s="101">
        <f t="shared" ref="G12:G75" si="0">IF(E12=0,"N/A",F12/E12)</f>
        <v>2.5779670037253859</v>
      </c>
      <c r="H12" s="8">
        <v>185</v>
      </c>
      <c r="I12" s="8">
        <v>80</v>
      </c>
      <c r="J12" s="101">
        <f t="shared" ref="J12:J75" si="1">IF(H12=0,"N/A",I12/H12)</f>
        <v>0.43243243243243246</v>
      </c>
      <c r="K12" s="8">
        <v>2064</v>
      </c>
      <c r="L12" s="8">
        <v>4924</v>
      </c>
      <c r="M12" s="101">
        <f t="shared" ref="M12:M75" si="2">IF(K12=0,"N/A",L12/K12)</f>
        <v>2.385658914728682</v>
      </c>
      <c r="N12" s="8">
        <v>4471</v>
      </c>
      <c r="O12" s="8">
        <v>1468</v>
      </c>
      <c r="P12" s="101">
        <f t="shared" ref="P12:P75" si="3">IF(N12=0,"N/A",O12/N12)</f>
        <v>0.32833817937821519</v>
      </c>
      <c r="Q12" s="8">
        <v>6535</v>
      </c>
      <c r="R12" s="8">
        <v>6392</v>
      </c>
      <c r="S12" s="101">
        <f t="shared" ref="S12:S75" si="4">IF(Q12=0,"N/A",R12/Q12)</f>
        <v>0.97811782708492734</v>
      </c>
      <c r="T12" s="8">
        <v>90</v>
      </c>
      <c r="U12" s="8">
        <v>24</v>
      </c>
      <c r="V12" s="101">
        <f t="shared" ref="V12:V75" si="5">IF(T12=0,"N/A",U12/T12)</f>
        <v>0.26666666666666666</v>
      </c>
      <c r="W12" s="8">
        <v>110</v>
      </c>
      <c r="X12" s="8">
        <v>25</v>
      </c>
      <c r="Y12" s="101">
        <f t="shared" ref="Y12:Y75" si="6">IF(W12=0,"N/A",X12/W12)</f>
        <v>0.22727272727272727</v>
      </c>
      <c r="Z12" s="8">
        <v>0</v>
      </c>
      <c r="AA12" s="8">
        <v>5</v>
      </c>
      <c r="AB12" s="101" t="str">
        <f t="shared" ref="AB12:AB75" si="7">IF(Z12=0,"N/A",AA12/Z12)</f>
        <v>N/A</v>
      </c>
      <c r="AC12" s="8">
        <v>2432</v>
      </c>
      <c r="AD12" s="8">
        <v>896</v>
      </c>
      <c r="AE12" s="101">
        <f t="shared" ref="AE12:AE75" si="8">IF(AC12=0,"N/A",AD12/AC12)</f>
        <v>0.36842105263157893</v>
      </c>
      <c r="AF12" s="8">
        <v>0</v>
      </c>
      <c r="AG12" s="8">
        <v>0</v>
      </c>
      <c r="AH12" s="101" t="str">
        <f t="shared" ref="AH12:AH75" si="9">IF(AF12=0,"N/A",AG12/AF12)</f>
        <v>N/A</v>
      </c>
      <c r="AI12" s="8">
        <v>429</v>
      </c>
      <c r="AJ12" s="8">
        <v>295</v>
      </c>
      <c r="AK12" s="101">
        <f t="shared" ref="AK12:AK75" si="10">IF(AI12=0,"N/A",AJ12/AI12)</f>
        <v>0.68764568764568768</v>
      </c>
      <c r="AL12" s="8">
        <v>76</v>
      </c>
      <c r="AM12" s="8">
        <v>3</v>
      </c>
      <c r="AN12" s="101">
        <f t="shared" ref="AN12:AN75" si="11">IF(AL12=0,"N/A",AM12/AL12)</f>
        <v>3.9473684210526314E-2</v>
      </c>
      <c r="AO12" s="8">
        <v>512</v>
      </c>
      <c r="AP12" s="8">
        <v>44</v>
      </c>
      <c r="AQ12" s="101">
        <f t="shared" ref="AQ12:AQ75" si="12">IF(AO12=0,"N/A",AP12/AO12)</f>
        <v>8.59375E-2</v>
      </c>
      <c r="AR12" s="8">
        <v>0</v>
      </c>
      <c r="AS12" s="8">
        <v>0</v>
      </c>
      <c r="AT12" s="101" t="str">
        <f t="shared" ref="AT12:AT75" si="13">IF(AR12=0,"N/A",AS12/AR12)</f>
        <v>N/A</v>
      </c>
      <c r="AU12" s="8">
        <v>0</v>
      </c>
      <c r="AV12" s="8">
        <v>0</v>
      </c>
      <c r="AW12" s="101" t="str">
        <f t="shared" ref="AW12:AW75" si="14">IF(AU12=0,"N/A",AV12/AU12)</f>
        <v>N/A</v>
      </c>
      <c r="AX12" s="8">
        <v>3</v>
      </c>
      <c r="AY12" s="8">
        <v>13</v>
      </c>
      <c r="AZ12" s="101">
        <f t="shared" ref="AZ12:AZ75" si="15">IF(AX12=0,"N/A",AY12/AX12)</f>
        <v>4.333333333333333</v>
      </c>
      <c r="BA12" s="8">
        <v>197</v>
      </c>
      <c r="BB12" s="8">
        <v>113</v>
      </c>
      <c r="BC12" s="101">
        <f t="shared" ref="BC12:BC75" si="16">IF(BA12=0,"N/A",BB12/BA12)</f>
        <v>0.57360406091370564</v>
      </c>
      <c r="BD12" s="8">
        <v>622</v>
      </c>
      <c r="BE12" s="8">
        <v>48</v>
      </c>
      <c r="BF12" s="101">
        <f t="shared" ref="BF12:BF75" si="17">IF(BD12=0,"N/A",BE12/BD12)</f>
        <v>7.7170418006430874E-2</v>
      </c>
      <c r="BG12" s="8">
        <v>0</v>
      </c>
      <c r="BH12" s="8">
        <v>0</v>
      </c>
      <c r="BI12" s="101" t="str">
        <f t="shared" ref="BI12:BI75" si="18">IF(BG12=0,"N/A",BH12/BG12)</f>
        <v>N/A</v>
      </c>
      <c r="BJ12" s="25">
        <v>5</v>
      </c>
      <c r="BK12" s="25">
        <v>5</v>
      </c>
      <c r="BL12" s="101">
        <f t="shared" ref="BL12:BL75" si="19">IF(BJ12=0,"N/A",BK12/BJ12)</f>
        <v>1</v>
      </c>
      <c r="BM12" s="25">
        <v>5</v>
      </c>
      <c r="BN12" s="25">
        <v>3</v>
      </c>
      <c r="BO12" s="101">
        <f t="shared" ref="BO12:BO75" si="20">IF(BM12=0,"N/A",BN12/BM12)</f>
        <v>0.6</v>
      </c>
    </row>
    <row r="13" spans="1:67" s="1" customFormat="1" ht="15" customHeight="1" x14ac:dyDescent="0.55000000000000004">
      <c r="A13" s="16">
        <v>5</v>
      </c>
      <c r="B13" s="17" t="s">
        <v>21</v>
      </c>
      <c r="C13" s="18">
        <v>9201</v>
      </c>
      <c r="D13" s="17" t="s">
        <v>24</v>
      </c>
      <c r="E13" s="8">
        <v>1398</v>
      </c>
      <c r="F13" s="8">
        <v>3520</v>
      </c>
      <c r="G13" s="101">
        <f t="shared" si="0"/>
        <v>2.5178826895565094</v>
      </c>
      <c r="H13" s="8">
        <v>660</v>
      </c>
      <c r="I13" s="8">
        <v>293</v>
      </c>
      <c r="J13" s="101">
        <f t="shared" si="1"/>
        <v>0.44393939393939397</v>
      </c>
      <c r="K13" s="8">
        <v>2058</v>
      </c>
      <c r="L13" s="8">
        <v>3813</v>
      </c>
      <c r="M13" s="101">
        <f t="shared" si="2"/>
        <v>1.8527696793002915</v>
      </c>
      <c r="N13" s="8">
        <v>3478</v>
      </c>
      <c r="O13" s="8">
        <v>3162</v>
      </c>
      <c r="P13" s="101">
        <f t="shared" si="3"/>
        <v>0.90914318573893038</v>
      </c>
      <c r="Q13" s="8">
        <v>5536</v>
      </c>
      <c r="R13" s="8">
        <v>6975</v>
      </c>
      <c r="S13" s="101">
        <f t="shared" si="4"/>
        <v>1.2599349710982659</v>
      </c>
      <c r="T13" s="8">
        <v>275</v>
      </c>
      <c r="U13" s="8">
        <v>157</v>
      </c>
      <c r="V13" s="101">
        <f t="shared" si="5"/>
        <v>0.57090909090909092</v>
      </c>
      <c r="W13" s="8">
        <v>70</v>
      </c>
      <c r="X13" s="8">
        <v>36</v>
      </c>
      <c r="Y13" s="101">
        <f t="shared" si="6"/>
        <v>0.51428571428571423</v>
      </c>
      <c r="Z13" s="8">
        <v>119</v>
      </c>
      <c r="AA13" s="8">
        <v>101</v>
      </c>
      <c r="AB13" s="101">
        <f t="shared" si="7"/>
        <v>0.84873949579831931</v>
      </c>
      <c r="AC13" s="8">
        <v>1126</v>
      </c>
      <c r="AD13" s="8">
        <v>1022</v>
      </c>
      <c r="AE13" s="101">
        <f t="shared" si="8"/>
        <v>0.90763765541740671</v>
      </c>
      <c r="AF13" s="8">
        <v>4</v>
      </c>
      <c r="AG13" s="8">
        <v>0</v>
      </c>
      <c r="AH13" s="101">
        <f t="shared" si="9"/>
        <v>0</v>
      </c>
      <c r="AI13" s="8">
        <v>1002</v>
      </c>
      <c r="AJ13" s="8">
        <v>578</v>
      </c>
      <c r="AK13" s="101">
        <f t="shared" si="10"/>
        <v>0.57684630738522957</v>
      </c>
      <c r="AL13" s="8">
        <v>4</v>
      </c>
      <c r="AM13" s="8">
        <v>3</v>
      </c>
      <c r="AN13" s="101">
        <f t="shared" si="11"/>
        <v>0.75</v>
      </c>
      <c r="AO13" s="8">
        <v>43</v>
      </c>
      <c r="AP13" s="8">
        <v>45</v>
      </c>
      <c r="AQ13" s="101">
        <f t="shared" si="12"/>
        <v>1.0465116279069768</v>
      </c>
      <c r="AR13" s="8">
        <v>0</v>
      </c>
      <c r="AS13" s="8">
        <v>0</v>
      </c>
      <c r="AT13" s="101" t="str">
        <f t="shared" si="13"/>
        <v>N/A</v>
      </c>
      <c r="AU13" s="8">
        <v>0</v>
      </c>
      <c r="AV13" s="8">
        <v>0</v>
      </c>
      <c r="AW13" s="101" t="str">
        <f t="shared" si="14"/>
        <v>N/A</v>
      </c>
      <c r="AX13" s="8">
        <v>4</v>
      </c>
      <c r="AY13" s="8">
        <v>0</v>
      </c>
      <c r="AZ13" s="101">
        <f t="shared" si="15"/>
        <v>0</v>
      </c>
      <c r="BA13" s="8">
        <v>551</v>
      </c>
      <c r="BB13" s="8">
        <v>1090</v>
      </c>
      <c r="BC13" s="101">
        <f t="shared" si="16"/>
        <v>1.9782214156079856</v>
      </c>
      <c r="BD13" s="8">
        <v>280</v>
      </c>
      <c r="BE13" s="8">
        <v>84</v>
      </c>
      <c r="BF13" s="101">
        <f t="shared" si="17"/>
        <v>0.3</v>
      </c>
      <c r="BG13" s="8">
        <v>0</v>
      </c>
      <c r="BH13" s="8">
        <v>0</v>
      </c>
      <c r="BI13" s="101" t="str">
        <f t="shared" si="18"/>
        <v>N/A</v>
      </c>
      <c r="BJ13" s="25">
        <v>5</v>
      </c>
      <c r="BK13" s="25">
        <v>4</v>
      </c>
      <c r="BL13" s="101">
        <f t="shared" si="19"/>
        <v>0.8</v>
      </c>
      <c r="BM13" s="25">
        <v>7</v>
      </c>
      <c r="BN13" s="25">
        <v>3</v>
      </c>
      <c r="BO13" s="101">
        <f t="shared" si="20"/>
        <v>0.42857142857142855</v>
      </c>
    </row>
    <row r="14" spans="1:67" s="1" customFormat="1" ht="15" customHeight="1" x14ac:dyDescent="0.55000000000000004">
      <c r="A14" s="16">
        <v>5</v>
      </c>
      <c r="B14" s="17" t="s">
        <v>21</v>
      </c>
      <c r="C14" s="18">
        <v>9202</v>
      </c>
      <c r="D14" s="17" t="s">
        <v>25</v>
      </c>
      <c r="E14" s="8">
        <v>1794</v>
      </c>
      <c r="F14" s="8">
        <v>2533</v>
      </c>
      <c r="G14" s="101">
        <f t="shared" si="0"/>
        <v>1.4119286510590858</v>
      </c>
      <c r="H14" s="8">
        <v>403</v>
      </c>
      <c r="I14" s="8">
        <v>203</v>
      </c>
      <c r="J14" s="101">
        <f t="shared" si="1"/>
        <v>0.50372208436724564</v>
      </c>
      <c r="K14" s="8">
        <v>2197</v>
      </c>
      <c r="L14" s="8">
        <v>2736</v>
      </c>
      <c r="M14" s="101">
        <f t="shared" si="2"/>
        <v>1.245334547109695</v>
      </c>
      <c r="N14" s="8">
        <v>8443</v>
      </c>
      <c r="O14" s="8">
        <v>1484</v>
      </c>
      <c r="P14" s="101">
        <f t="shared" si="3"/>
        <v>0.17576690749733506</v>
      </c>
      <c r="Q14" s="8">
        <v>10640</v>
      </c>
      <c r="R14" s="8">
        <v>4220</v>
      </c>
      <c r="S14" s="101">
        <f t="shared" si="4"/>
        <v>0.39661654135338348</v>
      </c>
      <c r="T14" s="8">
        <v>266</v>
      </c>
      <c r="U14" s="8">
        <v>135</v>
      </c>
      <c r="V14" s="101">
        <f t="shared" si="5"/>
        <v>0.50751879699248126</v>
      </c>
      <c r="W14" s="8">
        <v>0</v>
      </c>
      <c r="X14" s="8">
        <v>29</v>
      </c>
      <c r="Y14" s="101" t="str">
        <f t="shared" si="6"/>
        <v>N/A</v>
      </c>
      <c r="Z14" s="8">
        <v>60</v>
      </c>
      <c r="AA14" s="8">
        <v>2</v>
      </c>
      <c r="AB14" s="101">
        <f t="shared" si="7"/>
        <v>3.3333333333333333E-2</v>
      </c>
      <c r="AC14" s="8">
        <v>862</v>
      </c>
      <c r="AD14" s="8">
        <v>516</v>
      </c>
      <c r="AE14" s="101">
        <f t="shared" si="8"/>
        <v>0.59860788863109049</v>
      </c>
      <c r="AF14" s="8">
        <v>0</v>
      </c>
      <c r="AG14" s="8">
        <v>0</v>
      </c>
      <c r="AH14" s="101" t="str">
        <f t="shared" si="9"/>
        <v>N/A</v>
      </c>
      <c r="AI14" s="8">
        <v>7018</v>
      </c>
      <c r="AJ14" s="8">
        <v>536</v>
      </c>
      <c r="AK14" s="101">
        <f t="shared" si="10"/>
        <v>7.6375035622684523E-2</v>
      </c>
      <c r="AL14" s="8">
        <v>3</v>
      </c>
      <c r="AM14" s="8">
        <v>4</v>
      </c>
      <c r="AN14" s="101">
        <f t="shared" si="11"/>
        <v>1.3333333333333333</v>
      </c>
      <c r="AO14" s="8">
        <v>34</v>
      </c>
      <c r="AP14" s="8">
        <v>49</v>
      </c>
      <c r="AQ14" s="101">
        <f t="shared" si="12"/>
        <v>1.4411764705882353</v>
      </c>
      <c r="AR14" s="8">
        <v>0</v>
      </c>
      <c r="AS14" s="8">
        <v>4</v>
      </c>
      <c r="AT14" s="101" t="str">
        <f t="shared" si="13"/>
        <v>N/A</v>
      </c>
      <c r="AU14" s="8">
        <v>0</v>
      </c>
      <c r="AV14" s="8">
        <v>0</v>
      </c>
      <c r="AW14" s="101" t="str">
        <f t="shared" si="14"/>
        <v>N/A</v>
      </c>
      <c r="AX14" s="8">
        <v>12</v>
      </c>
      <c r="AY14" s="8">
        <v>2</v>
      </c>
      <c r="AZ14" s="101">
        <f t="shared" si="15"/>
        <v>0.16666666666666666</v>
      </c>
      <c r="BA14" s="8">
        <v>120</v>
      </c>
      <c r="BB14" s="8">
        <v>164</v>
      </c>
      <c r="BC14" s="101">
        <f t="shared" si="16"/>
        <v>1.3666666666666667</v>
      </c>
      <c r="BD14" s="8">
        <v>68</v>
      </c>
      <c r="BE14" s="8">
        <v>36</v>
      </c>
      <c r="BF14" s="101">
        <f t="shared" si="17"/>
        <v>0.52941176470588236</v>
      </c>
      <c r="BG14" s="8">
        <v>0</v>
      </c>
      <c r="BH14" s="8">
        <v>0</v>
      </c>
      <c r="BI14" s="101" t="str">
        <f t="shared" si="18"/>
        <v>N/A</v>
      </c>
      <c r="BJ14" s="25">
        <v>5</v>
      </c>
      <c r="BK14" s="25">
        <v>4</v>
      </c>
      <c r="BL14" s="101">
        <f t="shared" si="19"/>
        <v>0.8</v>
      </c>
      <c r="BM14" s="25">
        <v>5</v>
      </c>
      <c r="BN14" s="25">
        <v>3</v>
      </c>
      <c r="BO14" s="101">
        <f t="shared" si="20"/>
        <v>0.6</v>
      </c>
    </row>
    <row r="15" spans="1:67" s="1" customFormat="1" ht="15" customHeight="1" x14ac:dyDescent="0.55000000000000004">
      <c r="A15" s="16">
        <v>5</v>
      </c>
      <c r="B15" s="17" t="s">
        <v>21</v>
      </c>
      <c r="C15" s="18">
        <v>9203</v>
      </c>
      <c r="D15" s="17" t="s">
        <v>26</v>
      </c>
      <c r="E15" s="8">
        <v>2518</v>
      </c>
      <c r="F15" s="8">
        <v>5742</v>
      </c>
      <c r="G15" s="101">
        <f t="shared" si="0"/>
        <v>2.2803812549642575</v>
      </c>
      <c r="H15" s="8">
        <v>755</v>
      </c>
      <c r="I15" s="8">
        <v>284</v>
      </c>
      <c r="J15" s="101">
        <f t="shared" si="1"/>
        <v>0.37615894039735098</v>
      </c>
      <c r="K15" s="8">
        <v>3273</v>
      </c>
      <c r="L15" s="8">
        <v>6026</v>
      </c>
      <c r="M15" s="101">
        <f t="shared" si="2"/>
        <v>1.8411243507485486</v>
      </c>
      <c r="N15" s="8">
        <v>7342</v>
      </c>
      <c r="O15" s="8">
        <v>5556</v>
      </c>
      <c r="P15" s="101">
        <f t="shared" si="3"/>
        <v>0.75674203214383007</v>
      </c>
      <c r="Q15" s="8">
        <v>10615</v>
      </c>
      <c r="R15" s="8">
        <v>11582</v>
      </c>
      <c r="S15" s="101">
        <f t="shared" si="4"/>
        <v>1.0910975035327366</v>
      </c>
      <c r="T15" s="8">
        <v>101</v>
      </c>
      <c r="U15" s="8">
        <v>20</v>
      </c>
      <c r="V15" s="101">
        <f t="shared" si="5"/>
        <v>0.19801980198019803</v>
      </c>
      <c r="W15" s="8">
        <v>116</v>
      </c>
      <c r="X15" s="8">
        <v>25</v>
      </c>
      <c r="Y15" s="101">
        <f t="shared" si="6"/>
        <v>0.21551724137931033</v>
      </c>
      <c r="Z15" s="8">
        <v>111</v>
      </c>
      <c r="AA15" s="8">
        <v>268</v>
      </c>
      <c r="AB15" s="101">
        <f t="shared" si="7"/>
        <v>2.4144144144144146</v>
      </c>
      <c r="AC15" s="8">
        <v>5436</v>
      </c>
      <c r="AD15" s="8">
        <v>4401</v>
      </c>
      <c r="AE15" s="101">
        <f t="shared" si="8"/>
        <v>0.80960264900662249</v>
      </c>
      <c r="AF15" s="8">
        <v>4</v>
      </c>
      <c r="AG15" s="8">
        <v>2</v>
      </c>
      <c r="AH15" s="101">
        <f t="shared" si="9"/>
        <v>0.5</v>
      </c>
      <c r="AI15" s="8">
        <v>459</v>
      </c>
      <c r="AJ15" s="8">
        <v>133</v>
      </c>
      <c r="AK15" s="101">
        <f t="shared" si="10"/>
        <v>0.289760348583878</v>
      </c>
      <c r="AL15" s="8">
        <v>9</v>
      </c>
      <c r="AM15" s="8">
        <v>9</v>
      </c>
      <c r="AN15" s="101">
        <f t="shared" si="11"/>
        <v>1</v>
      </c>
      <c r="AO15" s="8">
        <v>85</v>
      </c>
      <c r="AP15" s="8">
        <v>48</v>
      </c>
      <c r="AQ15" s="101">
        <f t="shared" si="12"/>
        <v>0.56470588235294117</v>
      </c>
      <c r="AR15" s="8">
        <v>0</v>
      </c>
      <c r="AS15" s="8">
        <v>2</v>
      </c>
      <c r="AT15" s="101" t="str">
        <f t="shared" si="13"/>
        <v>N/A</v>
      </c>
      <c r="AU15" s="8">
        <v>0</v>
      </c>
      <c r="AV15" s="8">
        <v>0</v>
      </c>
      <c r="AW15" s="101" t="str">
        <f t="shared" si="14"/>
        <v>N/A</v>
      </c>
      <c r="AX15" s="8">
        <v>9</v>
      </c>
      <c r="AY15" s="8">
        <v>42</v>
      </c>
      <c r="AZ15" s="101">
        <f t="shared" si="15"/>
        <v>4.666666666666667</v>
      </c>
      <c r="BA15" s="8">
        <v>47</v>
      </c>
      <c r="BB15" s="8">
        <v>25</v>
      </c>
      <c r="BC15" s="101">
        <f t="shared" si="16"/>
        <v>0.53191489361702127</v>
      </c>
      <c r="BD15" s="8">
        <v>965</v>
      </c>
      <c r="BE15" s="8">
        <v>562</v>
      </c>
      <c r="BF15" s="101">
        <f t="shared" si="17"/>
        <v>0.58238341968911922</v>
      </c>
      <c r="BG15" s="8">
        <v>0</v>
      </c>
      <c r="BH15" s="8">
        <v>0</v>
      </c>
      <c r="BI15" s="101" t="str">
        <f t="shared" si="18"/>
        <v>N/A</v>
      </c>
      <c r="BJ15" s="25">
        <v>5</v>
      </c>
      <c r="BK15" s="25">
        <v>4</v>
      </c>
      <c r="BL15" s="101">
        <f t="shared" si="19"/>
        <v>0.8</v>
      </c>
      <c r="BM15" s="25">
        <v>6</v>
      </c>
      <c r="BN15" s="25">
        <v>2</v>
      </c>
      <c r="BO15" s="101">
        <f t="shared" si="20"/>
        <v>0.33333333333333331</v>
      </c>
    </row>
    <row r="16" spans="1:67" s="1" customFormat="1" ht="15" customHeight="1" x14ac:dyDescent="0.55000000000000004">
      <c r="A16" s="16">
        <v>5</v>
      </c>
      <c r="B16" s="17" t="s">
        <v>21</v>
      </c>
      <c r="C16" s="18">
        <v>9204</v>
      </c>
      <c r="D16" s="17" t="s">
        <v>27</v>
      </c>
      <c r="E16" s="8">
        <v>2844</v>
      </c>
      <c r="F16" s="8">
        <v>6025</v>
      </c>
      <c r="G16" s="101">
        <f t="shared" si="0"/>
        <v>2.1184950773558366</v>
      </c>
      <c r="H16" s="8">
        <v>454</v>
      </c>
      <c r="I16" s="8">
        <v>267</v>
      </c>
      <c r="J16" s="101">
        <f t="shared" si="1"/>
        <v>0.58810572687224671</v>
      </c>
      <c r="K16" s="8">
        <v>3298</v>
      </c>
      <c r="L16" s="8">
        <v>6292</v>
      </c>
      <c r="M16" s="101">
        <f t="shared" si="2"/>
        <v>1.9078229229836265</v>
      </c>
      <c r="N16" s="8">
        <v>4442</v>
      </c>
      <c r="O16" s="8">
        <v>3013</v>
      </c>
      <c r="P16" s="101">
        <f t="shared" si="3"/>
        <v>0.67829806393516434</v>
      </c>
      <c r="Q16" s="8">
        <v>7740</v>
      </c>
      <c r="R16" s="8">
        <v>9305</v>
      </c>
      <c r="S16" s="101">
        <f t="shared" si="4"/>
        <v>1.2021963824289406</v>
      </c>
      <c r="T16" s="8">
        <v>308</v>
      </c>
      <c r="U16" s="8">
        <v>87</v>
      </c>
      <c r="V16" s="101">
        <f t="shared" si="5"/>
        <v>0.28246753246753248</v>
      </c>
      <c r="W16" s="8">
        <v>53</v>
      </c>
      <c r="X16" s="8">
        <v>76</v>
      </c>
      <c r="Y16" s="101">
        <f t="shared" si="6"/>
        <v>1.4339622641509433</v>
      </c>
      <c r="Z16" s="8">
        <v>10</v>
      </c>
      <c r="AA16" s="8">
        <v>34</v>
      </c>
      <c r="AB16" s="101">
        <f t="shared" si="7"/>
        <v>3.4</v>
      </c>
      <c r="AC16" s="8">
        <v>3257</v>
      </c>
      <c r="AD16" s="8">
        <v>2064</v>
      </c>
      <c r="AE16" s="101">
        <f t="shared" si="8"/>
        <v>0.63371200491249613</v>
      </c>
      <c r="AF16" s="8">
        <v>3</v>
      </c>
      <c r="AG16" s="8">
        <v>13</v>
      </c>
      <c r="AH16" s="101">
        <f t="shared" si="9"/>
        <v>4.333333333333333</v>
      </c>
      <c r="AI16" s="8">
        <v>378</v>
      </c>
      <c r="AJ16" s="8">
        <v>276</v>
      </c>
      <c r="AK16" s="101">
        <f t="shared" si="10"/>
        <v>0.73015873015873012</v>
      </c>
      <c r="AL16" s="8">
        <v>10</v>
      </c>
      <c r="AM16" s="8">
        <v>21</v>
      </c>
      <c r="AN16" s="101">
        <f t="shared" si="11"/>
        <v>2.1</v>
      </c>
      <c r="AO16" s="8">
        <v>130</v>
      </c>
      <c r="AP16" s="8">
        <v>99</v>
      </c>
      <c r="AQ16" s="101">
        <f t="shared" si="12"/>
        <v>0.7615384615384615</v>
      </c>
      <c r="AR16" s="8">
        <v>0</v>
      </c>
      <c r="AS16" s="8">
        <v>3</v>
      </c>
      <c r="AT16" s="101" t="str">
        <f t="shared" si="13"/>
        <v>N/A</v>
      </c>
      <c r="AU16" s="8">
        <v>0</v>
      </c>
      <c r="AV16" s="8">
        <v>1</v>
      </c>
      <c r="AW16" s="101" t="str">
        <f t="shared" si="14"/>
        <v>N/A</v>
      </c>
      <c r="AX16" s="8">
        <v>20</v>
      </c>
      <c r="AY16" s="8">
        <v>23</v>
      </c>
      <c r="AZ16" s="101">
        <f t="shared" si="15"/>
        <v>1.1499999999999999</v>
      </c>
      <c r="BA16" s="8">
        <v>47</v>
      </c>
      <c r="BB16" s="8">
        <v>110</v>
      </c>
      <c r="BC16" s="101">
        <f t="shared" si="16"/>
        <v>2.3404255319148937</v>
      </c>
      <c r="BD16" s="8">
        <v>226</v>
      </c>
      <c r="BE16" s="8">
        <v>199</v>
      </c>
      <c r="BF16" s="101">
        <f t="shared" si="17"/>
        <v>0.88053097345132747</v>
      </c>
      <c r="BG16" s="8">
        <v>0</v>
      </c>
      <c r="BH16" s="8">
        <v>0</v>
      </c>
      <c r="BI16" s="101" t="str">
        <f t="shared" si="18"/>
        <v>N/A</v>
      </c>
      <c r="BJ16" s="25">
        <v>5</v>
      </c>
      <c r="BK16" s="25">
        <v>5</v>
      </c>
      <c r="BL16" s="101">
        <f t="shared" si="19"/>
        <v>1</v>
      </c>
      <c r="BM16" s="25">
        <v>5</v>
      </c>
      <c r="BN16" s="25">
        <v>3</v>
      </c>
      <c r="BO16" s="101">
        <f t="shared" si="20"/>
        <v>0.6</v>
      </c>
    </row>
    <row r="17" spans="1:67" s="1" customFormat="1" ht="15" customHeight="1" x14ac:dyDescent="0.55000000000000004">
      <c r="A17" s="16">
        <v>5</v>
      </c>
      <c r="B17" s="17" t="s">
        <v>21</v>
      </c>
      <c r="C17" s="18">
        <v>9205</v>
      </c>
      <c r="D17" s="17" t="s">
        <v>28</v>
      </c>
      <c r="E17" s="8">
        <v>3149</v>
      </c>
      <c r="F17" s="8">
        <v>3458</v>
      </c>
      <c r="G17" s="101">
        <f t="shared" si="0"/>
        <v>1.098126389329946</v>
      </c>
      <c r="H17" s="8">
        <v>584</v>
      </c>
      <c r="I17" s="8">
        <v>234</v>
      </c>
      <c r="J17" s="101">
        <f t="shared" si="1"/>
        <v>0.40068493150684931</v>
      </c>
      <c r="K17" s="8">
        <v>3733</v>
      </c>
      <c r="L17" s="8">
        <v>3692</v>
      </c>
      <c r="M17" s="101">
        <f t="shared" si="2"/>
        <v>0.98901687650683101</v>
      </c>
      <c r="N17" s="8">
        <v>7514</v>
      </c>
      <c r="O17" s="8">
        <v>3758</v>
      </c>
      <c r="P17" s="101">
        <f t="shared" si="3"/>
        <v>0.50013308490817143</v>
      </c>
      <c r="Q17" s="8">
        <v>11247</v>
      </c>
      <c r="R17" s="8">
        <v>7450</v>
      </c>
      <c r="S17" s="101">
        <f t="shared" si="4"/>
        <v>0.66239886191873387</v>
      </c>
      <c r="T17" s="8">
        <v>551</v>
      </c>
      <c r="U17" s="8">
        <v>241</v>
      </c>
      <c r="V17" s="101">
        <f t="shared" si="5"/>
        <v>0.43738656987295826</v>
      </c>
      <c r="W17" s="8">
        <v>70</v>
      </c>
      <c r="X17" s="8">
        <v>39</v>
      </c>
      <c r="Y17" s="101">
        <f t="shared" si="6"/>
        <v>0.55714285714285716</v>
      </c>
      <c r="Z17" s="8">
        <v>186</v>
      </c>
      <c r="AA17" s="8">
        <v>89</v>
      </c>
      <c r="AB17" s="101">
        <f t="shared" si="7"/>
        <v>0.478494623655914</v>
      </c>
      <c r="AC17" s="8">
        <v>2290</v>
      </c>
      <c r="AD17" s="8">
        <v>529</v>
      </c>
      <c r="AE17" s="101">
        <f t="shared" si="8"/>
        <v>0.23100436681222708</v>
      </c>
      <c r="AF17" s="8">
        <v>24</v>
      </c>
      <c r="AG17" s="8">
        <v>8</v>
      </c>
      <c r="AH17" s="101">
        <f t="shared" si="9"/>
        <v>0.33333333333333331</v>
      </c>
      <c r="AI17" s="8">
        <v>2646</v>
      </c>
      <c r="AJ17" s="8">
        <v>1717</v>
      </c>
      <c r="AK17" s="101">
        <f t="shared" si="10"/>
        <v>0.64890400604686316</v>
      </c>
      <c r="AL17" s="8">
        <v>14</v>
      </c>
      <c r="AM17" s="8">
        <v>7</v>
      </c>
      <c r="AN17" s="101">
        <f t="shared" si="11"/>
        <v>0.5</v>
      </c>
      <c r="AO17" s="8">
        <v>85</v>
      </c>
      <c r="AP17" s="8">
        <v>53</v>
      </c>
      <c r="AQ17" s="101">
        <f t="shared" si="12"/>
        <v>0.62352941176470589</v>
      </c>
      <c r="AR17" s="8">
        <v>0</v>
      </c>
      <c r="AS17" s="8">
        <v>6</v>
      </c>
      <c r="AT17" s="101" t="str">
        <f t="shared" si="13"/>
        <v>N/A</v>
      </c>
      <c r="AU17" s="8">
        <v>0</v>
      </c>
      <c r="AV17" s="8">
        <v>1</v>
      </c>
      <c r="AW17" s="101" t="str">
        <f t="shared" si="14"/>
        <v>N/A</v>
      </c>
      <c r="AX17" s="8">
        <v>9</v>
      </c>
      <c r="AY17" s="8">
        <v>0</v>
      </c>
      <c r="AZ17" s="101">
        <f t="shared" si="15"/>
        <v>0</v>
      </c>
      <c r="BA17" s="8">
        <v>785</v>
      </c>
      <c r="BB17" s="8">
        <v>862</v>
      </c>
      <c r="BC17" s="101">
        <f t="shared" si="16"/>
        <v>1.0980891719745223</v>
      </c>
      <c r="BD17" s="8">
        <v>854</v>
      </c>
      <c r="BE17" s="8">
        <v>200</v>
      </c>
      <c r="BF17" s="101">
        <f t="shared" si="17"/>
        <v>0.23419203747072601</v>
      </c>
      <c r="BG17" s="8">
        <v>0</v>
      </c>
      <c r="BH17" s="8">
        <v>0</v>
      </c>
      <c r="BI17" s="101" t="str">
        <f t="shared" si="18"/>
        <v>N/A</v>
      </c>
      <c r="BJ17" s="25">
        <v>7</v>
      </c>
      <c r="BK17" s="25">
        <v>6</v>
      </c>
      <c r="BL17" s="101">
        <f t="shared" si="19"/>
        <v>0.8571428571428571</v>
      </c>
      <c r="BM17" s="25">
        <v>5</v>
      </c>
      <c r="BN17" s="25">
        <v>2</v>
      </c>
      <c r="BO17" s="101">
        <f t="shared" si="20"/>
        <v>0.4</v>
      </c>
    </row>
    <row r="18" spans="1:67" s="1" customFormat="1" ht="15" customHeight="1" x14ac:dyDescent="0.55000000000000004">
      <c r="A18" s="16">
        <v>5</v>
      </c>
      <c r="B18" s="17" t="s">
        <v>21</v>
      </c>
      <c r="C18" s="18">
        <v>9206</v>
      </c>
      <c r="D18" s="17" t="s">
        <v>29</v>
      </c>
      <c r="E18" s="8">
        <v>3491</v>
      </c>
      <c r="F18" s="8">
        <v>7760</v>
      </c>
      <c r="G18" s="101">
        <f t="shared" si="0"/>
        <v>2.222858779719278</v>
      </c>
      <c r="H18" s="8">
        <v>941</v>
      </c>
      <c r="I18" s="8">
        <v>408</v>
      </c>
      <c r="J18" s="101">
        <f t="shared" si="1"/>
        <v>0.43358129649309246</v>
      </c>
      <c r="K18" s="8">
        <v>4432</v>
      </c>
      <c r="L18" s="8">
        <v>8168</v>
      </c>
      <c r="M18" s="101">
        <f t="shared" si="2"/>
        <v>1.8429602888086642</v>
      </c>
      <c r="N18" s="8">
        <v>11801</v>
      </c>
      <c r="O18" s="8">
        <v>6298</v>
      </c>
      <c r="P18" s="101">
        <f t="shared" si="3"/>
        <v>0.53368358613676803</v>
      </c>
      <c r="Q18" s="8">
        <v>16233</v>
      </c>
      <c r="R18" s="8">
        <v>14466</v>
      </c>
      <c r="S18" s="101">
        <f t="shared" si="4"/>
        <v>0.89114766216965435</v>
      </c>
      <c r="T18" s="8">
        <v>427</v>
      </c>
      <c r="U18" s="8">
        <v>107</v>
      </c>
      <c r="V18" s="101">
        <f t="shared" si="5"/>
        <v>0.25058548009367682</v>
      </c>
      <c r="W18" s="8">
        <v>126</v>
      </c>
      <c r="X18" s="8">
        <v>35</v>
      </c>
      <c r="Y18" s="101">
        <f t="shared" si="6"/>
        <v>0.27777777777777779</v>
      </c>
      <c r="Z18" s="8">
        <v>146</v>
      </c>
      <c r="AA18" s="8">
        <v>148</v>
      </c>
      <c r="AB18" s="101">
        <f t="shared" si="7"/>
        <v>1.0136986301369864</v>
      </c>
      <c r="AC18" s="8">
        <v>5633</v>
      </c>
      <c r="AD18" s="8">
        <v>2055</v>
      </c>
      <c r="AE18" s="101">
        <f t="shared" si="8"/>
        <v>0.36481448606426414</v>
      </c>
      <c r="AF18" s="8">
        <v>14</v>
      </c>
      <c r="AG18" s="8">
        <v>2</v>
      </c>
      <c r="AH18" s="101">
        <f t="shared" si="9"/>
        <v>0.14285714285714285</v>
      </c>
      <c r="AI18" s="8">
        <v>2443</v>
      </c>
      <c r="AJ18" s="8">
        <v>1316</v>
      </c>
      <c r="AK18" s="101">
        <f t="shared" si="10"/>
        <v>0.5386819484240688</v>
      </c>
      <c r="AL18" s="8">
        <v>24</v>
      </c>
      <c r="AM18" s="8">
        <v>10</v>
      </c>
      <c r="AN18" s="101">
        <f t="shared" si="11"/>
        <v>0.41666666666666669</v>
      </c>
      <c r="AO18" s="8">
        <v>104</v>
      </c>
      <c r="AP18" s="8">
        <v>46</v>
      </c>
      <c r="AQ18" s="101">
        <f t="shared" si="12"/>
        <v>0.44230769230769229</v>
      </c>
      <c r="AR18" s="8">
        <v>0</v>
      </c>
      <c r="AS18" s="8">
        <v>1</v>
      </c>
      <c r="AT18" s="101" t="str">
        <f t="shared" si="13"/>
        <v>N/A</v>
      </c>
      <c r="AU18" s="8">
        <v>0</v>
      </c>
      <c r="AV18" s="8">
        <v>1</v>
      </c>
      <c r="AW18" s="101" t="str">
        <f t="shared" si="14"/>
        <v>N/A</v>
      </c>
      <c r="AX18" s="8">
        <v>14</v>
      </c>
      <c r="AY18" s="8">
        <v>7</v>
      </c>
      <c r="AZ18" s="101">
        <f t="shared" si="15"/>
        <v>0.5</v>
      </c>
      <c r="BA18" s="8">
        <v>325</v>
      </c>
      <c r="BB18" s="8">
        <v>231</v>
      </c>
      <c r="BC18" s="101">
        <f t="shared" si="16"/>
        <v>0.71076923076923082</v>
      </c>
      <c r="BD18" s="8">
        <v>2545</v>
      </c>
      <c r="BE18" s="8">
        <v>2212</v>
      </c>
      <c r="BF18" s="101">
        <f t="shared" si="17"/>
        <v>0.86915520628683696</v>
      </c>
      <c r="BG18" s="8">
        <v>0</v>
      </c>
      <c r="BH18" s="8">
        <v>0</v>
      </c>
      <c r="BI18" s="101" t="str">
        <f t="shared" si="18"/>
        <v>N/A</v>
      </c>
      <c r="BJ18" s="25">
        <v>5</v>
      </c>
      <c r="BK18" s="25">
        <v>5</v>
      </c>
      <c r="BL18" s="101">
        <f t="shared" si="19"/>
        <v>1</v>
      </c>
      <c r="BM18" s="25">
        <v>5</v>
      </c>
      <c r="BN18" s="25">
        <v>2</v>
      </c>
      <c r="BO18" s="101">
        <f t="shared" si="20"/>
        <v>0.4</v>
      </c>
    </row>
    <row r="19" spans="1:67" s="1" customFormat="1" ht="15" customHeight="1" x14ac:dyDescent="0.55000000000000004">
      <c r="A19" s="16">
        <v>5</v>
      </c>
      <c r="B19" s="17" t="s">
        <v>21</v>
      </c>
      <c r="C19" s="18">
        <v>9301</v>
      </c>
      <c r="D19" s="17" t="s">
        <v>30</v>
      </c>
      <c r="E19" s="8">
        <v>3742</v>
      </c>
      <c r="F19" s="8">
        <v>5242</v>
      </c>
      <c r="G19" s="101">
        <f t="shared" si="0"/>
        <v>1.4008551576696953</v>
      </c>
      <c r="H19" s="8">
        <v>633</v>
      </c>
      <c r="I19" s="8">
        <v>202</v>
      </c>
      <c r="J19" s="101">
        <f t="shared" si="1"/>
        <v>0.31911532385466035</v>
      </c>
      <c r="K19" s="8">
        <v>4375</v>
      </c>
      <c r="L19" s="8">
        <v>5444</v>
      </c>
      <c r="M19" s="101">
        <f t="shared" si="2"/>
        <v>1.2443428571428572</v>
      </c>
      <c r="N19" s="8">
        <v>9749</v>
      </c>
      <c r="O19" s="8">
        <v>7605</v>
      </c>
      <c r="P19" s="101">
        <f t="shared" si="3"/>
        <v>0.78008000820596979</v>
      </c>
      <c r="Q19" s="8">
        <v>14124</v>
      </c>
      <c r="R19" s="8">
        <v>13049</v>
      </c>
      <c r="S19" s="101">
        <f t="shared" si="4"/>
        <v>0.92388841687907108</v>
      </c>
      <c r="T19" s="8">
        <v>253</v>
      </c>
      <c r="U19" s="8">
        <v>80</v>
      </c>
      <c r="V19" s="101">
        <f t="shared" si="5"/>
        <v>0.31620553359683795</v>
      </c>
      <c r="W19" s="8">
        <v>90</v>
      </c>
      <c r="X19" s="8">
        <v>67</v>
      </c>
      <c r="Y19" s="101">
        <f t="shared" si="6"/>
        <v>0.74444444444444446</v>
      </c>
      <c r="Z19" s="8">
        <v>19</v>
      </c>
      <c r="AA19" s="8">
        <v>11</v>
      </c>
      <c r="AB19" s="101">
        <f t="shared" si="7"/>
        <v>0.57894736842105265</v>
      </c>
      <c r="AC19" s="8">
        <v>7416</v>
      </c>
      <c r="AD19" s="8">
        <v>6333</v>
      </c>
      <c r="AE19" s="101">
        <f t="shared" si="8"/>
        <v>0.85396440129449835</v>
      </c>
      <c r="AF19" s="8">
        <v>7</v>
      </c>
      <c r="AG19" s="8">
        <v>3</v>
      </c>
      <c r="AH19" s="101">
        <f t="shared" si="9"/>
        <v>0.42857142857142855</v>
      </c>
      <c r="AI19" s="8">
        <v>1118</v>
      </c>
      <c r="AJ19" s="8">
        <v>682</v>
      </c>
      <c r="AK19" s="101">
        <f t="shared" si="10"/>
        <v>0.61001788908765653</v>
      </c>
      <c r="AL19" s="8">
        <v>6</v>
      </c>
      <c r="AM19" s="8">
        <v>10</v>
      </c>
      <c r="AN19" s="101">
        <f t="shared" si="11"/>
        <v>1.6666666666666667</v>
      </c>
      <c r="AO19" s="8">
        <v>155</v>
      </c>
      <c r="AP19" s="8">
        <v>150</v>
      </c>
      <c r="AQ19" s="101">
        <f t="shared" si="12"/>
        <v>0.967741935483871</v>
      </c>
      <c r="AR19" s="8">
        <v>0</v>
      </c>
      <c r="AS19" s="8">
        <v>15</v>
      </c>
      <c r="AT19" s="101" t="str">
        <f t="shared" si="13"/>
        <v>N/A</v>
      </c>
      <c r="AU19" s="8">
        <v>0</v>
      </c>
      <c r="AV19" s="8">
        <v>1</v>
      </c>
      <c r="AW19" s="101" t="str">
        <f t="shared" si="14"/>
        <v>N/A</v>
      </c>
      <c r="AX19" s="8">
        <v>9</v>
      </c>
      <c r="AY19" s="8">
        <v>7</v>
      </c>
      <c r="AZ19" s="101">
        <f t="shared" si="15"/>
        <v>0.77777777777777779</v>
      </c>
      <c r="BA19" s="8">
        <v>140</v>
      </c>
      <c r="BB19" s="8">
        <v>103</v>
      </c>
      <c r="BC19" s="101">
        <f t="shared" si="16"/>
        <v>0.73571428571428577</v>
      </c>
      <c r="BD19" s="8">
        <v>536</v>
      </c>
      <c r="BE19" s="8">
        <v>137</v>
      </c>
      <c r="BF19" s="101">
        <f t="shared" si="17"/>
        <v>0.25559701492537312</v>
      </c>
      <c r="BG19" s="8">
        <v>0</v>
      </c>
      <c r="BH19" s="8">
        <v>0</v>
      </c>
      <c r="BI19" s="101" t="str">
        <f t="shared" si="18"/>
        <v>N/A</v>
      </c>
      <c r="BJ19" s="25">
        <v>11</v>
      </c>
      <c r="BK19" s="25">
        <v>9</v>
      </c>
      <c r="BL19" s="101">
        <f t="shared" si="19"/>
        <v>0.81818181818181823</v>
      </c>
      <c r="BM19" s="25">
        <v>5</v>
      </c>
      <c r="BN19" s="25">
        <v>2</v>
      </c>
      <c r="BO19" s="101">
        <f t="shared" si="20"/>
        <v>0.4</v>
      </c>
    </row>
    <row r="20" spans="1:67" s="1" customFormat="1" ht="15" customHeight="1" x14ac:dyDescent="0.55000000000000004">
      <c r="A20" s="16">
        <v>5</v>
      </c>
      <c r="B20" s="17" t="s">
        <v>21</v>
      </c>
      <c r="C20" s="18">
        <v>9401</v>
      </c>
      <c r="D20" s="17" t="s">
        <v>31</v>
      </c>
      <c r="E20" s="8">
        <v>5274</v>
      </c>
      <c r="F20" s="8">
        <v>7990</v>
      </c>
      <c r="G20" s="101">
        <f t="shared" si="0"/>
        <v>1.5149791429654911</v>
      </c>
      <c r="H20" s="8">
        <v>1069</v>
      </c>
      <c r="I20" s="8">
        <v>494</v>
      </c>
      <c r="J20" s="101">
        <f t="shared" si="1"/>
        <v>0.46211412535079516</v>
      </c>
      <c r="K20" s="8">
        <v>6343</v>
      </c>
      <c r="L20" s="8">
        <v>8484</v>
      </c>
      <c r="M20" s="101">
        <f t="shared" si="2"/>
        <v>1.3375374428503863</v>
      </c>
      <c r="N20" s="8">
        <v>17772</v>
      </c>
      <c r="O20" s="8">
        <v>1658</v>
      </c>
      <c r="P20" s="101">
        <f t="shared" si="3"/>
        <v>9.329282016655413E-2</v>
      </c>
      <c r="Q20" s="8">
        <v>24115</v>
      </c>
      <c r="R20" s="8">
        <v>10142</v>
      </c>
      <c r="S20" s="101">
        <f t="shared" si="4"/>
        <v>0.42056811113414888</v>
      </c>
      <c r="T20" s="8">
        <v>1294</v>
      </c>
      <c r="U20" s="8">
        <v>126</v>
      </c>
      <c r="V20" s="101">
        <f t="shared" si="5"/>
        <v>9.7372488408037097E-2</v>
      </c>
      <c r="W20" s="8">
        <v>164</v>
      </c>
      <c r="X20" s="8">
        <v>64</v>
      </c>
      <c r="Y20" s="101">
        <f t="shared" si="6"/>
        <v>0.3902439024390244</v>
      </c>
      <c r="Z20" s="8">
        <v>100</v>
      </c>
      <c r="AA20" s="8">
        <v>4</v>
      </c>
      <c r="AB20" s="101">
        <f t="shared" si="7"/>
        <v>0.04</v>
      </c>
      <c r="AC20" s="8">
        <v>7507</v>
      </c>
      <c r="AD20" s="8">
        <v>602</v>
      </c>
      <c r="AE20" s="101">
        <f t="shared" si="8"/>
        <v>8.0191820967097371E-2</v>
      </c>
      <c r="AF20" s="8">
        <v>61</v>
      </c>
      <c r="AG20" s="8">
        <v>1</v>
      </c>
      <c r="AH20" s="101">
        <f t="shared" si="9"/>
        <v>1.6393442622950821E-2</v>
      </c>
      <c r="AI20" s="8">
        <v>7002</v>
      </c>
      <c r="AJ20" s="8">
        <v>468</v>
      </c>
      <c r="AK20" s="101">
        <f t="shared" si="10"/>
        <v>6.6838046272493568E-2</v>
      </c>
      <c r="AL20" s="8">
        <v>28</v>
      </c>
      <c r="AM20" s="8">
        <v>25</v>
      </c>
      <c r="AN20" s="101">
        <f t="shared" si="11"/>
        <v>0.8928571428571429</v>
      </c>
      <c r="AO20" s="8">
        <v>130</v>
      </c>
      <c r="AP20" s="8">
        <v>62</v>
      </c>
      <c r="AQ20" s="101">
        <f t="shared" si="12"/>
        <v>0.47692307692307695</v>
      </c>
      <c r="AR20" s="8">
        <v>0</v>
      </c>
      <c r="AS20" s="8">
        <v>0</v>
      </c>
      <c r="AT20" s="101" t="str">
        <f t="shared" si="13"/>
        <v>N/A</v>
      </c>
      <c r="AU20" s="8">
        <v>0</v>
      </c>
      <c r="AV20" s="8">
        <v>0</v>
      </c>
      <c r="AW20" s="101" t="str">
        <f t="shared" si="14"/>
        <v>N/A</v>
      </c>
      <c r="AX20" s="8">
        <v>9</v>
      </c>
      <c r="AY20" s="8">
        <v>7</v>
      </c>
      <c r="AZ20" s="101">
        <f t="shared" si="15"/>
        <v>0.77777777777777779</v>
      </c>
      <c r="BA20" s="8">
        <v>603</v>
      </c>
      <c r="BB20" s="8">
        <v>165</v>
      </c>
      <c r="BC20" s="101">
        <f t="shared" si="16"/>
        <v>0.27363184079601988</v>
      </c>
      <c r="BD20" s="8">
        <v>874</v>
      </c>
      <c r="BE20" s="8">
        <v>120</v>
      </c>
      <c r="BF20" s="101">
        <f t="shared" si="17"/>
        <v>0.13729977116704806</v>
      </c>
      <c r="BG20" s="8">
        <v>0</v>
      </c>
      <c r="BH20" s="8">
        <v>0</v>
      </c>
      <c r="BI20" s="101" t="str">
        <f t="shared" si="18"/>
        <v>N/A</v>
      </c>
      <c r="BJ20" s="25">
        <v>12</v>
      </c>
      <c r="BK20" s="25">
        <v>10</v>
      </c>
      <c r="BL20" s="101">
        <f t="shared" si="19"/>
        <v>0.83333333333333337</v>
      </c>
      <c r="BM20" s="25">
        <v>5</v>
      </c>
      <c r="BN20" s="25">
        <v>1</v>
      </c>
      <c r="BO20" s="101">
        <f t="shared" si="20"/>
        <v>0.2</v>
      </c>
    </row>
    <row r="21" spans="1:67" s="1" customFormat="1" ht="15" customHeight="1" x14ac:dyDescent="0.55000000000000004">
      <c r="A21" s="16">
        <v>5</v>
      </c>
      <c r="B21" s="17" t="s">
        <v>21</v>
      </c>
      <c r="C21" s="18">
        <v>9402</v>
      </c>
      <c r="D21" s="17" t="s">
        <v>32</v>
      </c>
      <c r="E21" s="8">
        <v>5773</v>
      </c>
      <c r="F21" s="8">
        <v>7780</v>
      </c>
      <c r="G21" s="101">
        <f t="shared" si="0"/>
        <v>1.3476528667936949</v>
      </c>
      <c r="H21" s="8">
        <v>846</v>
      </c>
      <c r="I21" s="8">
        <v>447</v>
      </c>
      <c r="J21" s="101">
        <f t="shared" si="1"/>
        <v>0.52836879432624118</v>
      </c>
      <c r="K21" s="8">
        <v>6619</v>
      </c>
      <c r="L21" s="8">
        <v>8227</v>
      </c>
      <c r="M21" s="101">
        <f t="shared" si="2"/>
        <v>1.2429369995467594</v>
      </c>
      <c r="N21" s="8">
        <v>5655</v>
      </c>
      <c r="O21" s="8">
        <v>3644</v>
      </c>
      <c r="P21" s="101">
        <f t="shared" si="3"/>
        <v>0.64438549955791335</v>
      </c>
      <c r="Q21" s="8">
        <v>12274</v>
      </c>
      <c r="R21" s="8">
        <v>11871</v>
      </c>
      <c r="S21" s="101">
        <f t="shared" si="4"/>
        <v>0.96716636793221444</v>
      </c>
      <c r="T21" s="8">
        <v>600</v>
      </c>
      <c r="U21" s="8">
        <v>330</v>
      </c>
      <c r="V21" s="101">
        <f t="shared" si="5"/>
        <v>0.55000000000000004</v>
      </c>
      <c r="W21" s="8">
        <v>100</v>
      </c>
      <c r="X21" s="8">
        <v>77</v>
      </c>
      <c r="Y21" s="101">
        <f t="shared" si="6"/>
        <v>0.77</v>
      </c>
      <c r="Z21" s="8">
        <v>60</v>
      </c>
      <c r="AA21" s="8">
        <v>9</v>
      </c>
      <c r="AB21" s="101">
        <f t="shared" si="7"/>
        <v>0.15</v>
      </c>
      <c r="AC21" s="8">
        <v>2520</v>
      </c>
      <c r="AD21" s="8">
        <v>956</v>
      </c>
      <c r="AE21" s="101">
        <f t="shared" si="8"/>
        <v>0.37936507936507935</v>
      </c>
      <c r="AF21" s="8">
        <v>55</v>
      </c>
      <c r="AG21" s="8">
        <v>63</v>
      </c>
      <c r="AH21" s="101">
        <f t="shared" si="9"/>
        <v>1.1454545454545455</v>
      </c>
      <c r="AI21" s="8">
        <v>1182</v>
      </c>
      <c r="AJ21" s="8">
        <v>1208</v>
      </c>
      <c r="AK21" s="101">
        <f t="shared" si="10"/>
        <v>1.0219966159052454</v>
      </c>
      <c r="AL21" s="8">
        <v>10</v>
      </c>
      <c r="AM21" s="8">
        <v>12</v>
      </c>
      <c r="AN21" s="101">
        <f t="shared" si="11"/>
        <v>1.2</v>
      </c>
      <c r="AO21" s="8">
        <v>139</v>
      </c>
      <c r="AP21" s="8">
        <v>151</v>
      </c>
      <c r="AQ21" s="101">
        <f t="shared" si="12"/>
        <v>1.0863309352517985</v>
      </c>
      <c r="AR21" s="8">
        <v>0</v>
      </c>
      <c r="AS21" s="8">
        <v>5</v>
      </c>
      <c r="AT21" s="101" t="str">
        <f t="shared" si="13"/>
        <v>N/A</v>
      </c>
      <c r="AU21" s="8">
        <v>0</v>
      </c>
      <c r="AV21" s="8">
        <v>0</v>
      </c>
      <c r="AW21" s="101" t="str">
        <f t="shared" si="14"/>
        <v>N/A</v>
      </c>
      <c r="AX21" s="8">
        <v>12</v>
      </c>
      <c r="AY21" s="8">
        <v>1</v>
      </c>
      <c r="AZ21" s="101">
        <f t="shared" si="15"/>
        <v>8.3333333333333329E-2</v>
      </c>
      <c r="BA21" s="8">
        <v>206</v>
      </c>
      <c r="BB21" s="8">
        <v>290</v>
      </c>
      <c r="BC21" s="101">
        <f t="shared" si="16"/>
        <v>1.4077669902912622</v>
      </c>
      <c r="BD21" s="8">
        <v>771</v>
      </c>
      <c r="BE21" s="8">
        <v>321</v>
      </c>
      <c r="BF21" s="101">
        <f t="shared" si="17"/>
        <v>0.41634241245136189</v>
      </c>
      <c r="BG21" s="8">
        <v>0</v>
      </c>
      <c r="BH21" s="8">
        <v>0</v>
      </c>
      <c r="BI21" s="101" t="str">
        <f t="shared" si="18"/>
        <v>N/A</v>
      </c>
      <c r="BJ21" s="25">
        <v>16</v>
      </c>
      <c r="BK21" s="25">
        <v>12</v>
      </c>
      <c r="BL21" s="101">
        <f t="shared" si="19"/>
        <v>0.75</v>
      </c>
      <c r="BM21" s="25">
        <v>5</v>
      </c>
      <c r="BN21" s="25">
        <v>2</v>
      </c>
      <c r="BO21" s="101">
        <f t="shared" si="20"/>
        <v>0.4</v>
      </c>
    </row>
    <row r="22" spans="1:67" s="1" customFormat="1" ht="15" customHeight="1" x14ac:dyDescent="0.55000000000000004">
      <c r="A22" s="16">
        <v>5</v>
      </c>
      <c r="B22" s="17" t="s">
        <v>21</v>
      </c>
      <c r="C22" s="18">
        <v>9501</v>
      </c>
      <c r="D22" s="17" t="s">
        <v>33</v>
      </c>
      <c r="E22" s="8">
        <v>4409</v>
      </c>
      <c r="F22" s="8">
        <v>8000</v>
      </c>
      <c r="G22" s="101">
        <f t="shared" si="0"/>
        <v>1.8144704014515762</v>
      </c>
      <c r="H22" s="8">
        <v>403</v>
      </c>
      <c r="I22" s="8">
        <v>204</v>
      </c>
      <c r="J22" s="101">
        <f t="shared" si="1"/>
        <v>0.50620347394540943</v>
      </c>
      <c r="K22" s="8">
        <v>4812</v>
      </c>
      <c r="L22" s="8">
        <v>8204</v>
      </c>
      <c r="M22" s="101">
        <f t="shared" si="2"/>
        <v>1.7049044056525353</v>
      </c>
      <c r="N22" s="8">
        <v>3426</v>
      </c>
      <c r="O22" s="8">
        <v>4302</v>
      </c>
      <c r="P22" s="101">
        <f t="shared" si="3"/>
        <v>1.25569176882662</v>
      </c>
      <c r="Q22" s="8">
        <v>8238</v>
      </c>
      <c r="R22" s="8">
        <v>12506</v>
      </c>
      <c r="S22" s="101">
        <f t="shared" si="4"/>
        <v>1.5180869142995872</v>
      </c>
      <c r="T22" s="8">
        <v>74</v>
      </c>
      <c r="U22" s="8">
        <v>65</v>
      </c>
      <c r="V22" s="101">
        <f t="shared" si="5"/>
        <v>0.8783783783783784</v>
      </c>
      <c r="W22" s="8">
        <v>235</v>
      </c>
      <c r="X22" s="8">
        <v>232</v>
      </c>
      <c r="Y22" s="101">
        <f t="shared" si="6"/>
        <v>0.98723404255319147</v>
      </c>
      <c r="Z22" s="8">
        <v>19</v>
      </c>
      <c r="AA22" s="8">
        <v>34</v>
      </c>
      <c r="AB22" s="101">
        <f t="shared" si="7"/>
        <v>1.7894736842105263</v>
      </c>
      <c r="AC22" s="8">
        <v>2174</v>
      </c>
      <c r="AD22" s="8">
        <v>2498</v>
      </c>
      <c r="AE22" s="101">
        <f t="shared" si="8"/>
        <v>1.1490340386384545</v>
      </c>
      <c r="AF22" s="8">
        <v>0</v>
      </c>
      <c r="AG22" s="8">
        <v>1</v>
      </c>
      <c r="AH22" s="101" t="str">
        <f t="shared" si="9"/>
        <v>N/A</v>
      </c>
      <c r="AI22" s="8">
        <v>382</v>
      </c>
      <c r="AJ22" s="8">
        <v>744</v>
      </c>
      <c r="AK22" s="101">
        <f t="shared" si="10"/>
        <v>1.9476439790575917</v>
      </c>
      <c r="AL22" s="8">
        <v>136</v>
      </c>
      <c r="AM22" s="8">
        <v>270</v>
      </c>
      <c r="AN22" s="101">
        <f t="shared" si="11"/>
        <v>1.9852941176470589</v>
      </c>
      <c r="AO22" s="8">
        <v>89</v>
      </c>
      <c r="AP22" s="8">
        <v>156</v>
      </c>
      <c r="AQ22" s="101">
        <f t="shared" si="12"/>
        <v>1.752808988764045</v>
      </c>
      <c r="AR22" s="8">
        <v>0</v>
      </c>
      <c r="AS22" s="8">
        <v>4</v>
      </c>
      <c r="AT22" s="101" t="str">
        <f t="shared" si="13"/>
        <v>N/A</v>
      </c>
      <c r="AU22" s="8">
        <v>0</v>
      </c>
      <c r="AV22" s="8">
        <v>1</v>
      </c>
      <c r="AW22" s="101" t="str">
        <f t="shared" si="14"/>
        <v>N/A</v>
      </c>
      <c r="AX22" s="8">
        <v>6</v>
      </c>
      <c r="AY22" s="8">
        <v>2</v>
      </c>
      <c r="AZ22" s="101">
        <f t="shared" si="15"/>
        <v>0.33333333333333331</v>
      </c>
      <c r="BA22" s="8">
        <v>47</v>
      </c>
      <c r="BB22" s="8">
        <v>56</v>
      </c>
      <c r="BC22" s="101">
        <f t="shared" si="16"/>
        <v>1.1914893617021276</v>
      </c>
      <c r="BD22" s="8">
        <v>264</v>
      </c>
      <c r="BE22" s="8">
        <v>190</v>
      </c>
      <c r="BF22" s="101">
        <f t="shared" si="17"/>
        <v>0.71969696969696972</v>
      </c>
      <c r="BG22" s="8">
        <v>0</v>
      </c>
      <c r="BH22" s="8">
        <v>0</v>
      </c>
      <c r="BI22" s="101" t="str">
        <f t="shared" si="18"/>
        <v>N/A</v>
      </c>
      <c r="BJ22" s="25">
        <v>5</v>
      </c>
      <c r="BK22" s="25">
        <v>5</v>
      </c>
      <c r="BL22" s="101">
        <f t="shared" si="19"/>
        <v>1</v>
      </c>
      <c r="BM22" s="25">
        <v>5</v>
      </c>
      <c r="BN22" s="25">
        <v>4</v>
      </c>
      <c r="BO22" s="101">
        <f t="shared" si="20"/>
        <v>0.8</v>
      </c>
    </row>
    <row r="23" spans="1:67" s="1" customFormat="1" ht="15" customHeight="1" x14ac:dyDescent="0.55000000000000004">
      <c r="A23" s="16">
        <v>5</v>
      </c>
      <c r="B23" s="17" t="s">
        <v>21</v>
      </c>
      <c r="C23" s="18">
        <v>9502</v>
      </c>
      <c r="D23" s="17" t="s">
        <v>34</v>
      </c>
      <c r="E23" s="8">
        <v>4056</v>
      </c>
      <c r="F23" s="8">
        <v>9449</v>
      </c>
      <c r="G23" s="101">
        <f t="shared" si="0"/>
        <v>2.3296351084812623</v>
      </c>
      <c r="H23" s="8">
        <v>1628</v>
      </c>
      <c r="I23" s="8">
        <v>965</v>
      </c>
      <c r="J23" s="101">
        <f t="shared" si="1"/>
        <v>0.59275184275184278</v>
      </c>
      <c r="K23" s="8">
        <v>5684</v>
      </c>
      <c r="L23" s="8">
        <v>10414</v>
      </c>
      <c r="M23" s="101">
        <f t="shared" si="2"/>
        <v>1.8321604503870514</v>
      </c>
      <c r="N23" s="8">
        <v>17805</v>
      </c>
      <c r="O23" s="8">
        <v>13339</v>
      </c>
      <c r="P23" s="101">
        <f t="shared" si="3"/>
        <v>0.74917158101656833</v>
      </c>
      <c r="Q23" s="8">
        <v>23489</v>
      </c>
      <c r="R23" s="8">
        <v>23753</v>
      </c>
      <c r="S23" s="101">
        <f t="shared" si="4"/>
        <v>1.0112393035037677</v>
      </c>
      <c r="T23" s="8">
        <v>228</v>
      </c>
      <c r="U23" s="8">
        <v>136</v>
      </c>
      <c r="V23" s="101">
        <f t="shared" si="5"/>
        <v>0.59649122807017541</v>
      </c>
      <c r="W23" s="8">
        <v>117</v>
      </c>
      <c r="X23" s="8">
        <v>71</v>
      </c>
      <c r="Y23" s="101">
        <f t="shared" si="6"/>
        <v>0.60683760683760679</v>
      </c>
      <c r="Z23" s="8">
        <v>144</v>
      </c>
      <c r="AA23" s="8">
        <v>178</v>
      </c>
      <c r="AB23" s="101">
        <f t="shared" si="7"/>
        <v>1.2361111111111112</v>
      </c>
      <c r="AC23" s="8">
        <v>10537</v>
      </c>
      <c r="AD23" s="8">
        <v>6702</v>
      </c>
      <c r="AE23" s="101">
        <f t="shared" si="8"/>
        <v>0.63604441491885733</v>
      </c>
      <c r="AF23" s="8">
        <v>0</v>
      </c>
      <c r="AG23" s="8">
        <v>0</v>
      </c>
      <c r="AH23" s="101" t="str">
        <f t="shared" si="9"/>
        <v>N/A</v>
      </c>
      <c r="AI23" s="8">
        <v>3229</v>
      </c>
      <c r="AJ23" s="8">
        <v>1672</v>
      </c>
      <c r="AK23" s="101">
        <f t="shared" si="10"/>
        <v>0.51780737070300398</v>
      </c>
      <c r="AL23" s="8">
        <v>36</v>
      </c>
      <c r="AM23" s="8">
        <v>9</v>
      </c>
      <c r="AN23" s="101">
        <f t="shared" si="11"/>
        <v>0.25</v>
      </c>
      <c r="AO23" s="8">
        <v>188</v>
      </c>
      <c r="AP23" s="8">
        <v>79</v>
      </c>
      <c r="AQ23" s="101">
        <f t="shared" si="12"/>
        <v>0.42021276595744683</v>
      </c>
      <c r="AR23" s="8">
        <v>0</v>
      </c>
      <c r="AS23" s="8">
        <v>1</v>
      </c>
      <c r="AT23" s="101" t="str">
        <f t="shared" si="13"/>
        <v>N/A</v>
      </c>
      <c r="AU23" s="8">
        <v>0</v>
      </c>
      <c r="AV23" s="8">
        <v>0</v>
      </c>
      <c r="AW23" s="101" t="str">
        <f t="shared" si="14"/>
        <v>N/A</v>
      </c>
      <c r="AX23" s="8">
        <v>26</v>
      </c>
      <c r="AY23" s="8">
        <v>26</v>
      </c>
      <c r="AZ23" s="101">
        <f t="shared" si="15"/>
        <v>1</v>
      </c>
      <c r="BA23" s="8">
        <v>792</v>
      </c>
      <c r="BB23" s="8">
        <v>1044</v>
      </c>
      <c r="BC23" s="101">
        <f t="shared" si="16"/>
        <v>1.3181818181818181</v>
      </c>
      <c r="BD23" s="8">
        <v>2508</v>
      </c>
      <c r="BE23" s="8">
        <v>3305</v>
      </c>
      <c r="BF23" s="101">
        <f t="shared" si="17"/>
        <v>1.3177830940988835</v>
      </c>
      <c r="BG23" s="8">
        <v>0</v>
      </c>
      <c r="BH23" s="8">
        <v>0</v>
      </c>
      <c r="BI23" s="101" t="str">
        <f t="shared" si="18"/>
        <v>N/A</v>
      </c>
      <c r="BJ23" s="25">
        <v>8</v>
      </c>
      <c r="BK23" s="25">
        <v>6</v>
      </c>
      <c r="BL23" s="101">
        <f t="shared" si="19"/>
        <v>0.75</v>
      </c>
      <c r="BM23" s="25">
        <v>5</v>
      </c>
      <c r="BN23" s="25">
        <v>3</v>
      </c>
      <c r="BO23" s="101">
        <f t="shared" si="20"/>
        <v>0.6</v>
      </c>
    </row>
    <row r="24" spans="1:67" s="1" customFormat="1" ht="15" customHeight="1" x14ac:dyDescent="0.55000000000000004">
      <c r="A24" s="16">
        <v>5</v>
      </c>
      <c r="B24" s="17" t="s">
        <v>21</v>
      </c>
      <c r="C24" s="18">
        <v>9503</v>
      </c>
      <c r="D24" s="17" t="s">
        <v>35</v>
      </c>
      <c r="E24" s="8">
        <v>6297</v>
      </c>
      <c r="F24" s="8">
        <v>9542</v>
      </c>
      <c r="G24" s="101">
        <f t="shared" si="0"/>
        <v>1.5153247578211846</v>
      </c>
      <c r="H24" s="8">
        <v>644</v>
      </c>
      <c r="I24" s="8">
        <v>290</v>
      </c>
      <c r="J24" s="101">
        <f t="shared" si="1"/>
        <v>0.4503105590062112</v>
      </c>
      <c r="K24" s="8">
        <v>6941</v>
      </c>
      <c r="L24" s="8">
        <v>9832</v>
      </c>
      <c r="M24" s="101">
        <f t="shared" si="2"/>
        <v>1.4165105892522691</v>
      </c>
      <c r="N24" s="8">
        <v>6578</v>
      </c>
      <c r="O24" s="8">
        <v>9022</v>
      </c>
      <c r="P24" s="101">
        <f t="shared" si="3"/>
        <v>1.3715415019762847</v>
      </c>
      <c r="Q24" s="8">
        <v>13519</v>
      </c>
      <c r="R24" s="8">
        <v>18854</v>
      </c>
      <c r="S24" s="101">
        <f t="shared" si="4"/>
        <v>1.3946297803091945</v>
      </c>
      <c r="T24" s="8">
        <v>652</v>
      </c>
      <c r="U24" s="8">
        <v>196</v>
      </c>
      <c r="V24" s="101">
        <f t="shared" si="5"/>
        <v>0.30061349693251532</v>
      </c>
      <c r="W24" s="8">
        <v>58</v>
      </c>
      <c r="X24" s="8">
        <v>51</v>
      </c>
      <c r="Y24" s="101">
        <f t="shared" si="6"/>
        <v>0.87931034482758619</v>
      </c>
      <c r="Z24" s="8">
        <v>83</v>
      </c>
      <c r="AA24" s="8">
        <v>18</v>
      </c>
      <c r="AB24" s="101">
        <f t="shared" si="7"/>
        <v>0.21686746987951808</v>
      </c>
      <c r="AC24" s="8">
        <v>2740</v>
      </c>
      <c r="AD24" s="8">
        <v>4113</v>
      </c>
      <c r="AE24" s="101">
        <f t="shared" si="8"/>
        <v>1.5010948905109489</v>
      </c>
      <c r="AF24" s="8">
        <v>12</v>
      </c>
      <c r="AG24" s="8">
        <v>12</v>
      </c>
      <c r="AH24" s="101">
        <f t="shared" si="9"/>
        <v>1</v>
      </c>
      <c r="AI24" s="8">
        <v>1228</v>
      </c>
      <c r="AJ24" s="8">
        <v>2092</v>
      </c>
      <c r="AK24" s="101">
        <f t="shared" si="10"/>
        <v>1.7035830618892509</v>
      </c>
      <c r="AL24" s="8">
        <v>4</v>
      </c>
      <c r="AM24" s="8">
        <v>2</v>
      </c>
      <c r="AN24" s="101">
        <f t="shared" si="11"/>
        <v>0.5</v>
      </c>
      <c r="AO24" s="8">
        <v>41</v>
      </c>
      <c r="AP24" s="8">
        <v>33</v>
      </c>
      <c r="AQ24" s="101">
        <f t="shared" si="12"/>
        <v>0.80487804878048785</v>
      </c>
      <c r="AR24" s="8">
        <v>0</v>
      </c>
      <c r="AS24" s="8">
        <v>1</v>
      </c>
      <c r="AT24" s="101" t="str">
        <f t="shared" si="13"/>
        <v>N/A</v>
      </c>
      <c r="AU24" s="8">
        <v>0</v>
      </c>
      <c r="AV24" s="8">
        <v>0</v>
      </c>
      <c r="AW24" s="101" t="str">
        <f t="shared" si="14"/>
        <v>N/A</v>
      </c>
      <c r="AX24" s="8">
        <v>5</v>
      </c>
      <c r="AY24" s="8">
        <v>4</v>
      </c>
      <c r="AZ24" s="101">
        <f t="shared" si="15"/>
        <v>0.8</v>
      </c>
      <c r="BA24" s="8">
        <v>361</v>
      </c>
      <c r="BB24" s="8">
        <v>792</v>
      </c>
      <c r="BC24" s="101">
        <f t="shared" si="16"/>
        <v>2.1939058171745152</v>
      </c>
      <c r="BD24" s="8">
        <v>1394</v>
      </c>
      <c r="BE24" s="8">
        <v>1514</v>
      </c>
      <c r="BF24" s="101">
        <f t="shared" si="17"/>
        <v>1.0860832137733143</v>
      </c>
      <c r="BG24" s="8">
        <v>0</v>
      </c>
      <c r="BH24" s="8">
        <v>0</v>
      </c>
      <c r="BI24" s="101" t="str">
        <f t="shared" si="18"/>
        <v>N/A</v>
      </c>
      <c r="BJ24" s="25">
        <v>11</v>
      </c>
      <c r="BK24" s="25">
        <v>8</v>
      </c>
      <c r="BL24" s="101">
        <f t="shared" si="19"/>
        <v>0.72727272727272729</v>
      </c>
      <c r="BM24" s="25">
        <v>5</v>
      </c>
      <c r="BN24" s="25">
        <v>5</v>
      </c>
      <c r="BO24" s="101">
        <f t="shared" si="20"/>
        <v>1</v>
      </c>
    </row>
    <row r="25" spans="1:67" s="1" customFormat="1" ht="15" customHeight="1" x14ac:dyDescent="0.55000000000000004">
      <c r="A25" s="16">
        <v>5</v>
      </c>
      <c r="B25" s="17" t="s">
        <v>21</v>
      </c>
      <c r="C25" s="18">
        <v>9504</v>
      </c>
      <c r="D25" s="17" t="s">
        <v>36</v>
      </c>
      <c r="E25" s="8">
        <v>16314</v>
      </c>
      <c r="F25" s="8">
        <v>23425</v>
      </c>
      <c r="G25" s="101">
        <f t="shared" si="0"/>
        <v>1.4358832904254015</v>
      </c>
      <c r="H25" s="8">
        <v>1243</v>
      </c>
      <c r="I25" s="8">
        <v>465</v>
      </c>
      <c r="J25" s="101">
        <f t="shared" si="1"/>
        <v>0.37409493161705554</v>
      </c>
      <c r="K25" s="8">
        <v>17557</v>
      </c>
      <c r="L25" s="8">
        <v>23890</v>
      </c>
      <c r="M25" s="101">
        <f t="shared" si="2"/>
        <v>1.360710827590135</v>
      </c>
      <c r="N25" s="8">
        <v>21579</v>
      </c>
      <c r="O25" s="8">
        <v>4936</v>
      </c>
      <c r="P25" s="101">
        <f t="shared" si="3"/>
        <v>0.22874090550998655</v>
      </c>
      <c r="Q25" s="8">
        <v>39136</v>
      </c>
      <c r="R25" s="8">
        <v>28826</v>
      </c>
      <c r="S25" s="101">
        <f t="shared" si="4"/>
        <v>0.73655968928863447</v>
      </c>
      <c r="T25" s="8">
        <v>74</v>
      </c>
      <c r="U25" s="8">
        <v>55</v>
      </c>
      <c r="V25" s="101">
        <f t="shared" si="5"/>
        <v>0.7432432432432432</v>
      </c>
      <c r="W25" s="8">
        <v>552</v>
      </c>
      <c r="X25" s="8">
        <v>113</v>
      </c>
      <c r="Y25" s="101">
        <f t="shared" si="6"/>
        <v>0.20471014492753623</v>
      </c>
      <c r="Z25" s="8">
        <v>116</v>
      </c>
      <c r="AA25" s="8">
        <v>257</v>
      </c>
      <c r="AB25" s="101">
        <f t="shared" si="7"/>
        <v>2.2155172413793105</v>
      </c>
      <c r="AC25" s="8">
        <v>10864</v>
      </c>
      <c r="AD25" s="8">
        <v>1675</v>
      </c>
      <c r="AE25" s="101">
        <f t="shared" si="8"/>
        <v>0.15417893961708395</v>
      </c>
      <c r="AF25" s="8">
        <v>116</v>
      </c>
      <c r="AG25" s="8">
        <v>22</v>
      </c>
      <c r="AH25" s="101">
        <f t="shared" si="9"/>
        <v>0.18965517241379309</v>
      </c>
      <c r="AI25" s="8">
        <v>4485</v>
      </c>
      <c r="AJ25" s="8">
        <v>1396</v>
      </c>
      <c r="AK25" s="101">
        <f t="shared" si="10"/>
        <v>0.31125975473801559</v>
      </c>
      <c r="AL25" s="8">
        <v>379</v>
      </c>
      <c r="AM25" s="8">
        <v>140</v>
      </c>
      <c r="AN25" s="101">
        <f t="shared" si="11"/>
        <v>0.36939313984168864</v>
      </c>
      <c r="AO25" s="8">
        <v>2431</v>
      </c>
      <c r="AP25" s="8">
        <v>456</v>
      </c>
      <c r="AQ25" s="101">
        <f t="shared" si="12"/>
        <v>0.18757712875359933</v>
      </c>
      <c r="AR25" s="8">
        <v>0</v>
      </c>
      <c r="AS25" s="8">
        <v>6</v>
      </c>
      <c r="AT25" s="101" t="str">
        <f t="shared" si="13"/>
        <v>N/A</v>
      </c>
      <c r="AU25" s="8">
        <v>0</v>
      </c>
      <c r="AV25" s="8">
        <v>1</v>
      </c>
      <c r="AW25" s="101" t="str">
        <f t="shared" si="14"/>
        <v>N/A</v>
      </c>
      <c r="AX25" s="8">
        <v>65</v>
      </c>
      <c r="AY25" s="8">
        <v>8</v>
      </c>
      <c r="AZ25" s="101">
        <f t="shared" si="15"/>
        <v>0.12307692307692308</v>
      </c>
      <c r="BA25" s="8">
        <v>237</v>
      </c>
      <c r="BB25" s="8">
        <v>174</v>
      </c>
      <c r="BC25" s="101">
        <f t="shared" si="16"/>
        <v>0.73417721518987344</v>
      </c>
      <c r="BD25" s="8">
        <v>2260</v>
      </c>
      <c r="BE25" s="8">
        <v>436</v>
      </c>
      <c r="BF25" s="101">
        <f t="shared" si="17"/>
        <v>0.1929203539823009</v>
      </c>
      <c r="BG25" s="8">
        <v>0</v>
      </c>
      <c r="BH25" s="8">
        <v>0</v>
      </c>
      <c r="BI25" s="101" t="str">
        <f t="shared" si="18"/>
        <v>N/A</v>
      </c>
      <c r="BJ25" s="25">
        <v>34</v>
      </c>
      <c r="BK25" s="25">
        <v>23</v>
      </c>
      <c r="BL25" s="101">
        <f t="shared" si="19"/>
        <v>0.67647058823529416</v>
      </c>
      <c r="BM25" s="25">
        <v>5</v>
      </c>
      <c r="BN25" s="25">
        <v>4</v>
      </c>
      <c r="BO25" s="101">
        <f t="shared" si="20"/>
        <v>0.8</v>
      </c>
    </row>
    <row r="26" spans="1:67" s="1" customFormat="1" ht="15" customHeight="1" x14ac:dyDescent="0.55000000000000004">
      <c r="A26" s="16">
        <v>5</v>
      </c>
      <c r="B26" s="17" t="s">
        <v>21</v>
      </c>
      <c r="C26" s="18">
        <v>9549</v>
      </c>
      <c r="D26" s="17" t="s">
        <v>37</v>
      </c>
      <c r="E26" s="8">
        <v>3246</v>
      </c>
      <c r="F26" s="8">
        <v>7980</v>
      </c>
      <c r="G26" s="101">
        <f t="shared" si="0"/>
        <v>2.4584103512014788</v>
      </c>
      <c r="H26" s="8">
        <v>726</v>
      </c>
      <c r="I26" s="8">
        <v>476</v>
      </c>
      <c r="J26" s="101">
        <f t="shared" si="1"/>
        <v>0.65564738292011016</v>
      </c>
      <c r="K26" s="8">
        <v>3972</v>
      </c>
      <c r="L26" s="8">
        <v>8456</v>
      </c>
      <c r="M26" s="101">
        <f t="shared" si="2"/>
        <v>2.1289023162134946</v>
      </c>
      <c r="N26" s="8">
        <v>9992</v>
      </c>
      <c r="O26" s="8">
        <v>7583</v>
      </c>
      <c r="P26" s="101">
        <f t="shared" si="3"/>
        <v>0.7589071257005604</v>
      </c>
      <c r="Q26" s="8">
        <v>13964</v>
      </c>
      <c r="R26" s="8">
        <v>16039</v>
      </c>
      <c r="S26" s="101">
        <f t="shared" si="4"/>
        <v>1.1485963907189918</v>
      </c>
      <c r="T26" s="8">
        <v>276</v>
      </c>
      <c r="U26" s="8">
        <v>201</v>
      </c>
      <c r="V26" s="101">
        <f t="shared" si="5"/>
        <v>0.72826086956521741</v>
      </c>
      <c r="W26" s="8">
        <v>116</v>
      </c>
      <c r="X26" s="8">
        <v>20</v>
      </c>
      <c r="Y26" s="101">
        <f t="shared" si="6"/>
        <v>0.17241379310344829</v>
      </c>
      <c r="Z26" s="8">
        <v>50</v>
      </c>
      <c r="AA26" s="8">
        <v>48</v>
      </c>
      <c r="AB26" s="101">
        <f t="shared" si="7"/>
        <v>0.96</v>
      </c>
      <c r="AC26" s="8">
        <v>4675</v>
      </c>
      <c r="AD26" s="8">
        <v>2607</v>
      </c>
      <c r="AE26" s="101">
        <f t="shared" si="8"/>
        <v>0.55764705882352938</v>
      </c>
      <c r="AF26" s="8">
        <v>0</v>
      </c>
      <c r="AG26" s="8">
        <v>13</v>
      </c>
      <c r="AH26" s="101" t="str">
        <f t="shared" si="9"/>
        <v>N/A</v>
      </c>
      <c r="AI26" s="8">
        <v>3328</v>
      </c>
      <c r="AJ26" s="8">
        <v>2691</v>
      </c>
      <c r="AK26" s="101">
        <f t="shared" si="10"/>
        <v>0.80859375</v>
      </c>
      <c r="AL26" s="8">
        <v>7</v>
      </c>
      <c r="AM26" s="8">
        <v>18</v>
      </c>
      <c r="AN26" s="101">
        <f t="shared" si="11"/>
        <v>2.5714285714285716</v>
      </c>
      <c r="AO26" s="8">
        <v>33</v>
      </c>
      <c r="AP26" s="8">
        <v>45</v>
      </c>
      <c r="AQ26" s="101">
        <f t="shared" si="12"/>
        <v>1.3636363636363635</v>
      </c>
      <c r="AR26" s="8">
        <v>0</v>
      </c>
      <c r="AS26" s="8">
        <v>8</v>
      </c>
      <c r="AT26" s="101" t="str">
        <f t="shared" si="13"/>
        <v>N/A</v>
      </c>
      <c r="AU26" s="8">
        <v>0</v>
      </c>
      <c r="AV26" s="8">
        <v>3</v>
      </c>
      <c r="AW26" s="101" t="str">
        <f t="shared" si="14"/>
        <v>N/A</v>
      </c>
      <c r="AX26" s="8">
        <v>14</v>
      </c>
      <c r="AY26" s="8">
        <v>11</v>
      </c>
      <c r="AZ26" s="101">
        <f t="shared" si="15"/>
        <v>0.7857142857142857</v>
      </c>
      <c r="BA26" s="8">
        <v>741</v>
      </c>
      <c r="BB26" s="8">
        <v>1102</v>
      </c>
      <c r="BC26" s="101">
        <f t="shared" si="16"/>
        <v>1.4871794871794872</v>
      </c>
      <c r="BD26" s="8">
        <v>752</v>
      </c>
      <c r="BE26" s="8">
        <v>759</v>
      </c>
      <c r="BF26" s="101">
        <f t="shared" si="17"/>
        <v>1.009308510638298</v>
      </c>
      <c r="BG26" s="8">
        <v>0</v>
      </c>
      <c r="BH26" s="8">
        <v>0</v>
      </c>
      <c r="BI26" s="101" t="str">
        <f t="shared" si="18"/>
        <v>N/A</v>
      </c>
      <c r="BJ26" s="25">
        <v>7</v>
      </c>
      <c r="BK26" s="25">
        <v>5</v>
      </c>
      <c r="BL26" s="101">
        <f t="shared" si="19"/>
        <v>0.7142857142857143</v>
      </c>
      <c r="BM26" s="25">
        <v>5</v>
      </c>
      <c r="BN26" s="25">
        <v>1</v>
      </c>
      <c r="BO26" s="101">
        <f t="shared" si="20"/>
        <v>0.2</v>
      </c>
    </row>
    <row r="27" spans="1:67" s="1" customFormat="1" ht="15" customHeight="1" x14ac:dyDescent="0.55000000000000004">
      <c r="A27" s="16">
        <v>8</v>
      </c>
      <c r="B27" s="17" t="s">
        <v>38</v>
      </c>
      <c r="C27" s="18">
        <v>9103</v>
      </c>
      <c r="D27" s="17" t="s">
        <v>39</v>
      </c>
      <c r="E27" s="8">
        <v>5706</v>
      </c>
      <c r="F27" s="8">
        <v>8380</v>
      </c>
      <c r="G27" s="101">
        <f t="shared" si="0"/>
        <v>1.4686295127935507</v>
      </c>
      <c r="H27" s="8">
        <v>635</v>
      </c>
      <c r="I27" s="8">
        <v>323</v>
      </c>
      <c r="J27" s="101">
        <f t="shared" si="1"/>
        <v>0.50866141732283465</v>
      </c>
      <c r="K27" s="8">
        <v>6341</v>
      </c>
      <c r="L27" s="8">
        <v>8703</v>
      </c>
      <c r="M27" s="101">
        <f t="shared" si="2"/>
        <v>1.3724964516637754</v>
      </c>
      <c r="N27" s="8">
        <v>29690</v>
      </c>
      <c r="O27" s="8">
        <v>22906</v>
      </c>
      <c r="P27" s="101">
        <f t="shared" si="3"/>
        <v>0.77150555742674298</v>
      </c>
      <c r="Q27" s="8">
        <v>36031</v>
      </c>
      <c r="R27" s="8">
        <v>31609</v>
      </c>
      <c r="S27" s="101">
        <f t="shared" si="4"/>
        <v>0.87727234881074634</v>
      </c>
      <c r="T27" s="8">
        <v>603</v>
      </c>
      <c r="U27" s="8">
        <v>195</v>
      </c>
      <c r="V27" s="101">
        <f t="shared" si="5"/>
        <v>0.32338308457711445</v>
      </c>
      <c r="W27" s="8">
        <v>369</v>
      </c>
      <c r="X27" s="8">
        <v>405</v>
      </c>
      <c r="Y27" s="101">
        <f t="shared" si="6"/>
        <v>1.0975609756097562</v>
      </c>
      <c r="Z27" s="8">
        <v>52</v>
      </c>
      <c r="AA27" s="8">
        <v>39</v>
      </c>
      <c r="AB27" s="101">
        <f t="shared" si="7"/>
        <v>0.75</v>
      </c>
      <c r="AC27" s="8">
        <v>14664</v>
      </c>
      <c r="AD27" s="8">
        <v>9911</v>
      </c>
      <c r="AE27" s="101">
        <f t="shared" si="8"/>
        <v>0.67587288597926898</v>
      </c>
      <c r="AF27" s="8">
        <v>11</v>
      </c>
      <c r="AG27" s="8">
        <v>35</v>
      </c>
      <c r="AH27" s="101">
        <f t="shared" si="9"/>
        <v>3.1818181818181817</v>
      </c>
      <c r="AI27" s="8">
        <v>7772</v>
      </c>
      <c r="AJ27" s="8">
        <v>4463</v>
      </c>
      <c r="AK27" s="101">
        <f t="shared" si="10"/>
        <v>0.57424086464230573</v>
      </c>
      <c r="AL27" s="8">
        <v>189</v>
      </c>
      <c r="AM27" s="8">
        <v>233</v>
      </c>
      <c r="AN27" s="101">
        <f t="shared" si="11"/>
        <v>1.2328042328042328</v>
      </c>
      <c r="AO27" s="8">
        <v>1697</v>
      </c>
      <c r="AP27" s="8">
        <v>2299</v>
      </c>
      <c r="AQ27" s="101">
        <f t="shared" si="12"/>
        <v>1.3547436652916913</v>
      </c>
      <c r="AR27" s="8">
        <v>0</v>
      </c>
      <c r="AS27" s="8">
        <v>5</v>
      </c>
      <c r="AT27" s="101" t="str">
        <f t="shared" si="13"/>
        <v>N/A</v>
      </c>
      <c r="AU27" s="8">
        <v>22</v>
      </c>
      <c r="AV27" s="8">
        <v>3</v>
      </c>
      <c r="AW27" s="101">
        <f t="shared" si="14"/>
        <v>0.13636363636363635</v>
      </c>
      <c r="AX27" s="8">
        <v>7</v>
      </c>
      <c r="AY27" s="8">
        <v>1</v>
      </c>
      <c r="AZ27" s="101">
        <f t="shared" si="15"/>
        <v>0.14285714285714285</v>
      </c>
      <c r="BA27" s="8">
        <v>689</v>
      </c>
      <c r="BB27" s="8">
        <v>413</v>
      </c>
      <c r="BC27" s="101">
        <f t="shared" si="16"/>
        <v>0.59941944847605222</v>
      </c>
      <c r="BD27" s="8">
        <v>3608</v>
      </c>
      <c r="BE27" s="8">
        <v>4883</v>
      </c>
      <c r="BF27" s="101">
        <f t="shared" si="17"/>
        <v>1.353381374722838</v>
      </c>
      <c r="BG27" s="8">
        <v>7</v>
      </c>
      <c r="BH27" s="8">
        <v>1</v>
      </c>
      <c r="BI27" s="101">
        <f t="shared" si="18"/>
        <v>0.14285714285714285</v>
      </c>
      <c r="BJ27" s="25">
        <v>36</v>
      </c>
      <c r="BK27" s="25">
        <v>25</v>
      </c>
      <c r="BL27" s="101">
        <f t="shared" si="19"/>
        <v>0.69444444444444442</v>
      </c>
      <c r="BM27" s="25">
        <v>25</v>
      </c>
      <c r="BN27" s="25">
        <v>16</v>
      </c>
      <c r="BO27" s="101">
        <f t="shared" si="20"/>
        <v>0.64</v>
      </c>
    </row>
    <row r="28" spans="1:67" s="1" customFormat="1" ht="15" customHeight="1" x14ac:dyDescent="0.55000000000000004">
      <c r="A28" s="16">
        <v>8</v>
      </c>
      <c r="B28" s="17" t="s">
        <v>38</v>
      </c>
      <c r="C28" s="18">
        <v>9207</v>
      </c>
      <c r="D28" s="17" t="s">
        <v>40</v>
      </c>
      <c r="E28" s="8">
        <v>8825</v>
      </c>
      <c r="F28" s="8">
        <v>9403</v>
      </c>
      <c r="G28" s="101">
        <f t="shared" si="0"/>
        <v>1.0654957507082152</v>
      </c>
      <c r="H28" s="8">
        <v>518</v>
      </c>
      <c r="I28" s="8">
        <v>298</v>
      </c>
      <c r="J28" s="101">
        <f t="shared" si="1"/>
        <v>0.57528957528957525</v>
      </c>
      <c r="K28" s="8">
        <v>9343</v>
      </c>
      <c r="L28" s="8">
        <v>9701</v>
      </c>
      <c r="M28" s="101">
        <f t="shared" si="2"/>
        <v>1.038317456919619</v>
      </c>
      <c r="N28" s="8">
        <v>22013</v>
      </c>
      <c r="O28" s="8">
        <v>25817</v>
      </c>
      <c r="P28" s="101">
        <f t="shared" si="3"/>
        <v>1.1728069776949983</v>
      </c>
      <c r="Q28" s="8">
        <v>31356</v>
      </c>
      <c r="R28" s="8">
        <v>35518</v>
      </c>
      <c r="S28" s="101">
        <f t="shared" si="4"/>
        <v>1.1327337670621254</v>
      </c>
      <c r="T28" s="8">
        <v>720</v>
      </c>
      <c r="U28" s="8">
        <v>204</v>
      </c>
      <c r="V28" s="101">
        <f t="shared" si="5"/>
        <v>0.28333333333333333</v>
      </c>
      <c r="W28" s="8">
        <v>216</v>
      </c>
      <c r="X28" s="8">
        <v>260</v>
      </c>
      <c r="Y28" s="101">
        <f t="shared" si="6"/>
        <v>1.2037037037037037</v>
      </c>
      <c r="Z28" s="8">
        <v>107</v>
      </c>
      <c r="AA28" s="8">
        <v>96</v>
      </c>
      <c r="AB28" s="101">
        <f t="shared" si="7"/>
        <v>0.89719626168224298</v>
      </c>
      <c r="AC28" s="8">
        <v>16863</v>
      </c>
      <c r="AD28" s="8">
        <v>21267</v>
      </c>
      <c r="AE28" s="101">
        <f t="shared" si="8"/>
        <v>1.2611634940402063</v>
      </c>
      <c r="AF28" s="8">
        <v>85</v>
      </c>
      <c r="AG28" s="8">
        <v>80</v>
      </c>
      <c r="AH28" s="101">
        <f t="shared" si="9"/>
        <v>0.94117647058823528</v>
      </c>
      <c r="AI28" s="8">
        <v>2336</v>
      </c>
      <c r="AJ28" s="8">
        <v>2336</v>
      </c>
      <c r="AK28" s="101">
        <f t="shared" si="10"/>
        <v>1</v>
      </c>
      <c r="AL28" s="8">
        <v>94</v>
      </c>
      <c r="AM28" s="8">
        <v>176</v>
      </c>
      <c r="AN28" s="101">
        <f t="shared" si="11"/>
        <v>1.8723404255319149</v>
      </c>
      <c r="AO28" s="8">
        <v>426</v>
      </c>
      <c r="AP28" s="8">
        <v>447</v>
      </c>
      <c r="AQ28" s="101">
        <f t="shared" si="12"/>
        <v>1.0492957746478873</v>
      </c>
      <c r="AR28" s="8">
        <v>0</v>
      </c>
      <c r="AS28" s="8">
        <v>6</v>
      </c>
      <c r="AT28" s="101" t="str">
        <f t="shared" si="13"/>
        <v>N/A</v>
      </c>
      <c r="AU28" s="8">
        <v>16</v>
      </c>
      <c r="AV28" s="8">
        <v>11</v>
      </c>
      <c r="AW28" s="101">
        <f t="shared" si="14"/>
        <v>0.6875</v>
      </c>
      <c r="AX28" s="8">
        <v>0</v>
      </c>
      <c r="AY28" s="8">
        <v>6</v>
      </c>
      <c r="AZ28" s="101" t="str">
        <f t="shared" si="15"/>
        <v>N/A</v>
      </c>
      <c r="BA28" s="8">
        <v>40</v>
      </c>
      <c r="BB28" s="8">
        <v>36</v>
      </c>
      <c r="BC28" s="101">
        <f t="shared" si="16"/>
        <v>0.9</v>
      </c>
      <c r="BD28" s="8">
        <v>1110</v>
      </c>
      <c r="BE28" s="8">
        <v>881</v>
      </c>
      <c r="BF28" s="101">
        <f t="shared" si="17"/>
        <v>0.79369369369369369</v>
      </c>
      <c r="BG28" s="8">
        <v>0</v>
      </c>
      <c r="BH28" s="8">
        <v>2</v>
      </c>
      <c r="BI28" s="101" t="str">
        <f t="shared" si="18"/>
        <v>N/A</v>
      </c>
      <c r="BJ28" s="25">
        <v>16</v>
      </c>
      <c r="BK28" s="25">
        <v>11</v>
      </c>
      <c r="BL28" s="101">
        <f t="shared" si="19"/>
        <v>0.6875</v>
      </c>
      <c r="BM28" s="25">
        <v>6</v>
      </c>
      <c r="BN28" s="25">
        <v>6</v>
      </c>
      <c r="BO28" s="101">
        <f t="shared" si="20"/>
        <v>1</v>
      </c>
    </row>
    <row r="29" spans="1:67" s="1" customFormat="1" ht="15" customHeight="1" x14ac:dyDescent="0.55000000000000004">
      <c r="A29" s="16">
        <v>8</v>
      </c>
      <c r="B29" s="17" t="s">
        <v>38</v>
      </c>
      <c r="C29" s="18">
        <v>9208</v>
      </c>
      <c r="D29" s="17" t="s">
        <v>41</v>
      </c>
      <c r="E29" s="8">
        <v>5163</v>
      </c>
      <c r="F29" s="8">
        <v>7705</v>
      </c>
      <c r="G29" s="101">
        <f t="shared" si="0"/>
        <v>1.4923494092581833</v>
      </c>
      <c r="H29" s="8">
        <v>491</v>
      </c>
      <c r="I29" s="8">
        <v>277</v>
      </c>
      <c r="J29" s="101">
        <f t="shared" si="1"/>
        <v>0.56415478615071279</v>
      </c>
      <c r="K29" s="8">
        <v>5654</v>
      </c>
      <c r="L29" s="8">
        <v>7982</v>
      </c>
      <c r="M29" s="101">
        <f t="shared" si="2"/>
        <v>1.4117438981252211</v>
      </c>
      <c r="N29" s="8">
        <v>19246</v>
      </c>
      <c r="O29" s="8">
        <v>23504</v>
      </c>
      <c r="P29" s="101">
        <f t="shared" si="3"/>
        <v>1.221240777304375</v>
      </c>
      <c r="Q29" s="8">
        <v>24900</v>
      </c>
      <c r="R29" s="8">
        <v>31486</v>
      </c>
      <c r="S29" s="101">
        <f t="shared" si="4"/>
        <v>1.2644979919678714</v>
      </c>
      <c r="T29" s="8">
        <v>991</v>
      </c>
      <c r="U29" s="8">
        <v>790</v>
      </c>
      <c r="V29" s="101">
        <f t="shared" si="5"/>
        <v>0.79717457114026236</v>
      </c>
      <c r="W29" s="8">
        <v>181</v>
      </c>
      <c r="X29" s="8">
        <v>143</v>
      </c>
      <c r="Y29" s="101">
        <f t="shared" si="6"/>
        <v>0.79005524861878451</v>
      </c>
      <c r="Z29" s="8">
        <v>77</v>
      </c>
      <c r="AA29" s="8">
        <v>119</v>
      </c>
      <c r="AB29" s="101">
        <f t="shared" si="7"/>
        <v>1.5454545454545454</v>
      </c>
      <c r="AC29" s="8">
        <v>13604</v>
      </c>
      <c r="AD29" s="8">
        <v>17896</v>
      </c>
      <c r="AE29" s="101">
        <f t="shared" si="8"/>
        <v>1.3154954425169068</v>
      </c>
      <c r="AF29" s="8">
        <v>35</v>
      </c>
      <c r="AG29" s="8">
        <v>25</v>
      </c>
      <c r="AH29" s="101">
        <f t="shared" si="9"/>
        <v>0.7142857142857143</v>
      </c>
      <c r="AI29" s="8">
        <v>2944</v>
      </c>
      <c r="AJ29" s="8">
        <v>3013</v>
      </c>
      <c r="AK29" s="101">
        <f t="shared" si="10"/>
        <v>1.0234375</v>
      </c>
      <c r="AL29" s="8">
        <v>23</v>
      </c>
      <c r="AM29" s="8">
        <v>20</v>
      </c>
      <c r="AN29" s="101">
        <f t="shared" si="11"/>
        <v>0.86956521739130432</v>
      </c>
      <c r="AO29" s="8">
        <v>442</v>
      </c>
      <c r="AP29" s="8">
        <v>262</v>
      </c>
      <c r="AQ29" s="101">
        <f t="shared" si="12"/>
        <v>0.59276018099547512</v>
      </c>
      <c r="AR29" s="8">
        <v>0</v>
      </c>
      <c r="AS29" s="8">
        <v>5</v>
      </c>
      <c r="AT29" s="101" t="str">
        <f t="shared" si="13"/>
        <v>N/A</v>
      </c>
      <c r="AU29" s="8">
        <v>27</v>
      </c>
      <c r="AV29" s="8">
        <v>3</v>
      </c>
      <c r="AW29" s="101">
        <f t="shared" si="14"/>
        <v>0.1111111111111111</v>
      </c>
      <c r="AX29" s="8">
        <v>7</v>
      </c>
      <c r="AY29" s="8">
        <v>3</v>
      </c>
      <c r="AZ29" s="101">
        <f t="shared" si="15"/>
        <v>0.42857142857142855</v>
      </c>
      <c r="BA29" s="8">
        <v>100</v>
      </c>
      <c r="BB29" s="8">
        <v>297</v>
      </c>
      <c r="BC29" s="101">
        <f t="shared" si="16"/>
        <v>2.97</v>
      </c>
      <c r="BD29" s="8">
        <v>810</v>
      </c>
      <c r="BE29" s="8">
        <v>918</v>
      </c>
      <c r="BF29" s="101">
        <f t="shared" si="17"/>
        <v>1.1333333333333333</v>
      </c>
      <c r="BG29" s="8">
        <v>5</v>
      </c>
      <c r="BH29" s="8">
        <v>1</v>
      </c>
      <c r="BI29" s="101">
        <f t="shared" si="18"/>
        <v>0.2</v>
      </c>
      <c r="BJ29" s="25">
        <v>28</v>
      </c>
      <c r="BK29" s="25">
        <v>19</v>
      </c>
      <c r="BL29" s="101">
        <f t="shared" si="19"/>
        <v>0.6785714285714286</v>
      </c>
      <c r="BM29" s="25">
        <v>9</v>
      </c>
      <c r="BN29" s="25">
        <v>7</v>
      </c>
      <c r="BO29" s="101">
        <f t="shared" si="20"/>
        <v>0.77777777777777779</v>
      </c>
    </row>
    <row r="30" spans="1:67" s="1" customFormat="1" ht="15" customHeight="1" x14ac:dyDescent="0.55000000000000004">
      <c r="A30" s="16">
        <v>8</v>
      </c>
      <c r="B30" s="17" t="s">
        <v>38</v>
      </c>
      <c r="C30" s="18">
        <v>9302</v>
      </c>
      <c r="D30" s="17" t="s">
        <v>42</v>
      </c>
      <c r="E30" s="8">
        <v>14466</v>
      </c>
      <c r="F30" s="8">
        <v>14397</v>
      </c>
      <c r="G30" s="101">
        <f t="shared" si="0"/>
        <v>0.99523019493985898</v>
      </c>
      <c r="H30" s="8">
        <v>725</v>
      </c>
      <c r="I30" s="8">
        <v>452</v>
      </c>
      <c r="J30" s="101">
        <f t="shared" si="1"/>
        <v>0.62344827586206897</v>
      </c>
      <c r="K30" s="8">
        <v>15191</v>
      </c>
      <c r="L30" s="8">
        <v>14849</v>
      </c>
      <c r="M30" s="101">
        <f t="shared" si="2"/>
        <v>0.97748666973866105</v>
      </c>
      <c r="N30" s="8">
        <v>32461</v>
      </c>
      <c r="O30" s="8">
        <v>26654</v>
      </c>
      <c r="P30" s="101">
        <f t="shared" si="3"/>
        <v>0.82110840701149068</v>
      </c>
      <c r="Q30" s="8">
        <v>47652</v>
      </c>
      <c r="R30" s="8">
        <v>41503</v>
      </c>
      <c r="S30" s="101">
        <f t="shared" si="4"/>
        <v>0.87096029547553089</v>
      </c>
      <c r="T30" s="8">
        <v>1438</v>
      </c>
      <c r="U30" s="8">
        <v>1150</v>
      </c>
      <c r="V30" s="101">
        <f t="shared" si="5"/>
        <v>0.79972183588317103</v>
      </c>
      <c r="W30" s="8">
        <v>388</v>
      </c>
      <c r="X30" s="8">
        <v>343</v>
      </c>
      <c r="Y30" s="101">
        <f t="shared" si="6"/>
        <v>0.884020618556701</v>
      </c>
      <c r="Z30" s="8">
        <v>260</v>
      </c>
      <c r="AA30" s="8">
        <v>177</v>
      </c>
      <c r="AB30" s="101">
        <f t="shared" si="7"/>
        <v>0.68076923076923079</v>
      </c>
      <c r="AC30" s="8">
        <v>16337</v>
      </c>
      <c r="AD30" s="8">
        <v>13354</v>
      </c>
      <c r="AE30" s="101">
        <f t="shared" si="8"/>
        <v>0.81740833690396031</v>
      </c>
      <c r="AF30" s="8">
        <v>25</v>
      </c>
      <c r="AG30" s="8">
        <v>20</v>
      </c>
      <c r="AH30" s="101">
        <f t="shared" si="9"/>
        <v>0.8</v>
      </c>
      <c r="AI30" s="8">
        <v>11342</v>
      </c>
      <c r="AJ30" s="8">
        <v>5737</v>
      </c>
      <c r="AK30" s="101">
        <f t="shared" si="10"/>
        <v>0.50581907952742022</v>
      </c>
      <c r="AL30" s="8">
        <v>109</v>
      </c>
      <c r="AM30" s="8">
        <v>253</v>
      </c>
      <c r="AN30" s="101">
        <f t="shared" si="11"/>
        <v>2.3211009174311927</v>
      </c>
      <c r="AO30" s="8">
        <v>707</v>
      </c>
      <c r="AP30" s="8">
        <v>869</v>
      </c>
      <c r="AQ30" s="101">
        <f t="shared" si="12"/>
        <v>1.2291371994342291</v>
      </c>
      <c r="AR30" s="8">
        <v>0</v>
      </c>
      <c r="AS30" s="8">
        <v>16</v>
      </c>
      <c r="AT30" s="101" t="str">
        <f t="shared" si="13"/>
        <v>N/A</v>
      </c>
      <c r="AU30" s="8">
        <v>27</v>
      </c>
      <c r="AV30" s="8">
        <v>155</v>
      </c>
      <c r="AW30" s="101">
        <f t="shared" si="14"/>
        <v>5.7407407407407405</v>
      </c>
      <c r="AX30" s="8">
        <v>7</v>
      </c>
      <c r="AY30" s="8">
        <v>4</v>
      </c>
      <c r="AZ30" s="101">
        <f t="shared" si="15"/>
        <v>0.5714285714285714</v>
      </c>
      <c r="BA30" s="8">
        <v>771</v>
      </c>
      <c r="BB30" s="8">
        <v>823</v>
      </c>
      <c r="BC30" s="101">
        <f t="shared" si="16"/>
        <v>1.0674448767833982</v>
      </c>
      <c r="BD30" s="8">
        <v>1050</v>
      </c>
      <c r="BE30" s="8">
        <v>3730</v>
      </c>
      <c r="BF30" s="101">
        <f t="shared" si="17"/>
        <v>3.5523809523809522</v>
      </c>
      <c r="BG30" s="8">
        <v>0</v>
      </c>
      <c r="BH30" s="8">
        <v>0</v>
      </c>
      <c r="BI30" s="101" t="str">
        <f t="shared" si="18"/>
        <v>N/A</v>
      </c>
      <c r="BJ30" s="25">
        <v>37</v>
      </c>
      <c r="BK30" s="25">
        <v>25</v>
      </c>
      <c r="BL30" s="101">
        <f t="shared" si="19"/>
        <v>0.67567567567567566</v>
      </c>
      <c r="BM30" s="25">
        <v>24</v>
      </c>
      <c r="BN30" s="25">
        <v>17</v>
      </c>
      <c r="BO30" s="101">
        <f t="shared" si="20"/>
        <v>0.70833333333333337</v>
      </c>
    </row>
    <row r="31" spans="1:67" s="1" customFormat="1" ht="15" customHeight="1" x14ac:dyDescent="0.55000000000000004">
      <c r="A31" s="16">
        <v>11</v>
      </c>
      <c r="B31" s="17" t="s">
        <v>43</v>
      </c>
      <c r="C31" s="18">
        <v>9209</v>
      </c>
      <c r="D31" s="17" t="s">
        <v>44</v>
      </c>
      <c r="E31" s="8">
        <v>5427</v>
      </c>
      <c r="F31" s="8">
        <v>3685</v>
      </c>
      <c r="G31" s="101">
        <f t="shared" si="0"/>
        <v>0.67901234567901236</v>
      </c>
      <c r="H31" s="8">
        <v>420</v>
      </c>
      <c r="I31" s="8">
        <v>175</v>
      </c>
      <c r="J31" s="101">
        <f t="shared" si="1"/>
        <v>0.41666666666666669</v>
      </c>
      <c r="K31" s="8">
        <v>5847</v>
      </c>
      <c r="L31" s="8">
        <v>3860</v>
      </c>
      <c r="M31" s="101">
        <f t="shared" si="2"/>
        <v>0.66016760731999313</v>
      </c>
      <c r="N31" s="8">
        <v>7089</v>
      </c>
      <c r="O31" s="8">
        <v>5383</v>
      </c>
      <c r="P31" s="101">
        <f t="shared" si="3"/>
        <v>0.75934546480462684</v>
      </c>
      <c r="Q31" s="8">
        <v>12936</v>
      </c>
      <c r="R31" s="8">
        <v>9243</v>
      </c>
      <c r="S31" s="101">
        <f t="shared" si="4"/>
        <v>0.71451762523191098</v>
      </c>
      <c r="T31" s="8">
        <v>505</v>
      </c>
      <c r="U31" s="8">
        <v>238</v>
      </c>
      <c r="V31" s="101">
        <f t="shared" si="5"/>
        <v>0.47128712871287126</v>
      </c>
      <c r="W31" s="8">
        <v>91</v>
      </c>
      <c r="X31" s="8">
        <v>37</v>
      </c>
      <c r="Y31" s="101">
        <f t="shared" si="6"/>
        <v>0.40659340659340659</v>
      </c>
      <c r="Z31" s="8">
        <v>450</v>
      </c>
      <c r="AA31" s="8">
        <v>1354</v>
      </c>
      <c r="AB31" s="101">
        <f t="shared" si="7"/>
        <v>3.0088888888888889</v>
      </c>
      <c r="AC31" s="8">
        <v>3199</v>
      </c>
      <c r="AD31" s="8">
        <v>2857</v>
      </c>
      <c r="AE31" s="101">
        <f t="shared" si="8"/>
        <v>0.89309159112222569</v>
      </c>
      <c r="AF31" s="8">
        <v>24</v>
      </c>
      <c r="AG31" s="8">
        <v>24</v>
      </c>
      <c r="AH31" s="101">
        <f t="shared" si="9"/>
        <v>1</v>
      </c>
      <c r="AI31" s="8">
        <v>2204</v>
      </c>
      <c r="AJ31" s="8">
        <v>407</v>
      </c>
      <c r="AK31" s="101">
        <f t="shared" si="10"/>
        <v>0.18466424682395643</v>
      </c>
      <c r="AL31" s="8">
        <v>9</v>
      </c>
      <c r="AM31" s="8">
        <v>38</v>
      </c>
      <c r="AN31" s="101">
        <f t="shared" si="11"/>
        <v>4.2222222222222223</v>
      </c>
      <c r="AO31" s="8">
        <v>135</v>
      </c>
      <c r="AP31" s="8">
        <v>64</v>
      </c>
      <c r="AQ31" s="101">
        <f t="shared" si="12"/>
        <v>0.47407407407407409</v>
      </c>
      <c r="AR31" s="8">
        <v>6</v>
      </c>
      <c r="AS31" s="8">
        <v>1</v>
      </c>
      <c r="AT31" s="101">
        <f t="shared" si="13"/>
        <v>0.16666666666666666</v>
      </c>
      <c r="AU31" s="8">
        <v>0</v>
      </c>
      <c r="AV31" s="8">
        <v>0</v>
      </c>
      <c r="AW31" s="101" t="str">
        <f t="shared" si="14"/>
        <v>N/A</v>
      </c>
      <c r="AX31" s="8">
        <v>6</v>
      </c>
      <c r="AY31" s="8">
        <v>1</v>
      </c>
      <c r="AZ31" s="101">
        <f t="shared" si="15"/>
        <v>0.16666666666666666</v>
      </c>
      <c r="BA31" s="8">
        <v>120</v>
      </c>
      <c r="BB31" s="8">
        <v>177</v>
      </c>
      <c r="BC31" s="101">
        <f t="shared" si="16"/>
        <v>1.4750000000000001</v>
      </c>
      <c r="BD31" s="8">
        <v>339</v>
      </c>
      <c r="BE31" s="8">
        <v>70</v>
      </c>
      <c r="BF31" s="101">
        <f t="shared" si="17"/>
        <v>0.20648967551622419</v>
      </c>
      <c r="BG31" s="8">
        <v>1</v>
      </c>
      <c r="BH31" s="8">
        <v>0</v>
      </c>
      <c r="BI31" s="101">
        <f t="shared" si="18"/>
        <v>0</v>
      </c>
      <c r="BJ31" s="25">
        <v>0</v>
      </c>
      <c r="BK31" s="25">
        <v>0</v>
      </c>
      <c r="BL31" s="101" t="str">
        <f t="shared" si="19"/>
        <v>N/A</v>
      </c>
      <c r="BM31" s="25">
        <v>0</v>
      </c>
      <c r="BN31" s="25">
        <v>0</v>
      </c>
      <c r="BO31" s="101" t="str">
        <f t="shared" si="20"/>
        <v>N/A</v>
      </c>
    </row>
    <row r="32" spans="1:67" s="1" customFormat="1" ht="15" customHeight="1" x14ac:dyDescent="0.55000000000000004">
      <c r="A32" s="16">
        <v>11</v>
      </c>
      <c r="B32" s="17" t="s">
        <v>43</v>
      </c>
      <c r="C32" s="18">
        <v>9210</v>
      </c>
      <c r="D32" s="17" t="s">
        <v>45</v>
      </c>
      <c r="E32" s="8">
        <v>1583</v>
      </c>
      <c r="F32" s="8">
        <v>2768</v>
      </c>
      <c r="G32" s="101">
        <f t="shared" si="0"/>
        <v>1.7485786481364498</v>
      </c>
      <c r="H32" s="8">
        <v>275</v>
      </c>
      <c r="I32" s="8">
        <v>86</v>
      </c>
      <c r="J32" s="101">
        <f t="shared" si="1"/>
        <v>0.31272727272727274</v>
      </c>
      <c r="K32" s="8">
        <v>1858</v>
      </c>
      <c r="L32" s="8">
        <v>2854</v>
      </c>
      <c r="M32" s="101">
        <f t="shared" si="2"/>
        <v>1.5360602798708289</v>
      </c>
      <c r="N32" s="8">
        <v>4610</v>
      </c>
      <c r="O32" s="8">
        <v>1574</v>
      </c>
      <c r="P32" s="101">
        <f t="shared" si="3"/>
        <v>0.34143167028199567</v>
      </c>
      <c r="Q32" s="8">
        <v>6468</v>
      </c>
      <c r="R32" s="8">
        <v>4428</v>
      </c>
      <c r="S32" s="101">
        <f t="shared" si="4"/>
        <v>0.6846011131725418</v>
      </c>
      <c r="T32" s="8">
        <v>505</v>
      </c>
      <c r="U32" s="8">
        <v>79</v>
      </c>
      <c r="V32" s="101">
        <f t="shared" si="5"/>
        <v>0.15643564356435644</v>
      </c>
      <c r="W32" s="8">
        <v>91</v>
      </c>
      <c r="X32" s="8">
        <v>66</v>
      </c>
      <c r="Y32" s="101">
        <f t="shared" si="6"/>
        <v>0.72527472527472525</v>
      </c>
      <c r="Z32" s="8">
        <v>15</v>
      </c>
      <c r="AA32" s="8">
        <v>7</v>
      </c>
      <c r="AB32" s="101">
        <f t="shared" si="7"/>
        <v>0.46666666666666667</v>
      </c>
      <c r="AC32" s="8">
        <v>2072</v>
      </c>
      <c r="AD32" s="8">
        <v>943</v>
      </c>
      <c r="AE32" s="101">
        <f t="shared" si="8"/>
        <v>0.45511583011583012</v>
      </c>
      <c r="AF32" s="8">
        <v>9</v>
      </c>
      <c r="AG32" s="8">
        <v>2</v>
      </c>
      <c r="AH32" s="101">
        <f t="shared" si="9"/>
        <v>0.22222222222222221</v>
      </c>
      <c r="AI32" s="8">
        <v>1275</v>
      </c>
      <c r="AJ32" s="8">
        <v>130</v>
      </c>
      <c r="AK32" s="101">
        <f t="shared" si="10"/>
        <v>0.10196078431372549</v>
      </c>
      <c r="AL32" s="8">
        <v>9</v>
      </c>
      <c r="AM32" s="8">
        <v>7</v>
      </c>
      <c r="AN32" s="101">
        <f t="shared" si="11"/>
        <v>0.77777777777777779</v>
      </c>
      <c r="AO32" s="8">
        <v>135</v>
      </c>
      <c r="AP32" s="8">
        <v>76</v>
      </c>
      <c r="AQ32" s="101">
        <f t="shared" si="12"/>
        <v>0.562962962962963</v>
      </c>
      <c r="AR32" s="8">
        <v>7</v>
      </c>
      <c r="AS32" s="8">
        <v>6</v>
      </c>
      <c r="AT32" s="101">
        <f t="shared" si="13"/>
        <v>0.8571428571428571</v>
      </c>
      <c r="AU32" s="8">
        <v>0</v>
      </c>
      <c r="AV32" s="8">
        <v>1</v>
      </c>
      <c r="AW32" s="101" t="str">
        <f t="shared" si="14"/>
        <v>N/A</v>
      </c>
      <c r="AX32" s="8">
        <v>4</v>
      </c>
      <c r="AY32" s="8">
        <v>3</v>
      </c>
      <c r="AZ32" s="101">
        <f t="shared" si="15"/>
        <v>0.75</v>
      </c>
      <c r="BA32" s="8">
        <v>120</v>
      </c>
      <c r="BB32" s="8">
        <v>70</v>
      </c>
      <c r="BC32" s="101">
        <f t="shared" si="16"/>
        <v>0.58333333333333337</v>
      </c>
      <c r="BD32" s="8">
        <v>367</v>
      </c>
      <c r="BE32" s="8">
        <v>181</v>
      </c>
      <c r="BF32" s="101">
        <f t="shared" si="17"/>
        <v>0.49318801089918257</v>
      </c>
      <c r="BG32" s="8">
        <v>1</v>
      </c>
      <c r="BH32" s="8">
        <v>0</v>
      </c>
      <c r="BI32" s="101">
        <f t="shared" si="18"/>
        <v>0</v>
      </c>
      <c r="BJ32" s="25">
        <v>0</v>
      </c>
      <c r="BK32" s="25">
        <v>0</v>
      </c>
      <c r="BL32" s="101" t="str">
        <f t="shared" si="19"/>
        <v>N/A</v>
      </c>
      <c r="BM32" s="25">
        <v>0</v>
      </c>
      <c r="BN32" s="25">
        <v>0</v>
      </c>
      <c r="BO32" s="101" t="str">
        <f t="shared" si="20"/>
        <v>N/A</v>
      </c>
    </row>
    <row r="33" spans="1:67" s="1" customFormat="1" ht="15" customHeight="1" x14ac:dyDescent="0.55000000000000004">
      <c r="A33" s="16">
        <v>11</v>
      </c>
      <c r="B33" s="17" t="s">
        <v>43</v>
      </c>
      <c r="C33" s="18">
        <v>9211</v>
      </c>
      <c r="D33" s="17" t="s">
        <v>46</v>
      </c>
      <c r="E33" s="8">
        <v>2840</v>
      </c>
      <c r="F33" s="8">
        <v>2605</v>
      </c>
      <c r="G33" s="101">
        <f t="shared" si="0"/>
        <v>0.91725352112676062</v>
      </c>
      <c r="H33" s="8">
        <v>315</v>
      </c>
      <c r="I33" s="8">
        <v>114</v>
      </c>
      <c r="J33" s="101">
        <f t="shared" si="1"/>
        <v>0.3619047619047619</v>
      </c>
      <c r="K33" s="8">
        <v>3155</v>
      </c>
      <c r="L33" s="8">
        <v>2719</v>
      </c>
      <c r="M33" s="101">
        <f t="shared" si="2"/>
        <v>0.86180665610142626</v>
      </c>
      <c r="N33" s="8">
        <v>4805</v>
      </c>
      <c r="O33" s="8">
        <v>2065</v>
      </c>
      <c r="P33" s="101">
        <f t="shared" si="3"/>
        <v>0.42976066597294482</v>
      </c>
      <c r="Q33" s="8">
        <v>7960</v>
      </c>
      <c r="R33" s="8">
        <v>4784</v>
      </c>
      <c r="S33" s="101">
        <f t="shared" si="4"/>
        <v>0.60100502512562815</v>
      </c>
      <c r="T33" s="8">
        <v>443</v>
      </c>
      <c r="U33" s="8">
        <v>76</v>
      </c>
      <c r="V33" s="101">
        <f t="shared" si="5"/>
        <v>0.17155756207674944</v>
      </c>
      <c r="W33" s="8">
        <v>91</v>
      </c>
      <c r="X33" s="8">
        <v>29</v>
      </c>
      <c r="Y33" s="101">
        <f t="shared" si="6"/>
        <v>0.31868131868131866</v>
      </c>
      <c r="Z33" s="8">
        <v>50</v>
      </c>
      <c r="AA33" s="8">
        <v>59</v>
      </c>
      <c r="AB33" s="101">
        <f t="shared" si="7"/>
        <v>1.18</v>
      </c>
      <c r="AC33" s="8">
        <v>2073</v>
      </c>
      <c r="AD33" s="8">
        <v>664</v>
      </c>
      <c r="AE33" s="101">
        <f t="shared" si="8"/>
        <v>0.32030873130728416</v>
      </c>
      <c r="AF33" s="8">
        <v>24</v>
      </c>
      <c r="AG33" s="8">
        <v>2</v>
      </c>
      <c r="AH33" s="101">
        <f t="shared" si="9"/>
        <v>8.3333333333333329E-2</v>
      </c>
      <c r="AI33" s="8">
        <v>1422</v>
      </c>
      <c r="AJ33" s="8">
        <v>640</v>
      </c>
      <c r="AK33" s="101">
        <f t="shared" si="10"/>
        <v>0.45007032348804499</v>
      </c>
      <c r="AL33" s="8">
        <v>9</v>
      </c>
      <c r="AM33" s="8">
        <v>6</v>
      </c>
      <c r="AN33" s="101">
        <f t="shared" si="11"/>
        <v>0.66666666666666663</v>
      </c>
      <c r="AO33" s="8">
        <v>135</v>
      </c>
      <c r="AP33" s="8">
        <v>54</v>
      </c>
      <c r="AQ33" s="101">
        <f t="shared" si="12"/>
        <v>0.4</v>
      </c>
      <c r="AR33" s="8">
        <v>6</v>
      </c>
      <c r="AS33" s="8">
        <v>4</v>
      </c>
      <c r="AT33" s="101">
        <f t="shared" si="13"/>
        <v>0.66666666666666663</v>
      </c>
      <c r="AU33" s="8">
        <v>0</v>
      </c>
      <c r="AV33" s="8">
        <v>0</v>
      </c>
      <c r="AW33" s="101" t="str">
        <f t="shared" si="14"/>
        <v>N/A</v>
      </c>
      <c r="AX33" s="8">
        <v>13</v>
      </c>
      <c r="AY33" s="8">
        <v>2</v>
      </c>
      <c r="AZ33" s="101">
        <f t="shared" si="15"/>
        <v>0.15384615384615385</v>
      </c>
      <c r="BA33" s="8">
        <v>120</v>
      </c>
      <c r="BB33" s="8">
        <v>301</v>
      </c>
      <c r="BC33" s="101">
        <f t="shared" si="16"/>
        <v>2.5083333333333333</v>
      </c>
      <c r="BD33" s="8">
        <v>418</v>
      </c>
      <c r="BE33" s="8">
        <v>219</v>
      </c>
      <c r="BF33" s="101">
        <f t="shared" si="17"/>
        <v>0.52392344497607657</v>
      </c>
      <c r="BG33" s="8">
        <v>1</v>
      </c>
      <c r="BH33" s="8">
        <v>0</v>
      </c>
      <c r="BI33" s="101">
        <f t="shared" si="18"/>
        <v>0</v>
      </c>
      <c r="BJ33" s="25">
        <v>0</v>
      </c>
      <c r="BK33" s="25">
        <v>0</v>
      </c>
      <c r="BL33" s="101" t="str">
        <f t="shared" si="19"/>
        <v>N/A</v>
      </c>
      <c r="BM33" s="25">
        <v>0</v>
      </c>
      <c r="BN33" s="25">
        <v>0</v>
      </c>
      <c r="BO33" s="101" t="str">
        <f t="shared" si="20"/>
        <v>N/A</v>
      </c>
    </row>
    <row r="34" spans="1:67" s="1" customFormat="1" ht="15" customHeight="1" x14ac:dyDescent="0.55000000000000004">
      <c r="A34" s="16">
        <v>11</v>
      </c>
      <c r="B34" s="17" t="s">
        <v>43</v>
      </c>
      <c r="C34" s="18">
        <v>9212</v>
      </c>
      <c r="D34" s="17" t="s">
        <v>47</v>
      </c>
      <c r="E34" s="8">
        <v>2053</v>
      </c>
      <c r="F34" s="8">
        <v>2925</v>
      </c>
      <c r="G34" s="101">
        <f t="shared" si="0"/>
        <v>1.4247442766682903</v>
      </c>
      <c r="H34" s="8">
        <v>220</v>
      </c>
      <c r="I34" s="8">
        <v>140</v>
      </c>
      <c r="J34" s="101">
        <f t="shared" si="1"/>
        <v>0.63636363636363635</v>
      </c>
      <c r="K34" s="8">
        <v>2273</v>
      </c>
      <c r="L34" s="8">
        <v>3065</v>
      </c>
      <c r="M34" s="101">
        <f t="shared" si="2"/>
        <v>1.34843818741751</v>
      </c>
      <c r="N34" s="8">
        <v>7087</v>
      </c>
      <c r="O34" s="8">
        <v>5064</v>
      </c>
      <c r="P34" s="101">
        <f t="shared" si="3"/>
        <v>0.7145477635106533</v>
      </c>
      <c r="Q34" s="8">
        <v>9360</v>
      </c>
      <c r="R34" s="8">
        <v>8129</v>
      </c>
      <c r="S34" s="101">
        <f t="shared" si="4"/>
        <v>0.86848290598290601</v>
      </c>
      <c r="T34" s="8">
        <v>408</v>
      </c>
      <c r="U34" s="8">
        <v>269</v>
      </c>
      <c r="V34" s="101">
        <f t="shared" si="5"/>
        <v>0.65931372549019607</v>
      </c>
      <c r="W34" s="8">
        <v>91</v>
      </c>
      <c r="X34" s="8">
        <v>37</v>
      </c>
      <c r="Y34" s="101">
        <f t="shared" si="6"/>
        <v>0.40659340659340659</v>
      </c>
      <c r="Z34" s="8">
        <v>60</v>
      </c>
      <c r="AA34" s="8">
        <v>80</v>
      </c>
      <c r="AB34" s="101">
        <f t="shared" si="7"/>
        <v>1.3333333333333333</v>
      </c>
      <c r="AC34" s="8">
        <v>2175</v>
      </c>
      <c r="AD34" s="8">
        <v>734</v>
      </c>
      <c r="AE34" s="101">
        <f t="shared" si="8"/>
        <v>0.3374712643678161</v>
      </c>
      <c r="AF34" s="8">
        <v>24</v>
      </c>
      <c r="AG34" s="8">
        <v>1</v>
      </c>
      <c r="AH34" s="101">
        <f t="shared" si="9"/>
        <v>4.1666666666666664E-2</v>
      </c>
      <c r="AI34" s="8">
        <v>3383</v>
      </c>
      <c r="AJ34" s="8">
        <v>2891</v>
      </c>
      <c r="AK34" s="101">
        <f t="shared" si="10"/>
        <v>0.8545669524091043</v>
      </c>
      <c r="AL34" s="8">
        <v>9</v>
      </c>
      <c r="AM34" s="8">
        <v>4</v>
      </c>
      <c r="AN34" s="101">
        <f t="shared" si="11"/>
        <v>0.44444444444444442</v>
      </c>
      <c r="AO34" s="8">
        <v>135</v>
      </c>
      <c r="AP34" s="8">
        <v>60</v>
      </c>
      <c r="AQ34" s="101">
        <f t="shared" si="12"/>
        <v>0.44444444444444442</v>
      </c>
      <c r="AR34" s="8">
        <v>6</v>
      </c>
      <c r="AS34" s="8">
        <v>3</v>
      </c>
      <c r="AT34" s="101">
        <f t="shared" si="13"/>
        <v>0.5</v>
      </c>
      <c r="AU34" s="8">
        <v>0</v>
      </c>
      <c r="AV34" s="8">
        <v>0</v>
      </c>
      <c r="AW34" s="101" t="str">
        <f t="shared" si="14"/>
        <v>N/A</v>
      </c>
      <c r="AX34" s="8">
        <v>5</v>
      </c>
      <c r="AY34" s="8">
        <v>5</v>
      </c>
      <c r="AZ34" s="101">
        <f t="shared" si="15"/>
        <v>1</v>
      </c>
      <c r="BA34" s="8">
        <v>370</v>
      </c>
      <c r="BB34" s="8">
        <v>586</v>
      </c>
      <c r="BC34" s="101">
        <f t="shared" si="16"/>
        <v>1.5837837837837838</v>
      </c>
      <c r="BD34" s="8">
        <v>418</v>
      </c>
      <c r="BE34" s="8">
        <v>242</v>
      </c>
      <c r="BF34" s="101">
        <f t="shared" si="17"/>
        <v>0.57894736842105265</v>
      </c>
      <c r="BG34" s="8">
        <v>3</v>
      </c>
      <c r="BH34" s="8">
        <v>0</v>
      </c>
      <c r="BI34" s="101">
        <f t="shared" si="18"/>
        <v>0</v>
      </c>
      <c r="BJ34" s="25">
        <v>0</v>
      </c>
      <c r="BK34" s="25">
        <v>0</v>
      </c>
      <c r="BL34" s="101" t="str">
        <f t="shared" si="19"/>
        <v>N/A</v>
      </c>
      <c r="BM34" s="25">
        <v>0</v>
      </c>
      <c r="BN34" s="25">
        <v>0</v>
      </c>
      <c r="BO34" s="101" t="str">
        <f t="shared" si="20"/>
        <v>N/A</v>
      </c>
    </row>
    <row r="35" spans="1:67" s="1" customFormat="1" ht="15" customHeight="1" x14ac:dyDescent="0.55000000000000004">
      <c r="A35" s="16">
        <v>11</v>
      </c>
      <c r="B35" s="17" t="s">
        <v>43</v>
      </c>
      <c r="C35" s="18">
        <v>9213</v>
      </c>
      <c r="D35" s="17" t="s">
        <v>48</v>
      </c>
      <c r="E35" s="8">
        <v>2514</v>
      </c>
      <c r="F35" s="8">
        <v>2583</v>
      </c>
      <c r="G35" s="101">
        <f t="shared" si="0"/>
        <v>1.0274463007159904</v>
      </c>
      <c r="H35" s="8">
        <v>255</v>
      </c>
      <c r="I35" s="8">
        <v>123</v>
      </c>
      <c r="J35" s="101">
        <f t="shared" si="1"/>
        <v>0.4823529411764706</v>
      </c>
      <c r="K35" s="8">
        <v>2769</v>
      </c>
      <c r="L35" s="8">
        <v>2706</v>
      </c>
      <c r="M35" s="101">
        <f t="shared" si="2"/>
        <v>0.97724810400866735</v>
      </c>
      <c r="N35" s="8">
        <v>4749</v>
      </c>
      <c r="O35" s="8">
        <v>3781</v>
      </c>
      <c r="P35" s="101">
        <f t="shared" si="3"/>
        <v>0.79616761423457572</v>
      </c>
      <c r="Q35" s="8">
        <v>7518</v>
      </c>
      <c r="R35" s="8">
        <v>6487</v>
      </c>
      <c r="S35" s="101">
        <f t="shared" si="4"/>
        <v>0.86286246342112261</v>
      </c>
      <c r="T35" s="8">
        <v>371</v>
      </c>
      <c r="U35" s="8">
        <v>47</v>
      </c>
      <c r="V35" s="101">
        <f t="shared" si="5"/>
        <v>0.12668463611859837</v>
      </c>
      <c r="W35" s="8">
        <v>75</v>
      </c>
      <c r="X35" s="8">
        <v>39</v>
      </c>
      <c r="Y35" s="101">
        <f t="shared" si="6"/>
        <v>0.52</v>
      </c>
      <c r="Z35" s="8">
        <v>20</v>
      </c>
      <c r="AA35" s="8">
        <v>81</v>
      </c>
      <c r="AB35" s="101">
        <f t="shared" si="7"/>
        <v>4.05</v>
      </c>
      <c r="AC35" s="8">
        <v>2397</v>
      </c>
      <c r="AD35" s="8">
        <v>2544</v>
      </c>
      <c r="AE35" s="101">
        <f t="shared" si="8"/>
        <v>1.0613266583229037</v>
      </c>
      <c r="AF35" s="8">
        <v>24</v>
      </c>
      <c r="AG35" s="8">
        <v>5</v>
      </c>
      <c r="AH35" s="101">
        <f t="shared" si="9"/>
        <v>0.20833333333333334</v>
      </c>
      <c r="AI35" s="8">
        <v>1128</v>
      </c>
      <c r="AJ35" s="8">
        <v>305</v>
      </c>
      <c r="AK35" s="101">
        <f t="shared" si="10"/>
        <v>0.2703900709219858</v>
      </c>
      <c r="AL35" s="8">
        <v>10</v>
      </c>
      <c r="AM35" s="8">
        <v>6</v>
      </c>
      <c r="AN35" s="101">
        <f t="shared" si="11"/>
        <v>0.6</v>
      </c>
      <c r="AO35" s="8">
        <v>135</v>
      </c>
      <c r="AP35" s="8">
        <v>50</v>
      </c>
      <c r="AQ35" s="101">
        <f t="shared" si="12"/>
        <v>0.37037037037037035</v>
      </c>
      <c r="AR35" s="8">
        <v>10</v>
      </c>
      <c r="AS35" s="8">
        <v>1</v>
      </c>
      <c r="AT35" s="101">
        <f t="shared" si="13"/>
        <v>0.1</v>
      </c>
      <c r="AU35" s="8">
        <v>0</v>
      </c>
      <c r="AV35" s="8">
        <v>1</v>
      </c>
      <c r="AW35" s="101" t="str">
        <f t="shared" si="14"/>
        <v>N/A</v>
      </c>
      <c r="AX35" s="8">
        <v>7</v>
      </c>
      <c r="AY35" s="8">
        <v>3</v>
      </c>
      <c r="AZ35" s="101">
        <f t="shared" si="15"/>
        <v>0.42857142857142855</v>
      </c>
      <c r="BA35" s="8">
        <v>120</v>
      </c>
      <c r="BB35" s="8">
        <v>114</v>
      </c>
      <c r="BC35" s="101">
        <f t="shared" si="16"/>
        <v>0.95</v>
      </c>
      <c r="BD35" s="8">
        <v>452</v>
      </c>
      <c r="BE35" s="8">
        <v>579</v>
      </c>
      <c r="BF35" s="101">
        <f t="shared" si="17"/>
        <v>1.2809734513274336</v>
      </c>
      <c r="BG35" s="8">
        <v>0</v>
      </c>
      <c r="BH35" s="8">
        <v>0</v>
      </c>
      <c r="BI35" s="101" t="str">
        <f t="shared" si="18"/>
        <v>N/A</v>
      </c>
      <c r="BJ35" s="25">
        <v>0</v>
      </c>
      <c r="BK35" s="25">
        <v>0</v>
      </c>
      <c r="BL35" s="101" t="str">
        <f t="shared" si="19"/>
        <v>N/A</v>
      </c>
      <c r="BM35" s="25">
        <v>0</v>
      </c>
      <c r="BN35" s="25">
        <v>0</v>
      </c>
      <c r="BO35" s="101" t="str">
        <f t="shared" si="20"/>
        <v>N/A</v>
      </c>
    </row>
    <row r="36" spans="1:67" s="1" customFormat="1" ht="15" customHeight="1" x14ac:dyDescent="0.55000000000000004">
      <c r="A36" s="16">
        <v>11</v>
      </c>
      <c r="B36" s="17" t="s">
        <v>43</v>
      </c>
      <c r="C36" s="18">
        <v>9214</v>
      </c>
      <c r="D36" s="17" t="s">
        <v>49</v>
      </c>
      <c r="E36" s="8">
        <v>1264</v>
      </c>
      <c r="F36" s="8">
        <v>1885</v>
      </c>
      <c r="G36" s="101">
        <f t="shared" si="0"/>
        <v>1.4912974683544304</v>
      </c>
      <c r="H36" s="8">
        <v>170</v>
      </c>
      <c r="I36" s="8">
        <v>82</v>
      </c>
      <c r="J36" s="101">
        <f t="shared" si="1"/>
        <v>0.4823529411764706</v>
      </c>
      <c r="K36" s="8">
        <v>1434</v>
      </c>
      <c r="L36" s="8">
        <v>1967</v>
      </c>
      <c r="M36" s="101">
        <f t="shared" si="2"/>
        <v>1.3716875871687588</v>
      </c>
      <c r="N36" s="8">
        <v>6005</v>
      </c>
      <c r="O36" s="8">
        <v>1745</v>
      </c>
      <c r="P36" s="101">
        <f t="shared" si="3"/>
        <v>0.29059117402164863</v>
      </c>
      <c r="Q36" s="8">
        <v>7439</v>
      </c>
      <c r="R36" s="8">
        <v>3712</v>
      </c>
      <c r="S36" s="101">
        <f t="shared" si="4"/>
        <v>0.49899179997311466</v>
      </c>
      <c r="T36" s="8">
        <v>371</v>
      </c>
      <c r="U36" s="8">
        <v>66</v>
      </c>
      <c r="V36" s="101">
        <f t="shared" si="5"/>
        <v>0.17789757412398921</v>
      </c>
      <c r="W36" s="8">
        <v>75</v>
      </c>
      <c r="X36" s="8">
        <v>46</v>
      </c>
      <c r="Y36" s="101">
        <f t="shared" si="6"/>
        <v>0.61333333333333329</v>
      </c>
      <c r="Z36" s="8">
        <v>30</v>
      </c>
      <c r="AA36" s="8">
        <v>5</v>
      </c>
      <c r="AB36" s="101">
        <f t="shared" si="7"/>
        <v>0.16666666666666666</v>
      </c>
      <c r="AC36" s="8">
        <v>3153</v>
      </c>
      <c r="AD36" s="8">
        <v>402</v>
      </c>
      <c r="AE36" s="101">
        <f t="shared" si="8"/>
        <v>0.12749762131303521</v>
      </c>
      <c r="AF36" s="8">
        <v>9</v>
      </c>
      <c r="AG36" s="8">
        <v>0</v>
      </c>
      <c r="AH36" s="101">
        <f t="shared" si="9"/>
        <v>0</v>
      </c>
      <c r="AI36" s="8">
        <v>1471</v>
      </c>
      <c r="AJ36" s="8">
        <v>426</v>
      </c>
      <c r="AK36" s="101">
        <f t="shared" si="10"/>
        <v>0.2895989123045547</v>
      </c>
      <c r="AL36" s="8">
        <v>10</v>
      </c>
      <c r="AM36" s="8">
        <v>13</v>
      </c>
      <c r="AN36" s="101">
        <f t="shared" si="11"/>
        <v>1.3</v>
      </c>
      <c r="AO36" s="8">
        <v>134</v>
      </c>
      <c r="AP36" s="8">
        <v>43</v>
      </c>
      <c r="AQ36" s="101">
        <f t="shared" si="12"/>
        <v>0.32089552238805968</v>
      </c>
      <c r="AR36" s="8">
        <v>5</v>
      </c>
      <c r="AS36" s="8">
        <v>3</v>
      </c>
      <c r="AT36" s="101">
        <f t="shared" si="13"/>
        <v>0.6</v>
      </c>
      <c r="AU36" s="8">
        <v>0</v>
      </c>
      <c r="AV36" s="8">
        <v>0</v>
      </c>
      <c r="AW36" s="101" t="str">
        <f t="shared" si="14"/>
        <v>N/A</v>
      </c>
      <c r="AX36" s="8">
        <v>5</v>
      </c>
      <c r="AY36" s="8">
        <v>1</v>
      </c>
      <c r="AZ36" s="101">
        <f t="shared" si="15"/>
        <v>0.2</v>
      </c>
      <c r="BA36" s="8">
        <v>120</v>
      </c>
      <c r="BB36" s="8">
        <v>453</v>
      </c>
      <c r="BC36" s="101">
        <f t="shared" si="16"/>
        <v>3.7749999999999999</v>
      </c>
      <c r="BD36" s="8">
        <v>622</v>
      </c>
      <c r="BE36" s="8">
        <v>278</v>
      </c>
      <c r="BF36" s="101">
        <f t="shared" si="17"/>
        <v>0.44694533762057875</v>
      </c>
      <c r="BG36" s="8">
        <v>0</v>
      </c>
      <c r="BH36" s="8">
        <v>0</v>
      </c>
      <c r="BI36" s="101" t="str">
        <f t="shared" si="18"/>
        <v>N/A</v>
      </c>
      <c r="BJ36" s="25">
        <v>0</v>
      </c>
      <c r="BK36" s="25">
        <v>0</v>
      </c>
      <c r="BL36" s="101" t="str">
        <f t="shared" si="19"/>
        <v>N/A</v>
      </c>
      <c r="BM36" s="25">
        <v>0</v>
      </c>
      <c r="BN36" s="25">
        <v>0</v>
      </c>
      <c r="BO36" s="101" t="str">
        <f t="shared" si="20"/>
        <v>N/A</v>
      </c>
    </row>
    <row r="37" spans="1:67" s="1" customFormat="1" ht="15" customHeight="1" x14ac:dyDescent="0.55000000000000004">
      <c r="A37" s="16">
        <v>11</v>
      </c>
      <c r="B37" s="17" t="s">
        <v>43</v>
      </c>
      <c r="C37" s="18">
        <v>9215</v>
      </c>
      <c r="D37" s="17" t="s">
        <v>50</v>
      </c>
      <c r="E37" s="8">
        <v>1895</v>
      </c>
      <c r="F37" s="8">
        <v>4476</v>
      </c>
      <c r="G37" s="101">
        <f t="shared" si="0"/>
        <v>2.362005277044855</v>
      </c>
      <c r="H37" s="8">
        <v>260</v>
      </c>
      <c r="I37" s="8">
        <v>179</v>
      </c>
      <c r="J37" s="101">
        <f t="shared" si="1"/>
        <v>0.68846153846153846</v>
      </c>
      <c r="K37" s="8">
        <v>2155</v>
      </c>
      <c r="L37" s="8">
        <v>4655</v>
      </c>
      <c r="M37" s="101">
        <f t="shared" si="2"/>
        <v>2.160092807424594</v>
      </c>
      <c r="N37" s="8">
        <v>6847</v>
      </c>
      <c r="O37" s="8">
        <v>3605</v>
      </c>
      <c r="P37" s="101">
        <f t="shared" si="3"/>
        <v>0.52650795969037534</v>
      </c>
      <c r="Q37" s="8">
        <v>9002</v>
      </c>
      <c r="R37" s="8">
        <v>8260</v>
      </c>
      <c r="S37" s="101">
        <f t="shared" si="4"/>
        <v>0.91757387247278388</v>
      </c>
      <c r="T37" s="8">
        <v>371</v>
      </c>
      <c r="U37" s="8">
        <v>89</v>
      </c>
      <c r="V37" s="101">
        <f t="shared" si="5"/>
        <v>0.23989218328840969</v>
      </c>
      <c r="W37" s="8">
        <v>75</v>
      </c>
      <c r="X37" s="8">
        <v>97</v>
      </c>
      <c r="Y37" s="101">
        <f t="shared" si="6"/>
        <v>1.2933333333333332</v>
      </c>
      <c r="Z37" s="8">
        <v>20</v>
      </c>
      <c r="AA37" s="8">
        <v>13</v>
      </c>
      <c r="AB37" s="101">
        <f t="shared" si="7"/>
        <v>0.65</v>
      </c>
      <c r="AC37" s="8">
        <v>3051</v>
      </c>
      <c r="AD37" s="8">
        <v>1717</v>
      </c>
      <c r="AE37" s="101">
        <f t="shared" si="8"/>
        <v>0.56276630612913803</v>
      </c>
      <c r="AF37" s="8">
        <v>24</v>
      </c>
      <c r="AG37" s="8">
        <v>8</v>
      </c>
      <c r="AH37" s="101">
        <f t="shared" si="9"/>
        <v>0.33333333333333331</v>
      </c>
      <c r="AI37" s="8">
        <v>1667</v>
      </c>
      <c r="AJ37" s="8">
        <v>615</v>
      </c>
      <c r="AK37" s="101">
        <f t="shared" si="10"/>
        <v>0.36892621475704857</v>
      </c>
      <c r="AL37" s="8">
        <v>10</v>
      </c>
      <c r="AM37" s="8">
        <v>15</v>
      </c>
      <c r="AN37" s="101">
        <f t="shared" si="11"/>
        <v>1.5</v>
      </c>
      <c r="AO37" s="8">
        <v>138</v>
      </c>
      <c r="AP37" s="8">
        <v>124</v>
      </c>
      <c r="AQ37" s="101">
        <f t="shared" si="12"/>
        <v>0.89855072463768115</v>
      </c>
      <c r="AR37" s="8">
        <v>7</v>
      </c>
      <c r="AS37" s="8">
        <v>7</v>
      </c>
      <c r="AT37" s="101">
        <f t="shared" si="13"/>
        <v>1</v>
      </c>
      <c r="AU37" s="8">
        <v>0</v>
      </c>
      <c r="AV37" s="8">
        <v>0</v>
      </c>
      <c r="AW37" s="101" t="str">
        <f t="shared" si="14"/>
        <v>N/A</v>
      </c>
      <c r="AX37" s="8">
        <v>7</v>
      </c>
      <c r="AY37" s="8">
        <v>3</v>
      </c>
      <c r="AZ37" s="101">
        <f t="shared" si="15"/>
        <v>0.42857142857142855</v>
      </c>
      <c r="BA37" s="8">
        <v>120</v>
      </c>
      <c r="BB37" s="8">
        <v>52</v>
      </c>
      <c r="BC37" s="101">
        <f t="shared" si="16"/>
        <v>0.43333333333333335</v>
      </c>
      <c r="BD37" s="8">
        <v>1357</v>
      </c>
      <c r="BE37" s="8">
        <v>844</v>
      </c>
      <c r="BF37" s="101">
        <f t="shared" si="17"/>
        <v>0.62196020633750926</v>
      </c>
      <c r="BG37" s="8">
        <v>0</v>
      </c>
      <c r="BH37" s="8">
        <v>0</v>
      </c>
      <c r="BI37" s="101" t="str">
        <f t="shared" si="18"/>
        <v>N/A</v>
      </c>
      <c r="BJ37" s="25">
        <v>0</v>
      </c>
      <c r="BK37" s="25">
        <v>0</v>
      </c>
      <c r="BL37" s="101" t="str">
        <f t="shared" si="19"/>
        <v>N/A</v>
      </c>
      <c r="BM37" s="25">
        <v>0</v>
      </c>
      <c r="BN37" s="25">
        <v>0</v>
      </c>
      <c r="BO37" s="101" t="str">
        <f t="shared" si="20"/>
        <v>N/A</v>
      </c>
    </row>
    <row r="38" spans="1:67" s="1" customFormat="1" ht="15" customHeight="1" x14ac:dyDescent="0.55000000000000004">
      <c r="A38" s="16">
        <v>11</v>
      </c>
      <c r="B38" s="17" t="s">
        <v>43</v>
      </c>
      <c r="C38" s="18">
        <v>9216</v>
      </c>
      <c r="D38" s="17" t="s">
        <v>51</v>
      </c>
      <c r="E38" s="8">
        <v>2021</v>
      </c>
      <c r="F38" s="8">
        <v>1361</v>
      </c>
      <c r="G38" s="101">
        <f t="shared" si="0"/>
        <v>0.67342899554675906</v>
      </c>
      <c r="H38" s="8">
        <v>155</v>
      </c>
      <c r="I38" s="8">
        <v>65</v>
      </c>
      <c r="J38" s="101">
        <f t="shared" si="1"/>
        <v>0.41935483870967744</v>
      </c>
      <c r="K38" s="8">
        <v>2176</v>
      </c>
      <c r="L38" s="8">
        <v>1426</v>
      </c>
      <c r="M38" s="101">
        <f t="shared" si="2"/>
        <v>0.65533088235294112</v>
      </c>
      <c r="N38" s="8">
        <v>5271</v>
      </c>
      <c r="O38" s="8">
        <v>2673</v>
      </c>
      <c r="P38" s="101">
        <f t="shared" si="3"/>
        <v>0.50711439954467841</v>
      </c>
      <c r="Q38" s="8">
        <v>7447</v>
      </c>
      <c r="R38" s="8">
        <v>4099</v>
      </c>
      <c r="S38" s="101">
        <f t="shared" si="4"/>
        <v>0.55042298912313681</v>
      </c>
      <c r="T38" s="8">
        <v>371</v>
      </c>
      <c r="U38" s="8">
        <v>157</v>
      </c>
      <c r="V38" s="101">
        <f t="shared" si="5"/>
        <v>0.42318059299191374</v>
      </c>
      <c r="W38" s="8">
        <v>75</v>
      </c>
      <c r="X38" s="8">
        <v>35</v>
      </c>
      <c r="Y38" s="101">
        <f t="shared" si="6"/>
        <v>0.46666666666666667</v>
      </c>
      <c r="Z38" s="8">
        <v>90</v>
      </c>
      <c r="AA38" s="8">
        <v>8</v>
      </c>
      <c r="AB38" s="101">
        <f t="shared" si="7"/>
        <v>8.8888888888888892E-2</v>
      </c>
      <c r="AC38" s="8">
        <v>2432</v>
      </c>
      <c r="AD38" s="8">
        <v>1239</v>
      </c>
      <c r="AE38" s="101">
        <f t="shared" si="8"/>
        <v>0.50945723684210531</v>
      </c>
      <c r="AF38" s="8">
        <v>9</v>
      </c>
      <c r="AG38" s="8">
        <v>3</v>
      </c>
      <c r="AH38" s="101">
        <f t="shared" si="9"/>
        <v>0.33333333333333331</v>
      </c>
      <c r="AI38" s="8">
        <v>1520</v>
      </c>
      <c r="AJ38" s="8">
        <v>595</v>
      </c>
      <c r="AK38" s="101">
        <f t="shared" si="10"/>
        <v>0.39144736842105265</v>
      </c>
      <c r="AL38" s="8">
        <v>10</v>
      </c>
      <c r="AM38" s="8">
        <v>3</v>
      </c>
      <c r="AN38" s="101">
        <f t="shared" si="11"/>
        <v>0.3</v>
      </c>
      <c r="AO38" s="8">
        <v>134</v>
      </c>
      <c r="AP38" s="8">
        <v>35</v>
      </c>
      <c r="AQ38" s="101">
        <f t="shared" si="12"/>
        <v>0.26119402985074625</v>
      </c>
      <c r="AR38" s="8">
        <v>7</v>
      </c>
      <c r="AS38" s="8">
        <v>3</v>
      </c>
      <c r="AT38" s="101">
        <f t="shared" si="13"/>
        <v>0.42857142857142855</v>
      </c>
      <c r="AU38" s="8">
        <v>0</v>
      </c>
      <c r="AV38" s="8">
        <v>0</v>
      </c>
      <c r="AW38" s="101" t="str">
        <f t="shared" si="14"/>
        <v>N/A</v>
      </c>
      <c r="AX38" s="8">
        <v>4</v>
      </c>
      <c r="AY38" s="8">
        <v>3</v>
      </c>
      <c r="AZ38" s="101">
        <f t="shared" si="15"/>
        <v>0.75</v>
      </c>
      <c r="BA38" s="8">
        <v>190</v>
      </c>
      <c r="BB38" s="8">
        <v>254</v>
      </c>
      <c r="BC38" s="101">
        <f t="shared" si="16"/>
        <v>1.3368421052631578</v>
      </c>
      <c r="BD38" s="8">
        <v>429</v>
      </c>
      <c r="BE38" s="8">
        <v>327</v>
      </c>
      <c r="BF38" s="101">
        <f t="shared" si="17"/>
        <v>0.76223776223776218</v>
      </c>
      <c r="BG38" s="8">
        <v>0</v>
      </c>
      <c r="BH38" s="8">
        <v>0</v>
      </c>
      <c r="BI38" s="101" t="str">
        <f t="shared" si="18"/>
        <v>N/A</v>
      </c>
      <c r="BJ38" s="25">
        <v>0</v>
      </c>
      <c r="BK38" s="25">
        <v>0</v>
      </c>
      <c r="BL38" s="101" t="str">
        <f t="shared" si="19"/>
        <v>N/A</v>
      </c>
      <c r="BM38" s="25">
        <v>0</v>
      </c>
      <c r="BN38" s="25">
        <v>0</v>
      </c>
      <c r="BO38" s="101" t="str">
        <f t="shared" si="20"/>
        <v>N/A</v>
      </c>
    </row>
    <row r="39" spans="1:67" s="1" customFormat="1" ht="15" customHeight="1" x14ac:dyDescent="0.55000000000000004">
      <c r="A39" s="16">
        <v>11</v>
      </c>
      <c r="B39" s="17" t="s">
        <v>43</v>
      </c>
      <c r="C39" s="18">
        <v>9217</v>
      </c>
      <c r="D39" s="17" t="s">
        <v>52</v>
      </c>
      <c r="E39" s="8">
        <v>1341</v>
      </c>
      <c r="F39" s="8">
        <v>2335</v>
      </c>
      <c r="G39" s="101">
        <f t="shared" si="0"/>
        <v>1.7412378821774794</v>
      </c>
      <c r="H39" s="8">
        <v>191</v>
      </c>
      <c r="I39" s="8">
        <v>70</v>
      </c>
      <c r="J39" s="101">
        <f t="shared" si="1"/>
        <v>0.36649214659685864</v>
      </c>
      <c r="K39" s="8">
        <v>1532</v>
      </c>
      <c r="L39" s="8">
        <v>2405</v>
      </c>
      <c r="M39" s="101">
        <f t="shared" si="2"/>
        <v>1.5698433420365536</v>
      </c>
      <c r="N39" s="8">
        <v>4834</v>
      </c>
      <c r="O39" s="8">
        <v>1788</v>
      </c>
      <c r="P39" s="101">
        <f t="shared" si="3"/>
        <v>0.36988001654944147</v>
      </c>
      <c r="Q39" s="8">
        <v>6366</v>
      </c>
      <c r="R39" s="8">
        <v>4193</v>
      </c>
      <c r="S39" s="101">
        <f t="shared" si="4"/>
        <v>0.65865535658184104</v>
      </c>
      <c r="T39" s="8">
        <v>464</v>
      </c>
      <c r="U39" s="8">
        <v>310</v>
      </c>
      <c r="V39" s="101">
        <f t="shared" si="5"/>
        <v>0.6681034482758621</v>
      </c>
      <c r="W39" s="8">
        <v>75</v>
      </c>
      <c r="X39" s="8">
        <v>66</v>
      </c>
      <c r="Y39" s="101">
        <f t="shared" si="6"/>
        <v>0.88</v>
      </c>
      <c r="Z39" s="8">
        <v>140</v>
      </c>
      <c r="AA39" s="8">
        <v>21</v>
      </c>
      <c r="AB39" s="101">
        <f t="shared" si="7"/>
        <v>0.15</v>
      </c>
      <c r="AC39" s="8">
        <v>2175</v>
      </c>
      <c r="AD39" s="8">
        <v>589</v>
      </c>
      <c r="AE39" s="101">
        <f t="shared" si="8"/>
        <v>0.27080459770114945</v>
      </c>
      <c r="AF39" s="8">
        <v>9</v>
      </c>
      <c r="AG39" s="8">
        <v>1</v>
      </c>
      <c r="AH39" s="101">
        <f t="shared" si="9"/>
        <v>0.1111111111111111</v>
      </c>
      <c r="AI39" s="8">
        <v>1128</v>
      </c>
      <c r="AJ39" s="8">
        <v>232</v>
      </c>
      <c r="AK39" s="101">
        <f t="shared" si="10"/>
        <v>0.20567375886524822</v>
      </c>
      <c r="AL39" s="8">
        <v>10</v>
      </c>
      <c r="AM39" s="8">
        <v>7</v>
      </c>
      <c r="AN39" s="101">
        <f t="shared" si="11"/>
        <v>0.7</v>
      </c>
      <c r="AO39" s="8">
        <v>134</v>
      </c>
      <c r="AP39" s="8">
        <v>62</v>
      </c>
      <c r="AQ39" s="101">
        <f t="shared" si="12"/>
        <v>0.46268656716417911</v>
      </c>
      <c r="AR39" s="8">
        <v>7</v>
      </c>
      <c r="AS39" s="8">
        <v>8</v>
      </c>
      <c r="AT39" s="101">
        <f t="shared" si="13"/>
        <v>1.1428571428571428</v>
      </c>
      <c r="AU39" s="8">
        <v>0</v>
      </c>
      <c r="AV39" s="8">
        <v>0</v>
      </c>
      <c r="AW39" s="101" t="str">
        <f t="shared" si="14"/>
        <v>N/A</v>
      </c>
      <c r="AX39" s="8">
        <v>3</v>
      </c>
      <c r="AY39" s="8">
        <v>0</v>
      </c>
      <c r="AZ39" s="101">
        <f t="shared" si="15"/>
        <v>0</v>
      </c>
      <c r="BA39" s="8">
        <v>120</v>
      </c>
      <c r="BB39" s="8">
        <v>182</v>
      </c>
      <c r="BC39" s="101">
        <f t="shared" si="16"/>
        <v>1.5166666666666666</v>
      </c>
      <c r="BD39" s="8">
        <v>565</v>
      </c>
      <c r="BE39" s="8">
        <v>307</v>
      </c>
      <c r="BF39" s="101">
        <f t="shared" si="17"/>
        <v>0.54336283185840706</v>
      </c>
      <c r="BG39" s="8">
        <v>4</v>
      </c>
      <c r="BH39" s="8">
        <v>0</v>
      </c>
      <c r="BI39" s="101">
        <f t="shared" si="18"/>
        <v>0</v>
      </c>
      <c r="BJ39" s="25">
        <v>75</v>
      </c>
      <c r="BK39" s="25">
        <v>52</v>
      </c>
      <c r="BL39" s="101">
        <f t="shared" si="19"/>
        <v>0.69333333333333336</v>
      </c>
      <c r="BM39" s="25">
        <v>42</v>
      </c>
      <c r="BN39" s="25">
        <v>30</v>
      </c>
      <c r="BO39" s="101">
        <f t="shared" si="20"/>
        <v>0.7142857142857143</v>
      </c>
    </row>
    <row r="40" spans="1:67" s="1" customFormat="1" ht="15" customHeight="1" x14ac:dyDescent="0.55000000000000004">
      <c r="A40" s="16">
        <v>11</v>
      </c>
      <c r="B40" s="17" t="s">
        <v>43</v>
      </c>
      <c r="C40" s="18">
        <v>9303</v>
      </c>
      <c r="D40" s="17" t="s">
        <v>53</v>
      </c>
      <c r="E40" s="8">
        <v>6583</v>
      </c>
      <c r="F40" s="8">
        <v>5673</v>
      </c>
      <c r="G40" s="101">
        <f t="shared" si="0"/>
        <v>0.86176515266595777</v>
      </c>
      <c r="H40" s="8">
        <v>410</v>
      </c>
      <c r="I40" s="8">
        <v>262</v>
      </c>
      <c r="J40" s="101">
        <f t="shared" si="1"/>
        <v>0.63902439024390245</v>
      </c>
      <c r="K40" s="8">
        <v>6993</v>
      </c>
      <c r="L40" s="8">
        <v>5935</v>
      </c>
      <c r="M40" s="101">
        <f t="shared" si="2"/>
        <v>0.84870584870584875</v>
      </c>
      <c r="N40" s="8">
        <v>7759</v>
      </c>
      <c r="O40" s="8">
        <v>8149</v>
      </c>
      <c r="P40" s="101">
        <f t="shared" si="3"/>
        <v>1.0502642093053229</v>
      </c>
      <c r="Q40" s="8">
        <v>14752</v>
      </c>
      <c r="R40" s="8">
        <v>14084</v>
      </c>
      <c r="S40" s="101">
        <f t="shared" si="4"/>
        <v>0.95471800433839482</v>
      </c>
      <c r="T40" s="8">
        <v>794</v>
      </c>
      <c r="U40" s="8">
        <v>343</v>
      </c>
      <c r="V40" s="101">
        <f t="shared" si="5"/>
        <v>0.43198992443324935</v>
      </c>
      <c r="W40" s="8">
        <v>110</v>
      </c>
      <c r="X40" s="8">
        <v>57</v>
      </c>
      <c r="Y40" s="101">
        <f t="shared" si="6"/>
        <v>0.51818181818181819</v>
      </c>
      <c r="Z40" s="8">
        <v>110</v>
      </c>
      <c r="AA40" s="8">
        <v>72</v>
      </c>
      <c r="AB40" s="101">
        <f t="shared" si="7"/>
        <v>0.65454545454545454</v>
      </c>
      <c r="AC40" s="8">
        <v>2736</v>
      </c>
      <c r="AD40" s="8">
        <v>5811</v>
      </c>
      <c r="AE40" s="101">
        <f t="shared" si="8"/>
        <v>2.1239035087719298</v>
      </c>
      <c r="AF40" s="8">
        <v>25</v>
      </c>
      <c r="AG40" s="8">
        <v>6</v>
      </c>
      <c r="AH40" s="101">
        <f t="shared" si="9"/>
        <v>0.24</v>
      </c>
      <c r="AI40" s="8">
        <v>2942</v>
      </c>
      <c r="AJ40" s="8">
        <v>1221</v>
      </c>
      <c r="AK40" s="101">
        <f t="shared" si="10"/>
        <v>0.41502379333786538</v>
      </c>
      <c r="AL40" s="8">
        <v>10</v>
      </c>
      <c r="AM40" s="8">
        <v>11</v>
      </c>
      <c r="AN40" s="101">
        <f t="shared" si="11"/>
        <v>1.1000000000000001</v>
      </c>
      <c r="AO40" s="8">
        <v>134</v>
      </c>
      <c r="AP40" s="8">
        <v>90</v>
      </c>
      <c r="AQ40" s="101">
        <f t="shared" si="12"/>
        <v>0.67164179104477617</v>
      </c>
      <c r="AR40" s="8">
        <v>19</v>
      </c>
      <c r="AS40" s="8">
        <v>5</v>
      </c>
      <c r="AT40" s="101">
        <f t="shared" si="13"/>
        <v>0.26315789473684209</v>
      </c>
      <c r="AU40" s="8">
        <v>0</v>
      </c>
      <c r="AV40" s="8">
        <v>3</v>
      </c>
      <c r="AW40" s="101" t="str">
        <f t="shared" si="14"/>
        <v>N/A</v>
      </c>
      <c r="AX40" s="8">
        <v>49</v>
      </c>
      <c r="AY40" s="8">
        <v>1</v>
      </c>
      <c r="AZ40" s="101">
        <f t="shared" si="15"/>
        <v>2.0408163265306121E-2</v>
      </c>
      <c r="BA40" s="8">
        <v>320</v>
      </c>
      <c r="BB40" s="8">
        <v>171</v>
      </c>
      <c r="BC40" s="101">
        <f t="shared" si="16"/>
        <v>0.53437500000000004</v>
      </c>
      <c r="BD40" s="8">
        <v>509</v>
      </c>
      <c r="BE40" s="8">
        <v>279</v>
      </c>
      <c r="BF40" s="101">
        <f t="shared" si="17"/>
        <v>0.54813359528487227</v>
      </c>
      <c r="BG40" s="8">
        <v>1</v>
      </c>
      <c r="BH40" s="8">
        <v>0</v>
      </c>
      <c r="BI40" s="101">
        <f t="shared" si="18"/>
        <v>0</v>
      </c>
      <c r="BJ40" s="25">
        <v>0</v>
      </c>
      <c r="BK40" s="25">
        <v>0</v>
      </c>
      <c r="BL40" s="101" t="str">
        <f t="shared" si="19"/>
        <v>N/A</v>
      </c>
      <c r="BM40" s="25">
        <v>0</v>
      </c>
      <c r="BN40" s="25">
        <v>0</v>
      </c>
      <c r="BO40" s="101" t="str">
        <f t="shared" si="20"/>
        <v>N/A</v>
      </c>
    </row>
    <row r="41" spans="1:67" s="1" customFormat="1" ht="15" customHeight="1" x14ac:dyDescent="0.55000000000000004">
      <c r="A41" s="16">
        <v>11</v>
      </c>
      <c r="B41" s="17" t="s">
        <v>43</v>
      </c>
      <c r="C41" s="18">
        <v>9403</v>
      </c>
      <c r="D41" s="17" t="s">
        <v>54</v>
      </c>
      <c r="E41" s="8">
        <v>1904</v>
      </c>
      <c r="F41" s="8">
        <v>3451</v>
      </c>
      <c r="G41" s="101">
        <f t="shared" si="0"/>
        <v>1.8125</v>
      </c>
      <c r="H41" s="8">
        <v>220</v>
      </c>
      <c r="I41" s="8">
        <v>165</v>
      </c>
      <c r="J41" s="101">
        <f t="shared" si="1"/>
        <v>0.75</v>
      </c>
      <c r="K41" s="8">
        <v>2124</v>
      </c>
      <c r="L41" s="8">
        <v>3616</v>
      </c>
      <c r="M41" s="101">
        <f t="shared" si="2"/>
        <v>1.7024482109227872</v>
      </c>
      <c r="N41" s="8">
        <v>6937</v>
      </c>
      <c r="O41" s="8">
        <v>6298</v>
      </c>
      <c r="P41" s="101">
        <f t="shared" si="3"/>
        <v>0.90788525299120659</v>
      </c>
      <c r="Q41" s="8">
        <v>9061</v>
      </c>
      <c r="R41" s="8">
        <v>9914</v>
      </c>
      <c r="S41" s="101">
        <f t="shared" si="4"/>
        <v>1.0941397196777398</v>
      </c>
      <c r="T41" s="8">
        <v>588</v>
      </c>
      <c r="U41" s="8">
        <v>323</v>
      </c>
      <c r="V41" s="101">
        <f t="shared" si="5"/>
        <v>0.54931972789115646</v>
      </c>
      <c r="W41" s="8">
        <v>91</v>
      </c>
      <c r="X41" s="8">
        <v>71</v>
      </c>
      <c r="Y41" s="101">
        <f t="shared" si="6"/>
        <v>0.78021978021978022</v>
      </c>
      <c r="Z41" s="8">
        <v>100</v>
      </c>
      <c r="AA41" s="8">
        <v>92</v>
      </c>
      <c r="AB41" s="101">
        <f t="shared" si="7"/>
        <v>0.92</v>
      </c>
      <c r="AC41" s="8">
        <v>2319</v>
      </c>
      <c r="AD41" s="8">
        <v>1361</v>
      </c>
      <c r="AE41" s="101">
        <f t="shared" si="8"/>
        <v>0.586890901250539</v>
      </c>
      <c r="AF41" s="8">
        <v>25</v>
      </c>
      <c r="AG41" s="8">
        <v>32</v>
      </c>
      <c r="AH41" s="101">
        <f t="shared" si="9"/>
        <v>1.28</v>
      </c>
      <c r="AI41" s="8">
        <v>2942</v>
      </c>
      <c r="AJ41" s="8">
        <v>3204</v>
      </c>
      <c r="AK41" s="101">
        <f t="shared" si="10"/>
        <v>1.089055064581917</v>
      </c>
      <c r="AL41" s="8">
        <v>10</v>
      </c>
      <c r="AM41" s="8">
        <v>10</v>
      </c>
      <c r="AN41" s="101">
        <f t="shared" si="11"/>
        <v>1</v>
      </c>
      <c r="AO41" s="8">
        <v>134</v>
      </c>
      <c r="AP41" s="8">
        <v>95</v>
      </c>
      <c r="AQ41" s="101">
        <f t="shared" si="12"/>
        <v>0.70895522388059706</v>
      </c>
      <c r="AR41" s="8">
        <v>7</v>
      </c>
      <c r="AS41" s="8">
        <v>4</v>
      </c>
      <c r="AT41" s="101">
        <f t="shared" si="13"/>
        <v>0.5714285714285714</v>
      </c>
      <c r="AU41" s="8">
        <v>0</v>
      </c>
      <c r="AV41" s="8">
        <v>1</v>
      </c>
      <c r="AW41" s="101" t="str">
        <f t="shared" si="14"/>
        <v>N/A</v>
      </c>
      <c r="AX41" s="8">
        <v>11</v>
      </c>
      <c r="AY41" s="8">
        <v>4</v>
      </c>
      <c r="AZ41" s="101">
        <f t="shared" si="15"/>
        <v>0.36363636363636365</v>
      </c>
      <c r="BA41" s="8">
        <v>120</v>
      </c>
      <c r="BB41" s="8">
        <v>161</v>
      </c>
      <c r="BC41" s="101">
        <f t="shared" si="16"/>
        <v>1.3416666666666666</v>
      </c>
      <c r="BD41" s="8">
        <v>588</v>
      </c>
      <c r="BE41" s="8">
        <v>497</v>
      </c>
      <c r="BF41" s="101">
        <f t="shared" si="17"/>
        <v>0.84523809523809523</v>
      </c>
      <c r="BG41" s="8">
        <v>2</v>
      </c>
      <c r="BH41" s="8">
        <v>0</v>
      </c>
      <c r="BI41" s="101">
        <f t="shared" si="18"/>
        <v>0</v>
      </c>
      <c r="BJ41" s="25">
        <v>0</v>
      </c>
      <c r="BK41" s="25">
        <v>0</v>
      </c>
      <c r="BL41" s="101" t="str">
        <f t="shared" si="19"/>
        <v>N/A</v>
      </c>
      <c r="BM41" s="25">
        <v>0</v>
      </c>
      <c r="BN41" s="25">
        <v>0</v>
      </c>
      <c r="BO41" s="101" t="str">
        <f t="shared" si="20"/>
        <v>N/A</v>
      </c>
    </row>
    <row r="42" spans="1:67" s="1" customFormat="1" ht="15" customHeight="1" x14ac:dyDescent="0.55000000000000004">
      <c r="A42" s="16">
        <v>11</v>
      </c>
      <c r="B42" s="17" t="s">
        <v>43</v>
      </c>
      <c r="C42" s="18">
        <v>9404</v>
      </c>
      <c r="D42" s="17" t="s">
        <v>55</v>
      </c>
      <c r="E42" s="8">
        <v>2372</v>
      </c>
      <c r="F42" s="8">
        <v>4041</v>
      </c>
      <c r="G42" s="101">
        <f t="shared" si="0"/>
        <v>1.7036256323777403</v>
      </c>
      <c r="H42" s="8">
        <v>260</v>
      </c>
      <c r="I42" s="8">
        <v>131</v>
      </c>
      <c r="J42" s="101">
        <f t="shared" si="1"/>
        <v>0.50384615384615383</v>
      </c>
      <c r="K42" s="8">
        <v>2632</v>
      </c>
      <c r="L42" s="8">
        <v>4172</v>
      </c>
      <c r="M42" s="101">
        <f t="shared" si="2"/>
        <v>1.5851063829787233</v>
      </c>
      <c r="N42" s="8">
        <v>7931</v>
      </c>
      <c r="O42" s="8">
        <v>2815</v>
      </c>
      <c r="P42" s="101">
        <f t="shared" si="3"/>
        <v>0.3549363258101122</v>
      </c>
      <c r="Q42" s="8">
        <v>10563</v>
      </c>
      <c r="R42" s="8">
        <v>6987</v>
      </c>
      <c r="S42" s="101">
        <f t="shared" si="4"/>
        <v>0.66145981255325192</v>
      </c>
      <c r="T42" s="8">
        <v>658</v>
      </c>
      <c r="U42" s="8">
        <v>250</v>
      </c>
      <c r="V42" s="101">
        <f t="shared" si="5"/>
        <v>0.37993920972644379</v>
      </c>
      <c r="W42" s="8">
        <v>91</v>
      </c>
      <c r="X42" s="8">
        <v>72</v>
      </c>
      <c r="Y42" s="101">
        <f t="shared" si="6"/>
        <v>0.79120879120879117</v>
      </c>
      <c r="Z42" s="8">
        <v>50</v>
      </c>
      <c r="AA42" s="8">
        <v>5</v>
      </c>
      <c r="AB42" s="101">
        <f t="shared" si="7"/>
        <v>0.1</v>
      </c>
      <c r="AC42" s="8">
        <v>4197</v>
      </c>
      <c r="AD42" s="8">
        <v>1054</v>
      </c>
      <c r="AE42" s="101">
        <f t="shared" si="8"/>
        <v>0.25113176078151062</v>
      </c>
      <c r="AF42" s="8">
        <v>24</v>
      </c>
      <c r="AG42" s="8">
        <v>36</v>
      </c>
      <c r="AH42" s="101">
        <f t="shared" si="9"/>
        <v>1.5</v>
      </c>
      <c r="AI42" s="8">
        <v>2158</v>
      </c>
      <c r="AJ42" s="8">
        <v>782</v>
      </c>
      <c r="AK42" s="101">
        <f t="shared" si="10"/>
        <v>0.3623725671918443</v>
      </c>
      <c r="AL42" s="8">
        <v>10</v>
      </c>
      <c r="AM42" s="8">
        <v>13</v>
      </c>
      <c r="AN42" s="101">
        <f t="shared" si="11"/>
        <v>1.3</v>
      </c>
      <c r="AO42" s="8">
        <v>134</v>
      </c>
      <c r="AP42" s="8">
        <v>100</v>
      </c>
      <c r="AQ42" s="101">
        <f t="shared" si="12"/>
        <v>0.74626865671641796</v>
      </c>
      <c r="AR42" s="8">
        <v>9</v>
      </c>
      <c r="AS42" s="8">
        <v>9</v>
      </c>
      <c r="AT42" s="101">
        <f t="shared" si="13"/>
        <v>1</v>
      </c>
      <c r="AU42" s="8">
        <v>0</v>
      </c>
      <c r="AV42" s="8">
        <v>0</v>
      </c>
      <c r="AW42" s="101" t="str">
        <f t="shared" si="14"/>
        <v>N/A</v>
      </c>
      <c r="AX42" s="8">
        <v>5</v>
      </c>
      <c r="AY42" s="8">
        <v>14</v>
      </c>
      <c r="AZ42" s="101">
        <f t="shared" si="15"/>
        <v>2.8</v>
      </c>
      <c r="BA42" s="8">
        <v>120</v>
      </c>
      <c r="BB42" s="8">
        <v>131</v>
      </c>
      <c r="BC42" s="101">
        <f t="shared" si="16"/>
        <v>1.0916666666666666</v>
      </c>
      <c r="BD42" s="8">
        <v>475</v>
      </c>
      <c r="BE42" s="8">
        <v>192</v>
      </c>
      <c r="BF42" s="101">
        <f t="shared" si="17"/>
        <v>0.40421052631578946</v>
      </c>
      <c r="BG42" s="8">
        <v>0</v>
      </c>
      <c r="BH42" s="8">
        <v>0</v>
      </c>
      <c r="BI42" s="101" t="str">
        <f t="shared" si="18"/>
        <v>N/A</v>
      </c>
      <c r="BJ42" s="25">
        <v>0</v>
      </c>
      <c r="BK42" s="25">
        <v>0</v>
      </c>
      <c r="BL42" s="101" t="str">
        <f t="shared" si="19"/>
        <v>N/A</v>
      </c>
      <c r="BM42" s="25">
        <v>0</v>
      </c>
      <c r="BN42" s="25">
        <v>0</v>
      </c>
      <c r="BO42" s="101" t="str">
        <f t="shared" si="20"/>
        <v>N/A</v>
      </c>
    </row>
    <row r="43" spans="1:67" s="1" customFormat="1" ht="15" customHeight="1" x14ac:dyDescent="0.55000000000000004">
      <c r="A43" s="16">
        <v>11</v>
      </c>
      <c r="B43" s="17" t="s">
        <v>43</v>
      </c>
      <c r="C43" s="18">
        <v>9405</v>
      </c>
      <c r="D43" s="17" t="s">
        <v>56</v>
      </c>
      <c r="E43" s="8">
        <v>5746</v>
      </c>
      <c r="F43" s="8">
        <v>7615</v>
      </c>
      <c r="G43" s="101">
        <f t="shared" si="0"/>
        <v>1.3252697528715629</v>
      </c>
      <c r="H43" s="8">
        <v>410</v>
      </c>
      <c r="I43" s="8">
        <v>324</v>
      </c>
      <c r="J43" s="101">
        <f t="shared" si="1"/>
        <v>0.79024390243902443</v>
      </c>
      <c r="K43" s="8">
        <v>6156</v>
      </c>
      <c r="L43" s="8">
        <v>7939</v>
      </c>
      <c r="M43" s="101">
        <f t="shared" si="2"/>
        <v>1.2896361273554255</v>
      </c>
      <c r="N43" s="8">
        <v>10984</v>
      </c>
      <c r="O43" s="8">
        <v>14637</v>
      </c>
      <c r="P43" s="101">
        <f t="shared" si="3"/>
        <v>1.3325746540422432</v>
      </c>
      <c r="Q43" s="8">
        <v>17140</v>
      </c>
      <c r="R43" s="8">
        <v>22576</v>
      </c>
      <c r="S43" s="101">
        <f t="shared" si="4"/>
        <v>1.3171528588098016</v>
      </c>
      <c r="T43" s="8">
        <v>819</v>
      </c>
      <c r="U43" s="8">
        <v>622</v>
      </c>
      <c r="V43" s="101">
        <f t="shared" si="5"/>
        <v>0.75946275946275943</v>
      </c>
      <c r="W43" s="8">
        <v>290</v>
      </c>
      <c r="X43" s="8">
        <v>248</v>
      </c>
      <c r="Y43" s="101">
        <f t="shared" si="6"/>
        <v>0.85517241379310349</v>
      </c>
      <c r="Z43" s="8">
        <v>135</v>
      </c>
      <c r="AA43" s="8">
        <v>108</v>
      </c>
      <c r="AB43" s="101">
        <f t="shared" si="7"/>
        <v>0.8</v>
      </c>
      <c r="AC43" s="8">
        <v>4740</v>
      </c>
      <c r="AD43" s="8">
        <v>7366</v>
      </c>
      <c r="AE43" s="101">
        <f t="shared" si="8"/>
        <v>1.5540084388185653</v>
      </c>
      <c r="AF43" s="8">
        <v>11</v>
      </c>
      <c r="AG43" s="8">
        <v>6</v>
      </c>
      <c r="AH43" s="101">
        <f t="shared" si="9"/>
        <v>0.54545454545454541</v>
      </c>
      <c r="AI43" s="8">
        <v>2967</v>
      </c>
      <c r="AJ43" s="8">
        <v>3483</v>
      </c>
      <c r="AK43" s="101">
        <f t="shared" si="10"/>
        <v>1.173913043478261</v>
      </c>
      <c r="AL43" s="8">
        <v>10</v>
      </c>
      <c r="AM43" s="8">
        <v>36</v>
      </c>
      <c r="AN43" s="101">
        <f t="shared" si="11"/>
        <v>3.6</v>
      </c>
      <c r="AO43" s="8">
        <v>135</v>
      </c>
      <c r="AP43" s="8">
        <v>409</v>
      </c>
      <c r="AQ43" s="101">
        <f t="shared" si="12"/>
        <v>3.0296296296296297</v>
      </c>
      <c r="AR43" s="8">
        <v>14</v>
      </c>
      <c r="AS43" s="8">
        <v>17</v>
      </c>
      <c r="AT43" s="101">
        <f t="shared" si="13"/>
        <v>1.2142857142857142</v>
      </c>
      <c r="AU43" s="8">
        <v>0</v>
      </c>
      <c r="AV43" s="8">
        <v>3</v>
      </c>
      <c r="AW43" s="101" t="str">
        <f t="shared" si="14"/>
        <v>N/A</v>
      </c>
      <c r="AX43" s="8">
        <v>13</v>
      </c>
      <c r="AY43" s="8">
        <v>4</v>
      </c>
      <c r="AZ43" s="101">
        <f t="shared" si="15"/>
        <v>0.30769230769230771</v>
      </c>
      <c r="BA43" s="8">
        <v>250</v>
      </c>
      <c r="BB43" s="8">
        <v>652</v>
      </c>
      <c r="BC43" s="101">
        <f t="shared" si="16"/>
        <v>2.6080000000000001</v>
      </c>
      <c r="BD43" s="8">
        <v>1600</v>
      </c>
      <c r="BE43" s="8">
        <v>1657</v>
      </c>
      <c r="BF43" s="101">
        <f t="shared" si="17"/>
        <v>1.035625</v>
      </c>
      <c r="BG43" s="8">
        <v>0</v>
      </c>
      <c r="BH43" s="8">
        <v>2</v>
      </c>
      <c r="BI43" s="101" t="str">
        <f t="shared" si="18"/>
        <v>N/A</v>
      </c>
      <c r="BJ43" s="25">
        <v>0</v>
      </c>
      <c r="BK43" s="25">
        <v>0</v>
      </c>
      <c r="BL43" s="101" t="str">
        <f t="shared" si="19"/>
        <v>N/A</v>
      </c>
      <c r="BM43" s="25">
        <v>0</v>
      </c>
      <c r="BN43" s="25">
        <v>0</v>
      </c>
      <c r="BO43" s="101" t="str">
        <f t="shared" si="20"/>
        <v>N/A</v>
      </c>
    </row>
    <row r="44" spans="1:67" s="1" customFormat="1" ht="15" customHeight="1" x14ac:dyDescent="0.55000000000000004">
      <c r="A44" s="16">
        <v>11</v>
      </c>
      <c r="B44" s="17" t="s">
        <v>43</v>
      </c>
      <c r="C44" s="18">
        <v>9406</v>
      </c>
      <c r="D44" s="17" t="s">
        <v>57</v>
      </c>
      <c r="E44" s="8">
        <v>3349</v>
      </c>
      <c r="F44" s="8">
        <v>3077</v>
      </c>
      <c r="G44" s="101">
        <f t="shared" si="0"/>
        <v>0.91878172588832485</v>
      </c>
      <c r="H44" s="8">
        <v>315</v>
      </c>
      <c r="I44" s="8">
        <v>139</v>
      </c>
      <c r="J44" s="101">
        <f t="shared" si="1"/>
        <v>0.44126984126984126</v>
      </c>
      <c r="K44" s="8">
        <v>3664</v>
      </c>
      <c r="L44" s="8">
        <v>3216</v>
      </c>
      <c r="M44" s="101">
        <f t="shared" si="2"/>
        <v>0.87772925764192145</v>
      </c>
      <c r="N44" s="8">
        <v>8023</v>
      </c>
      <c r="O44" s="8">
        <v>5310</v>
      </c>
      <c r="P44" s="101">
        <f t="shared" si="3"/>
        <v>0.66184718933067432</v>
      </c>
      <c r="Q44" s="8">
        <v>11687</v>
      </c>
      <c r="R44" s="8">
        <v>8526</v>
      </c>
      <c r="S44" s="101">
        <f t="shared" si="4"/>
        <v>0.72952853598014888</v>
      </c>
      <c r="T44" s="8">
        <v>675</v>
      </c>
      <c r="U44" s="8">
        <v>326</v>
      </c>
      <c r="V44" s="101">
        <f t="shared" si="5"/>
        <v>0.48296296296296298</v>
      </c>
      <c r="W44" s="8">
        <v>91</v>
      </c>
      <c r="X44" s="8">
        <v>46</v>
      </c>
      <c r="Y44" s="101">
        <f t="shared" si="6"/>
        <v>0.50549450549450547</v>
      </c>
      <c r="Z44" s="8">
        <v>170</v>
      </c>
      <c r="AA44" s="8">
        <v>5</v>
      </c>
      <c r="AB44" s="101">
        <f t="shared" si="7"/>
        <v>2.9411764705882353E-2</v>
      </c>
      <c r="AC44" s="8">
        <v>4124</v>
      </c>
      <c r="AD44" s="8">
        <v>2796</v>
      </c>
      <c r="AE44" s="101">
        <f t="shared" si="8"/>
        <v>0.67798254122211443</v>
      </c>
      <c r="AF44" s="8">
        <v>24</v>
      </c>
      <c r="AG44" s="8">
        <v>8</v>
      </c>
      <c r="AH44" s="101">
        <f t="shared" si="9"/>
        <v>0.33333333333333331</v>
      </c>
      <c r="AI44" s="8">
        <v>2256</v>
      </c>
      <c r="AJ44" s="8">
        <v>1470</v>
      </c>
      <c r="AK44" s="101">
        <f t="shared" si="10"/>
        <v>0.65159574468085102</v>
      </c>
      <c r="AL44" s="8">
        <v>10</v>
      </c>
      <c r="AM44" s="8">
        <v>8</v>
      </c>
      <c r="AN44" s="101">
        <f t="shared" si="11"/>
        <v>0.8</v>
      </c>
      <c r="AO44" s="8">
        <v>134</v>
      </c>
      <c r="AP44" s="8">
        <v>57</v>
      </c>
      <c r="AQ44" s="101">
        <f t="shared" si="12"/>
        <v>0.42537313432835822</v>
      </c>
      <c r="AR44" s="8">
        <v>7</v>
      </c>
      <c r="AS44" s="8">
        <v>1</v>
      </c>
      <c r="AT44" s="101">
        <f t="shared" si="13"/>
        <v>0.14285714285714285</v>
      </c>
      <c r="AU44" s="8">
        <v>0</v>
      </c>
      <c r="AV44" s="8">
        <v>0</v>
      </c>
      <c r="AW44" s="101" t="str">
        <f t="shared" si="14"/>
        <v>N/A</v>
      </c>
      <c r="AX44" s="8">
        <v>5</v>
      </c>
      <c r="AY44" s="8">
        <v>3</v>
      </c>
      <c r="AZ44" s="101">
        <f t="shared" si="15"/>
        <v>0.6</v>
      </c>
      <c r="BA44" s="8">
        <v>120</v>
      </c>
      <c r="BB44" s="8">
        <v>234</v>
      </c>
      <c r="BC44" s="101">
        <f t="shared" si="16"/>
        <v>1.95</v>
      </c>
      <c r="BD44" s="8">
        <v>407</v>
      </c>
      <c r="BE44" s="8">
        <v>318</v>
      </c>
      <c r="BF44" s="101">
        <f t="shared" si="17"/>
        <v>0.78132678132678135</v>
      </c>
      <c r="BG44" s="8">
        <v>0</v>
      </c>
      <c r="BH44" s="8">
        <v>0</v>
      </c>
      <c r="BI44" s="101" t="str">
        <f t="shared" si="18"/>
        <v>N/A</v>
      </c>
      <c r="BJ44" s="25">
        <v>0</v>
      </c>
      <c r="BK44" s="25">
        <v>0</v>
      </c>
      <c r="BL44" s="101" t="str">
        <f t="shared" si="19"/>
        <v>N/A</v>
      </c>
      <c r="BM44" s="25">
        <v>0</v>
      </c>
      <c r="BN44" s="25">
        <v>0</v>
      </c>
      <c r="BO44" s="101" t="str">
        <f t="shared" si="20"/>
        <v>N/A</v>
      </c>
    </row>
    <row r="45" spans="1:67" s="1" customFormat="1" ht="15" customHeight="1" x14ac:dyDescent="0.55000000000000004">
      <c r="A45" s="16">
        <v>11</v>
      </c>
      <c r="B45" s="17" t="s">
        <v>43</v>
      </c>
      <c r="C45" s="18">
        <v>9508</v>
      </c>
      <c r="D45" s="17" t="s">
        <v>58</v>
      </c>
      <c r="E45" s="8">
        <v>1831</v>
      </c>
      <c r="F45" s="8">
        <v>2513</v>
      </c>
      <c r="G45" s="101">
        <f t="shared" si="0"/>
        <v>1.3724740578918624</v>
      </c>
      <c r="H45" s="8">
        <v>220</v>
      </c>
      <c r="I45" s="8">
        <v>121</v>
      </c>
      <c r="J45" s="101">
        <f t="shared" si="1"/>
        <v>0.55000000000000004</v>
      </c>
      <c r="K45" s="8">
        <v>2051</v>
      </c>
      <c r="L45" s="8">
        <v>2634</v>
      </c>
      <c r="M45" s="101">
        <f t="shared" si="2"/>
        <v>1.2842515845928815</v>
      </c>
      <c r="N45" s="8">
        <v>6530</v>
      </c>
      <c r="O45" s="8">
        <v>9313</v>
      </c>
      <c r="P45" s="101">
        <f t="shared" si="3"/>
        <v>1.426186830015314</v>
      </c>
      <c r="Q45" s="8">
        <v>8581</v>
      </c>
      <c r="R45" s="8">
        <v>11947</v>
      </c>
      <c r="S45" s="101">
        <f t="shared" si="4"/>
        <v>1.3922619741288893</v>
      </c>
      <c r="T45" s="8">
        <v>675</v>
      </c>
      <c r="U45" s="8">
        <v>429</v>
      </c>
      <c r="V45" s="101">
        <f t="shared" si="5"/>
        <v>0.63555555555555554</v>
      </c>
      <c r="W45" s="8">
        <v>91</v>
      </c>
      <c r="X45" s="8">
        <v>33</v>
      </c>
      <c r="Y45" s="101">
        <f t="shared" si="6"/>
        <v>0.36263736263736263</v>
      </c>
      <c r="Z45" s="8">
        <v>65</v>
      </c>
      <c r="AA45" s="8">
        <v>20</v>
      </c>
      <c r="AB45" s="101">
        <f t="shared" si="7"/>
        <v>0.30769230769230771</v>
      </c>
      <c r="AC45" s="8">
        <v>2790</v>
      </c>
      <c r="AD45" s="8">
        <v>3069</v>
      </c>
      <c r="AE45" s="101">
        <f t="shared" si="8"/>
        <v>1.1000000000000001</v>
      </c>
      <c r="AF45" s="8">
        <v>9</v>
      </c>
      <c r="AG45" s="8">
        <v>0</v>
      </c>
      <c r="AH45" s="101">
        <f t="shared" si="9"/>
        <v>0</v>
      </c>
      <c r="AI45" s="8">
        <v>2256</v>
      </c>
      <c r="AJ45" s="8">
        <v>1576</v>
      </c>
      <c r="AK45" s="101">
        <f t="shared" si="10"/>
        <v>0.6985815602836879</v>
      </c>
      <c r="AL45" s="8">
        <v>10</v>
      </c>
      <c r="AM45" s="8">
        <v>3</v>
      </c>
      <c r="AN45" s="101">
        <f t="shared" si="11"/>
        <v>0.3</v>
      </c>
      <c r="AO45" s="8">
        <v>134</v>
      </c>
      <c r="AP45" s="8">
        <v>55</v>
      </c>
      <c r="AQ45" s="101">
        <f t="shared" si="12"/>
        <v>0.41044776119402987</v>
      </c>
      <c r="AR45" s="8">
        <v>7</v>
      </c>
      <c r="AS45" s="8">
        <v>5</v>
      </c>
      <c r="AT45" s="101">
        <f t="shared" si="13"/>
        <v>0.7142857142857143</v>
      </c>
      <c r="AU45" s="8">
        <v>0</v>
      </c>
      <c r="AV45" s="8">
        <v>0</v>
      </c>
      <c r="AW45" s="101" t="str">
        <f t="shared" si="14"/>
        <v>N/A</v>
      </c>
      <c r="AX45" s="8">
        <v>5</v>
      </c>
      <c r="AY45" s="8">
        <v>3</v>
      </c>
      <c r="AZ45" s="101">
        <f t="shared" si="15"/>
        <v>0.6</v>
      </c>
      <c r="BA45" s="8">
        <v>120</v>
      </c>
      <c r="BB45" s="8">
        <v>3460</v>
      </c>
      <c r="BC45" s="101">
        <f t="shared" si="16"/>
        <v>28.833333333333332</v>
      </c>
      <c r="BD45" s="8">
        <v>367</v>
      </c>
      <c r="BE45" s="8">
        <v>635</v>
      </c>
      <c r="BF45" s="101">
        <f t="shared" si="17"/>
        <v>1.7302452316076293</v>
      </c>
      <c r="BG45" s="8">
        <v>1</v>
      </c>
      <c r="BH45" s="8">
        <v>0</v>
      </c>
      <c r="BI45" s="101">
        <f t="shared" si="18"/>
        <v>0</v>
      </c>
      <c r="BJ45" s="25">
        <v>0</v>
      </c>
      <c r="BK45" s="25">
        <v>0</v>
      </c>
      <c r="BL45" s="101" t="str">
        <f t="shared" si="19"/>
        <v>N/A</v>
      </c>
      <c r="BM45" s="25">
        <v>0</v>
      </c>
      <c r="BN45" s="25">
        <v>0</v>
      </c>
      <c r="BO45" s="101" t="str">
        <f t="shared" si="20"/>
        <v>N/A</v>
      </c>
    </row>
    <row r="46" spans="1:67" s="1" customFormat="1" ht="15" customHeight="1" x14ac:dyDescent="0.55000000000000004">
      <c r="A46" s="16">
        <v>13</v>
      </c>
      <c r="B46" s="17" t="s">
        <v>59</v>
      </c>
      <c r="C46" s="18">
        <v>9104</v>
      </c>
      <c r="D46" s="17" t="s">
        <v>60</v>
      </c>
      <c r="E46" s="8">
        <v>15245</v>
      </c>
      <c r="F46" s="8">
        <v>29458</v>
      </c>
      <c r="G46" s="101">
        <f t="shared" si="0"/>
        <v>1.9323056739914726</v>
      </c>
      <c r="H46" s="8">
        <v>651</v>
      </c>
      <c r="I46" s="8">
        <v>556</v>
      </c>
      <c r="J46" s="101">
        <f t="shared" si="1"/>
        <v>0.85407066052227343</v>
      </c>
      <c r="K46" s="8">
        <v>15896</v>
      </c>
      <c r="L46" s="8">
        <v>30014</v>
      </c>
      <c r="M46" s="101">
        <f t="shared" si="2"/>
        <v>1.8881479617513839</v>
      </c>
      <c r="N46" s="8">
        <v>44633</v>
      </c>
      <c r="O46" s="8">
        <v>31851</v>
      </c>
      <c r="P46" s="101">
        <f t="shared" si="3"/>
        <v>0.71361996728877741</v>
      </c>
      <c r="Q46" s="8">
        <v>60529</v>
      </c>
      <c r="R46" s="8">
        <v>61865</v>
      </c>
      <c r="S46" s="101">
        <f t="shared" si="4"/>
        <v>1.0220720646301773</v>
      </c>
      <c r="T46" s="8">
        <v>703</v>
      </c>
      <c r="U46" s="8">
        <v>349</v>
      </c>
      <c r="V46" s="101">
        <f t="shared" si="5"/>
        <v>0.49644381223328593</v>
      </c>
      <c r="W46" s="8">
        <v>343</v>
      </c>
      <c r="X46" s="8">
        <v>149</v>
      </c>
      <c r="Y46" s="101">
        <f t="shared" si="6"/>
        <v>0.43440233236151604</v>
      </c>
      <c r="Z46" s="8">
        <v>150</v>
      </c>
      <c r="AA46" s="8">
        <v>171</v>
      </c>
      <c r="AB46" s="101">
        <f t="shared" si="7"/>
        <v>1.1399999999999999</v>
      </c>
      <c r="AC46" s="8">
        <v>28714</v>
      </c>
      <c r="AD46" s="8">
        <v>17830</v>
      </c>
      <c r="AE46" s="101">
        <f t="shared" si="8"/>
        <v>0.62095145225325621</v>
      </c>
      <c r="AF46" s="8">
        <v>12</v>
      </c>
      <c r="AG46" s="8">
        <v>171</v>
      </c>
      <c r="AH46" s="101">
        <f t="shared" si="9"/>
        <v>14.25</v>
      </c>
      <c r="AI46" s="8">
        <v>8618</v>
      </c>
      <c r="AJ46" s="8">
        <v>6999</v>
      </c>
      <c r="AK46" s="101">
        <f t="shared" si="10"/>
        <v>0.81213738686470183</v>
      </c>
      <c r="AL46" s="8">
        <v>490</v>
      </c>
      <c r="AM46" s="8">
        <v>199</v>
      </c>
      <c r="AN46" s="101">
        <f t="shared" si="11"/>
        <v>0.40612244897959182</v>
      </c>
      <c r="AO46" s="8">
        <v>2110</v>
      </c>
      <c r="AP46" s="8">
        <v>911</v>
      </c>
      <c r="AQ46" s="101">
        <f t="shared" si="12"/>
        <v>0.43175355450236969</v>
      </c>
      <c r="AR46" s="8">
        <v>131</v>
      </c>
      <c r="AS46" s="8">
        <v>303</v>
      </c>
      <c r="AT46" s="101">
        <f t="shared" si="13"/>
        <v>2.3129770992366412</v>
      </c>
      <c r="AU46" s="8">
        <v>104</v>
      </c>
      <c r="AV46" s="8">
        <v>74</v>
      </c>
      <c r="AW46" s="101">
        <f t="shared" si="14"/>
        <v>0.71153846153846156</v>
      </c>
      <c r="AX46" s="8">
        <v>30</v>
      </c>
      <c r="AY46" s="8">
        <v>47</v>
      </c>
      <c r="AZ46" s="101">
        <f t="shared" si="15"/>
        <v>1.5666666666666667</v>
      </c>
      <c r="BA46" s="8">
        <v>1200</v>
      </c>
      <c r="BB46" s="8">
        <v>2602</v>
      </c>
      <c r="BC46" s="101">
        <f t="shared" si="16"/>
        <v>2.1683333333333334</v>
      </c>
      <c r="BD46" s="8">
        <v>2028</v>
      </c>
      <c r="BE46" s="8">
        <v>1826</v>
      </c>
      <c r="BF46" s="101">
        <f t="shared" si="17"/>
        <v>0.90039447731755429</v>
      </c>
      <c r="BG46" s="8">
        <v>0</v>
      </c>
      <c r="BH46" s="8">
        <v>1</v>
      </c>
      <c r="BI46" s="101" t="str">
        <f t="shared" si="18"/>
        <v>N/A</v>
      </c>
      <c r="BJ46" s="25">
        <v>60</v>
      </c>
      <c r="BK46" s="25">
        <v>43</v>
      </c>
      <c r="BL46" s="101">
        <f t="shared" si="19"/>
        <v>0.71666666666666667</v>
      </c>
      <c r="BM46" s="25">
        <v>38</v>
      </c>
      <c r="BN46" s="25">
        <v>28</v>
      </c>
      <c r="BO46" s="101">
        <f t="shared" si="20"/>
        <v>0.73684210526315785</v>
      </c>
    </row>
    <row r="47" spans="1:67" s="1" customFormat="1" ht="15" customHeight="1" x14ac:dyDescent="0.55000000000000004">
      <c r="A47" s="16">
        <v>13</v>
      </c>
      <c r="B47" s="17" t="s">
        <v>59</v>
      </c>
      <c r="C47" s="18">
        <v>9105</v>
      </c>
      <c r="D47" s="17" t="s">
        <v>61</v>
      </c>
      <c r="E47" s="8">
        <v>4085</v>
      </c>
      <c r="F47" s="8">
        <v>8510</v>
      </c>
      <c r="G47" s="101">
        <f t="shared" si="0"/>
        <v>2.0832313341493269</v>
      </c>
      <c r="H47" s="8">
        <v>550</v>
      </c>
      <c r="I47" s="8">
        <v>143</v>
      </c>
      <c r="J47" s="101">
        <f t="shared" si="1"/>
        <v>0.26</v>
      </c>
      <c r="K47" s="8">
        <v>4635</v>
      </c>
      <c r="L47" s="8">
        <v>8653</v>
      </c>
      <c r="M47" s="101">
        <f t="shared" si="2"/>
        <v>1.8668824163969795</v>
      </c>
      <c r="N47" s="8">
        <v>31321</v>
      </c>
      <c r="O47" s="8">
        <v>21886</v>
      </c>
      <c r="P47" s="101">
        <f t="shared" si="3"/>
        <v>0.69876440726669009</v>
      </c>
      <c r="Q47" s="8">
        <v>35956</v>
      </c>
      <c r="R47" s="8">
        <v>30539</v>
      </c>
      <c r="S47" s="101">
        <f t="shared" si="4"/>
        <v>0.84934364222939152</v>
      </c>
      <c r="T47" s="8">
        <v>376</v>
      </c>
      <c r="U47" s="8">
        <v>57</v>
      </c>
      <c r="V47" s="101">
        <f t="shared" si="5"/>
        <v>0.15159574468085107</v>
      </c>
      <c r="W47" s="8">
        <v>220</v>
      </c>
      <c r="X47" s="8">
        <v>157</v>
      </c>
      <c r="Y47" s="101">
        <f t="shared" si="6"/>
        <v>0.71363636363636362</v>
      </c>
      <c r="Z47" s="8">
        <v>70</v>
      </c>
      <c r="AA47" s="8">
        <v>107</v>
      </c>
      <c r="AB47" s="101">
        <f t="shared" si="7"/>
        <v>1.5285714285714285</v>
      </c>
      <c r="AC47" s="8">
        <v>18873</v>
      </c>
      <c r="AD47" s="8">
        <v>12134</v>
      </c>
      <c r="AE47" s="101">
        <f t="shared" si="8"/>
        <v>0.64292905208498918</v>
      </c>
      <c r="AF47" s="8">
        <v>13</v>
      </c>
      <c r="AG47" s="8">
        <v>3</v>
      </c>
      <c r="AH47" s="101">
        <f t="shared" si="9"/>
        <v>0.23076923076923078</v>
      </c>
      <c r="AI47" s="8">
        <v>5766</v>
      </c>
      <c r="AJ47" s="8">
        <v>2106</v>
      </c>
      <c r="AK47" s="101">
        <f t="shared" si="10"/>
        <v>0.36524453694068676</v>
      </c>
      <c r="AL47" s="8">
        <v>413</v>
      </c>
      <c r="AM47" s="8">
        <v>131</v>
      </c>
      <c r="AN47" s="101">
        <f t="shared" si="11"/>
        <v>0.31719128329297819</v>
      </c>
      <c r="AO47" s="8">
        <v>1122</v>
      </c>
      <c r="AP47" s="8">
        <v>750</v>
      </c>
      <c r="AQ47" s="101">
        <f t="shared" si="12"/>
        <v>0.66844919786096257</v>
      </c>
      <c r="AR47" s="8">
        <v>180</v>
      </c>
      <c r="AS47" s="8">
        <v>53</v>
      </c>
      <c r="AT47" s="101">
        <f t="shared" si="13"/>
        <v>0.29444444444444445</v>
      </c>
      <c r="AU47" s="8">
        <v>78</v>
      </c>
      <c r="AV47" s="8">
        <v>13</v>
      </c>
      <c r="AW47" s="101">
        <f t="shared" si="14"/>
        <v>0.16666666666666666</v>
      </c>
      <c r="AX47" s="8">
        <v>72</v>
      </c>
      <c r="AY47" s="8">
        <v>9</v>
      </c>
      <c r="AZ47" s="101">
        <f t="shared" si="15"/>
        <v>0.125</v>
      </c>
      <c r="BA47" s="8">
        <v>420</v>
      </c>
      <c r="BB47" s="8">
        <v>330</v>
      </c>
      <c r="BC47" s="101">
        <f t="shared" si="16"/>
        <v>0.7857142857142857</v>
      </c>
      <c r="BD47" s="8">
        <v>3718</v>
      </c>
      <c r="BE47" s="8">
        <v>5835</v>
      </c>
      <c r="BF47" s="101">
        <f t="shared" si="17"/>
        <v>1.5693921463152232</v>
      </c>
      <c r="BG47" s="8">
        <v>0</v>
      </c>
      <c r="BH47" s="8">
        <v>0</v>
      </c>
      <c r="BI47" s="101" t="str">
        <f t="shared" si="18"/>
        <v>N/A</v>
      </c>
      <c r="BJ47" s="25">
        <v>29</v>
      </c>
      <c r="BK47" s="25">
        <v>20</v>
      </c>
      <c r="BL47" s="101">
        <f t="shared" si="19"/>
        <v>0.68965517241379315</v>
      </c>
      <c r="BM47" s="25">
        <v>20</v>
      </c>
      <c r="BN47" s="25">
        <v>15</v>
      </c>
      <c r="BO47" s="101">
        <f t="shared" si="20"/>
        <v>0.75</v>
      </c>
    </row>
    <row r="48" spans="1:67" s="1" customFormat="1" ht="15" customHeight="1" x14ac:dyDescent="0.55000000000000004">
      <c r="A48" s="16">
        <v>13</v>
      </c>
      <c r="B48" s="17" t="s">
        <v>59</v>
      </c>
      <c r="C48" s="18">
        <v>9218</v>
      </c>
      <c r="D48" s="17" t="s">
        <v>62</v>
      </c>
      <c r="E48" s="8">
        <v>13220</v>
      </c>
      <c r="F48" s="8">
        <v>14049</v>
      </c>
      <c r="G48" s="101">
        <f t="shared" si="0"/>
        <v>1.0627080181543116</v>
      </c>
      <c r="H48" s="8">
        <v>537</v>
      </c>
      <c r="I48" s="8">
        <v>300</v>
      </c>
      <c r="J48" s="101">
        <f t="shared" si="1"/>
        <v>0.55865921787709494</v>
      </c>
      <c r="K48" s="8">
        <v>13757</v>
      </c>
      <c r="L48" s="8">
        <v>14349</v>
      </c>
      <c r="M48" s="101">
        <f t="shared" si="2"/>
        <v>1.0430326379297812</v>
      </c>
      <c r="N48" s="8">
        <v>30174</v>
      </c>
      <c r="O48" s="8">
        <v>26105</v>
      </c>
      <c r="P48" s="101">
        <f t="shared" si="3"/>
        <v>0.8651488036057533</v>
      </c>
      <c r="Q48" s="8">
        <v>43931</v>
      </c>
      <c r="R48" s="8">
        <v>40454</v>
      </c>
      <c r="S48" s="101">
        <f t="shared" si="4"/>
        <v>0.92085315608567986</v>
      </c>
      <c r="T48" s="8">
        <v>788</v>
      </c>
      <c r="U48" s="8">
        <v>792</v>
      </c>
      <c r="V48" s="101">
        <f t="shared" si="5"/>
        <v>1.0050761421319796</v>
      </c>
      <c r="W48" s="8">
        <v>200</v>
      </c>
      <c r="X48" s="8">
        <v>233</v>
      </c>
      <c r="Y48" s="101">
        <f t="shared" si="6"/>
        <v>1.165</v>
      </c>
      <c r="Z48" s="8">
        <v>150</v>
      </c>
      <c r="AA48" s="8">
        <v>56</v>
      </c>
      <c r="AB48" s="101">
        <f t="shared" si="7"/>
        <v>0.37333333333333335</v>
      </c>
      <c r="AC48" s="8">
        <v>16719</v>
      </c>
      <c r="AD48" s="8">
        <v>14468</v>
      </c>
      <c r="AE48" s="101">
        <f t="shared" si="8"/>
        <v>0.86536276093067765</v>
      </c>
      <c r="AF48" s="8">
        <v>25</v>
      </c>
      <c r="AG48" s="8">
        <v>7</v>
      </c>
      <c r="AH48" s="101">
        <f t="shared" si="9"/>
        <v>0.28000000000000003</v>
      </c>
      <c r="AI48" s="8">
        <v>3816</v>
      </c>
      <c r="AJ48" s="8">
        <v>4366</v>
      </c>
      <c r="AK48" s="101">
        <f t="shared" si="10"/>
        <v>1.1441299790356394</v>
      </c>
      <c r="AL48" s="8">
        <v>342</v>
      </c>
      <c r="AM48" s="8">
        <v>621</v>
      </c>
      <c r="AN48" s="101">
        <f t="shared" si="11"/>
        <v>1.8157894736842106</v>
      </c>
      <c r="AO48" s="8">
        <v>1512</v>
      </c>
      <c r="AP48" s="8">
        <v>1269</v>
      </c>
      <c r="AQ48" s="101">
        <f t="shared" si="12"/>
        <v>0.8392857142857143</v>
      </c>
      <c r="AR48" s="8">
        <v>88</v>
      </c>
      <c r="AS48" s="8">
        <v>232</v>
      </c>
      <c r="AT48" s="101">
        <f t="shared" si="13"/>
        <v>2.6363636363636362</v>
      </c>
      <c r="AU48" s="8">
        <v>80</v>
      </c>
      <c r="AV48" s="8">
        <v>54</v>
      </c>
      <c r="AW48" s="101">
        <f t="shared" si="14"/>
        <v>0.67500000000000004</v>
      </c>
      <c r="AX48" s="8">
        <v>20</v>
      </c>
      <c r="AY48" s="8">
        <v>33</v>
      </c>
      <c r="AZ48" s="101">
        <f t="shared" si="15"/>
        <v>1.65</v>
      </c>
      <c r="BA48" s="8">
        <v>573</v>
      </c>
      <c r="BB48" s="8">
        <v>995</v>
      </c>
      <c r="BC48" s="101">
        <f t="shared" si="16"/>
        <v>1.7364746945898779</v>
      </c>
      <c r="BD48" s="8">
        <v>5861</v>
      </c>
      <c r="BE48" s="8">
        <v>2195</v>
      </c>
      <c r="BF48" s="101">
        <f t="shared" si="17"/>
        <v>0.37450946937382701</v>
      </c>
      <c r="BG48" s="8">
        <v>0</v>
      </c>
      <c r="BH48" s="8">
        <v>0</v>
      </c>
      <c r="BI48" s="101" t="str">
        <f t="shared" si="18"/>
        <v>N/A</v>
      </c>
      <c r="BJ48" s="25">
        <v>46</v>
      </c>
      <c r="BK48" s="25">
        <v>32</v>
      </c>
      <c r="BL48" s="101">
        <f t="shared" si="19"/>
        <v>0.69565217391304346</v>
      </c>
      <c r="BM48" s="25">
        <v>21</v>
      </c>
      <c r="BN48" s="25">
        <v>15</v>
      </c>
      <c r="BO48" s="101">
        <f t="shared" si="20"/>
        <v>0.7142857142857143</v>
      </c>
    </row>
    <row r="49" spans="1:67" s="1" customFormat="1" ht="15" customHeight="1" x14ac:dyDescent="0.55000000000000004">
      <c r="A49" s="16">
        <v>13</v>
      </c>
      <c r="B49" s="17" t="s">
        <v>59</v>
      </c>
      <c r="C49" s="18">
        <v>9304</v>
      </c>
      <c r="D49" s="17" t="s">
        <v>42</v>
      </c>
      <c r="E49" s="8">
        <v>8205</v>
      </c>
      <c r="F49" s="8">
        <v>16536</v>
      </c>
      <c r="G49" s="101">
        <f t="shared" si="0"/>
        <v>2.0153564899451553</v>
      </c>
      <c r="H49" s="8">
        <v>631</v>
      </c>
      <c r="I49" s="8">
        <v>403</v>
      </c>
      <c r="J49" s="101">
        <f t="shared" si="1"/>
        <v>0.63866877971473845</v>
      </c>
      <c r="K49" s="8">
        <v>8836</v>
      </c>
      <c r="L49" s="8">
        <v>16939</v>
      </c>
      <c r="M49" s="101">
        <f t="shared" si="2"/>
        <v>1.9170439112720687</v>
      </c>
      <c r="N49" s="8">
        <v>37520</v>
      </c>
      <c r="O49" s="8">
        <v>30214</v>
      </c>
      <c r="P49" s="101">
        <f t="shared" si="3"/>
        <v>0.80527718550106608</v>
      </c>
      <c r="Q49" s="8">
        <v>46356</v>
      </c>
      <c r="R49" s="8">
        <v>47153</v>
      </c>
      <c r="S49" s="101">
        <f t="shared" si="4"/>
        <v>1.0171930278712573</v>
      </c>
      <c r="T49" s="8">
        <v>695</v>
      </c>
      <c r="U49" s="8">
        <v>392</v>
      </c>
      <c r="V49" s="101">
        <f t="shared" si="5"/>
        <v>0.56402877697841725</v>
      </c>
      <c r="W49" s="8">
        <v>390</v>
      </c>
      <c r="X49" s="8">
        <v>291</v>
      </c>
      <c r="Y49" s="101">
        <f t="shared" si="6"/>
        <v>0.74615384615384617</v>
      </c>
      <c r="Z49" s="8">
        <v>140</v>
      </c>
      <c r="AA49" s="8">
        <v>89</v>
      </c>
      <c r="AB49" s="101">
        <f t="shared" si="7"/>
        <v>0.63571428571428568</v>
      </c>
      <c r="AC49" s="8">
        <v>16961</v>
      </c>
      <c r="AD49" s="8">
        <v>13332</v>
      </c>
      <c r="AE49" s="101">
        <f t="shared" si="8"/>
        <v>0.78603855904722597</v>
      </c>
      <c r="AF49" s="8">
        <v>50</v>
      </c>
      <c r="AG49" s="8">
        <v>44</v>
      </c>
      <c r="AH49" s="101">
        <f t="shared" si="9"/>
        <v>0.88</v>
      </c>
      <c r="AI49" s="8">
        <v>13135</v>
      </c>
      <c r="AJ49" s="8">
        <v>7700</v>
      </c>
      <c r="AK49" s="101">
        <f t="shared" si="10"/>
        <v>0.58622002283974117</v>
      </c>
      <c r="AL49" s="8">
        <v>511</v>
      </c>
      <c r="AM49" s="8">
        <v>810</v>
      </c>
      <c r="AN49" s="101">
        <f t="shared" si="11"/>
        <v>1.5851272015655578</v>
      </c>
      <c r="AO49" s="8">
        <v>2247</v>
      </c>
      <c r="AP49" s="8">
        <v>2436</v>
      </c>
      <c r="AQ49" s="101">
        <f t="shared" si="12"/>
        <v>1.0841121495327102</v>
      </c>
      <c r="AR49" s="8">
        <v>127</v>
      </c>
      <c r="AS49" s="8">
        <v>217</v>
      </c>
      <c r="AT49" s="101">
        <f t="shared" si="13"/>
        <v>1.7086614173228347</v>
      </c>
      <c r="AU49" s="8">
        <v>156</v>
      </c>
      <c r="AV49" s="8">
        <v>52</v>
      </c>
      <c r="AW49" s="101">
        <f t="shared" si="14"/>
        <v>0.33333333333333331</v>
      </c>
      <c r="AX49" s="8">
        <v>7</v>
      </c>
      <c r="AY49" s="8">
        <v>6</v>
      </c>
      <c r="AZ49" s="101">
        <f t="shared" si="15"/>
        <v>0.8571428571428571</v>
      </c>
      <c r="BA49" s="8">
        <v>1000</v>
      </c>
      <c r="BB49" s="8">
        <v>741</v>
      </c>
      <c r="BC49" s="101">
        <f t="shared" si="16"/>
        <v>0.74099999999999999</v>
      </c>
      <c r="BD49" s="8">
        <v>2101</v>
      </c>
      <c r="BE49" s="8">
        <v>3519</v>
      </c>
      <c r="BF49" s="101">
        <f t="shared" si="17"/>
        <v>1.674916706330319</v>
      </c>
      <c r="BG49" s="8">
        <v>0</v>
      </c>
      <c r="BH49" s="8">
        <v>1</v>
      </c>
      <c r="BI49" s="101" t="str">
        <f t="shared" si="18"/>
        <v>N/A</v>
      </c>
      <c r="BJ49" s="25">
        <v>47</v>
      </c>
      <c r="BK49" s="25">
        <v>33</v>
      </c>
      <c r="BL49" s="101">
        <f t="shared" si="19"/>
        <v>0.7021276595744681</v>
      </c>
      <c r="BM49" s="25">
        <v>21</v>
      </c>
      <c r="BN49" s="25">
        <v>15</v>
      </c>
      <c r="BO49" s="101">
        <f t="shared" si="20"/>
        <v>0.7142857142857143</v>
      </c>
    </row>
    <row r="50" spans="1:67" s="1" customFormat="1" ht="15" customHeight="1" x14ac:dyDescent="0.55000000000000004">
      <c r="A50" s="16">
        <v>15</v>
      </c>
      <c r="B50" s="17" t="s">
        <v>63</v>
      </c>
      <c r="C50" s="18">
        <v>9110</v>
      </c>
      <c r="D50" s="17" t="s">
        <v>64</v>
      </c>
      <c r="E50" s="8">
        <v>1953</v>
      </c>
      <c r="F50" s="8">
        <v>2558</v>
      </c>
      <c r="G50" s="101">
        <f t="shared" si="0"/>
        <v>1.3097798259088582</v>
      </c>
      <c r="H50" s="8">
        <v>163</v>
      </c>
      <c r="I50" s="8">
        <v>222</v>
      </c>
      <c r="J50" s="101">
        <f t="shared" si="1"/>
        <v>1.361963190184049</v>
      </c>
      <c r="K50" s="8">
        <v>2116</v>
      </c>
      <c r="L50" s="8">
        <v>2780</v>
      </c>
      <c r="M50" s="101">
        <f t="shared" si="2"/>
        <v>1.3137996219281665</v>
      </c>
      <c r="N50" s="8">
        <v>7672</v>
      </c>
      <c r="O50" s="8">
        <v>5048</v>
      </c>
      <c r="P50" s="101">
        <f t="shared" si="3"/>
        <v>0.65797705943691343</v>
      </c>
      <c r="Q50" s="8">
        <v>9788</v>
      </c>
      <c r="R50" s="8">
        <v>7828</v>
      </c>
      <c r="S50" s="101">
        <f t="shared" si="4"/>
        <v>0.7997548017981202</v>
      </c>
      <c r="T50" s="8">
        <v>149</v>
      </c>
      <c r="U50" s="8">
        <v>61</v>
      </c>
      <c r="V50" s="101">
        <f t="shared" si="5"/>
        <v>0.40939597315436244</v>
      </c>
      <c r="W50" s="8">
        <v>44</v>
      </c>
      <c r="X50" s="8">
        <v>33</v>
      </c>
      <c r="Y50" s="101">
        <f t="shared" si="6"/>
        <v>0.75</v>
      </c>
      <c r="Z50" s="8">
        <v>332</v>
      </c>
      <c r="AA50" s="8">
        <v>104</v>
      </c>
      <c r="AB50" s="101">
        <f t="shared" si="7"/>
        <v>0.31325301204819278</v>
      </c>
      <c r="AC50" s="8">
        <v>5033</v>
      </c>
      <c r="AD50" s="8">
        <v>3584</v>
      </c>
      <c r="AE50" s="101">
        <f t="shared" si="8"/>
        <v>0.71210013908205838</v>
      </c>
      <c r="AF50" s="8">
        <v>15</v>
      </c>
      <c r="AG50" s="8">
        <v>0</v>
      </c>
      <c r="AH50" s="101">
        <f t="shared" si="9"/>
        <v>0</v>
      </c>
      <c r="AI50" s="8">
        <v>1166</v>
      </c>
      <c r="AJ50" s="8">
        <v>796</v>
      </c>
      <c r="AK50" s="101">
        <f t="shared" si="10"/>
        <v>0.68267581475128647</v>
      </c>
      <c r="AL50" s="8">
        <v>0</v>
      </c>
      <c r="AM50" s="8">
        <v>6</v>
      </c>
      <c r="AN50" s="101" t="str">
        <f t="shared" si="11"/>
        <v>N/A</v>
      </c>
      <c r="AO50" s="8">
        <v>64</v>
      </c>
      <c r="AP50" s="8">
        <v>57</v>
      </c>
      <c r="AQ50" s="101">
        <f t="shared" si="12"/>
        <v>0.890625</v>
      </c>
      <c r="AR50" s="8">
        <v>0</v>
      </c>
      <c r="AS50" s="8">
        <v>3</v>
      </c>
      <c r="AT50" s="101" t="str">
        <f t="shared" si="13"/>
        <v>N/A</v>
      </c>
      <c r="AU50" s="8">
        <v>0</v>
      </c>
      <c r="AV50" s="8">
        <v>0</v>
      </c>
      <c r="AW50" s="101" t="str">
        <f t="shared" si="14"/>
        <v>N/A</v>
      </c>
      <c r="AX50" s="8">
        <v>4</v>
      </c>
      <c r="AY50" s="8">
        <v>8</v>
      </c>
      <c r="AZ50" s="101">
        <f t="shared" si="15"/>
        <v>2</v>
      </c>
      <c r="BA50" s="8">
        <v>95</v>
      </c>
      <c r="BB50" s="8">
        <v>188</v>
      </c>
      <c r="BC50" s="101">
        <f t="shared" si="16"/>
        <v>1.9789473684210526</v>
      </c>
      <c r="BD50" s="8">
        <v>770</v>
      </c>
      <c r="BE50" s="8">
        <v>155</v>
      </c>
      <c r="BF50" s="101">
        <f t="shared" si="17"/>
        <v>0.20129870129870131</v>
      </c>
      <c r="BG50" s="8">
        <v>0</v>
      </c>
      <c r="BH50" s="8">
        <v>0</v>
      </c>
      <c r="BI50" s="101" t="str">
        <f t="shared" si="18"/>
        <v>N/A</v>
      </c>
      <c r="BJ50" s="25">
        <v>37</v>
      </c>
      <c r="BK50" s="25">
        <v>26</v>
      </c>
      <c r="BL50" s="101">
        <f t="shared" si="19"/>
        <v>0.70270270270270274</v>
      </c>
      <c r="BM50" s="25">
        <v>20</v>
      </c>
      <c r="BN50" s="25">
        <v>15</v>
      </c>
      <c r="BO50" s="101">
        <f t="shared" si="20"/>
        <v>0.75</v>
      </c>
    </row>
    <row r="51" spans="1:67" s="1" customFormat="1" ht="15" customHeight="1" x14ac:dyDescent="0.55000000000000004">
      <c r="A51" s="16">
        <v>15</v>
      </c>
      <c r="B51" s="17" t="s">
        <v>63</v>
      </c>
      <c r="C51" s="18">
        <v>9111</v>
      </c>
      <c r="D51" s="17" t="s">
        <v>65</v>
      </c>
      <c r="E51" s="8">
        <v>1545</v>
      </c>
      <c r="F51" s="8">
        <v>2937</v>
      </c>
      <c r="G51" s="101">
        <f t="shared" si="0"/>
        <v>1.9009708737864077</v>
      </c>
      <c r="H51" s="8">
        <v>130</v>
      </c>
      <c r="I51" s="8">
        <v>208</v>
      </c>
      <c r="J51" s="101">
        <f t="shared" si="1"/>
        <v>1.6</v>
      </c>
      <c r="K51" s="8">
        <v>1675</v>
      </c>
      <c r="L51" s="8">
        <v>3145</v>
      </c>
      <c r="M51" s="101">
        <f t="shared" si="2"/>
        <v>1.8776119402985074</v>
      </c>
      <c r="N51" s="8">
        <v>6071</v>
      </c>
      <c r="O51" s="8">
        <v>3877</v>
      </c>
      <c r="P51" s="101">
        <f t="shared" si="3"/>
        <v>0.63860978422006254</v>
      </c>
      <c r="Q51" s="8">
        <v>7746</v>
      </c>
      <c r="R51" s="8">
        <v>7022</v>
      </c>
      <c r="S51" s="101">
        <f t="shared" si="4"/>
        <v>0.90653240382132716</v>
      </c>
      <c r="T51" s="8">
        <v>118</v>
      </c>
      <c r="U51" s="8">
        <v>44</v>
      </c>
      <c r="V51" s="101">
        <f t="shared" si="5"/>
        <v>0.3728813559322034</v>
      </c>
      <c r="W51" s="8">
        <v>34</v>
      </c>
      <c r="X51" s="8">
        <v>21</v>
      </c>
      <c r="Y51" s="101">
        <f t="shared" si="6"/>
        <v>0.61764705882352944</v>
      </c>
      <c r="Z51" s="8">
        <v>261</v>
      </c>
      <c r="AA51" s="8">
        <v>698</v>
      </c>
      <c r="AB51" s="101">
        <f t="shared" si="7"/>
        <v>2.6743295019157087</v>
      </c>
      <c r="AC51" s="8">
        <v>3983</v>
      </c>
      <c r="AD51" s="8">
        <v>2229</v>
      </c>
      <c r="AE51" s="101">
        <f t="shared" si="8"/>
        <v>0.55962842078835051</v>
      </c>
      <c r="AF51" s="8">
        <v>12</v>
      </c>
      <c r="AG51" s="8">
        <v>1</v>
      </c>
      <c r="AH51" s="101">
        <f t="shared" si="9"/>
        <v>8.3333333333333329E-2</v>
      </c>
      <c r="AI51" s="8">
        <v>923</v>
      </c>
      <c r="AJ51" s="8">
        <v>362</v>
      </c>
      <c r="AK51" s="101">
        <f t="shared" si="10"/>
        <v>0.39219934994582883</v>
      </c>
      <c r="AL51" s="8">
        <v>0</v>
      </c>
      <c r="AM51" s="8">
        <v>6</v>
      </c>
      <c r="AN51" s="101" t="str">
        <f t="shared" si="11"/>
        <v>N/A</v>
      </c>
      <c r="AO51" s="8">
        <v>51</v>
      </c>
      <c r="AP51" s="8">
        <v>39</v>
      </c>
      <c r="AQ51" s="101">
        <f t="shared" si="12"/>
        <v>0.76470588235294112</v>
      </c>
      <c r="AR51" s="8">
        <v>0</v>
      </c>
      <c r="AS51" s="8">
        <v>0</v>
      </c>
      <c r="AT51" s="101" t="str">
        <f t="shared" si="13"/>
        <v>N/A</v>
      </c>
      <c r="AU51" s="8">
        <v>0</v>
      </c>
      <c r="AV51" s="8">
        <v>1</v>
      </c>
      <c r="AW51" s="101" t="str">
        <f t="shared" si="14"/>
        <v>N/A</v>
      </c>
      <c r="AX51" s="8">
        <v>3</v>
      </c>
      <c r="AY51" s="8">
        <v>4</v>
      </c>
      <c r="AZ51" s="101">
        <f t="shared" si="15"/>
        <v>1.3333333333333333</v>
      </c>
      <c r="BA51" s="8">
        <v>76</v>
      </c>
      <c r="BB51" s="8">
        <v>28</v>
      </c>
      <c r="BC51" s="101">
        <f t="shared" si="16"/>
        <v>0.36842105263157893</v>
      </c>
      <c r="BD51" s="8">
        <v>610</v>
      </c>
      <c r="BE51" s="8">
        <v>142</v>
      </c>
      <c r="BF51" s="101">
        <f t="shared" si="17"/>
        <v>0.23278688524590163</v>
      </c>
      <c r="BG51" s="8">
        <v>0</v>
      </c>
      <c r="BH51" s="8">
        <v>0</v>
      </c>
      <c r="BI51" s="101" t="str">
        <f t="shared" si="18"/>
        <v>N/A</v>
      </c>
      <c r="BJ51" s="25">
        <v>27</v>
      </c>
      <c r="BK51" s="25">
        <v>20</v>
      </c>
      <c r="BL51" s="101">
        <f t="shared" si="19"/>
        <v>0.7407407407407407</v>
      </c>
      <c r="BM51" s="25">
        <v>15</v>
      </c>
      <c r="BN51" s="25">
        <v>11</v>
      </c>
      <c r="BO51" s="101">
        <f t="shared" si="20"/>
        <v>0.73333333333333328</v>
      </c>
    </row>
    <row r="52" spans="1:67" s="1" customFormat="1" ht="15" customHeight="1" x14ac:dyDescent="0.55000000000000004">
      <c r="A52" s="16">
        <v>15</v>
      </c>
      <c r="B52" s="17" t="s">
        <v>63</v>
      </c>
      <c r="C52" s="18">
        <v>9305</v>
      </c>
      <c r="D52" s="17" t="s">
        <v>66</v>
      </c>
      <c r="E52" s="8">
        <v>1917</v>
      </c>
      <c r="F52" s="8">
        <v>2808</v>
      </c>
      <c r="G52" s="101">
        <f t="shared" si="0"/>
        <v>1.4647887323943662</v>
      </c>
      <c r="H52" s="8">
        <v>161</v>
      </c>
      <c r="I52" s="8">
        <v>187</v>
      </c>
      <c r="J52" s="101">
        <f t="shared" si="1"/>
        <v>1.1614906832298137</v>
      </c>
      <c r="K52" s="8">
        <v>2078</v>
      </c>
      <c r="L52" s="8">
        <v>2995</v>
      </c>
      <c r="M52" s="101">
        <f t="shared" si="2"/>
        <v>1.4412897016361887</v>
      </c>
      <c r="N52" s="8">
        <v>7532</v>
      </c>
      <c r="O52" s="8">
        <v>8473</v>
      </c>
      <c r="P52" s="101">
        <f t="shared" si="3"/>
        <v>1.1249336165693042</v>
      </c>
      <c r="Q52" s="8">
        <v>9610</v>
      </c>
      <c r="R52" s="8">
        <v>11468</v>
      </c>
      <c r="S52" s="101">
        <f t="shared" si="4"/>
        <v>1.1933402705515088</v>
      </c>
      <c r="T52" s="8">
        <v>147</v>
      </c>
      <c r="U52" s="8">
        <v>219</v>
      </c>
      <c r="V52" s="101">
        <f t="shared" si="5"/>
        <v>1.489795918367347</v>
      </c>
      <c r="W52" s="8">
        <v>43</v>
      </c>
      <c r="X52" s="8">
        <v>37</v>
      </c>
      <c r="Y52" s="101">
        <f t="shared" si="6"/>
        <v>0.86046511627906974</v>
      </c>
      <c r="Z52" s="8">
        <v>324</v>
      </c>
      <c r="AA52" s="8">
        <v>689</v>
      </c>
      <c r="AB52" s="101">
        <f t="shared" si="7"/>
        <v>2.1265432098765431</v>
      </c>
      <c r="AC52" s="8">
        <v>4941</v>
      </c>
      <c r="AD52" s="8">
        <v>5590</v>
      </c>
      <c r="AE52" s="101">
        <f t="shared" si="8"/>
        <v>1.1313499291641369</v>
      </c>
      <c r="AF52" s="8">
        <v>14</v>
      </c>
      <c r="AG52" s="8">
        <v>4</v>
      </c>
      <c r="AH52" s="101">
        <f t="shared" si="9"/>
        <v>0.2857142857142857</v>
      </c>
      <c r="AI52" s="8">
        <v>1145</v>
      </c>
      <c r="AJ52" s="8">
        <v>944</v>
      </c>
      <c r="AK52" s="101">
        <f t="shared" si="10"/>
        <v>0.82445414847161569</v>
      </c>
      <c r="AL52" s="8">
        <v>0</v>
      </c>
      <c r="AM52" s="8">
        <v>8</v>
      </c>
      <c r="AN52" s="101" t="str">
        <f t="shared" si="11"/>
        <v>N/A</v>
      </c>
      <c r="AO52" s="8">
        <v>63</v>
      </c>
      <c r="AP52" s="8">
        <v>50</v>
      </c>
      <c r="AQ52" s="101">
        <f t="shared" si="12"/>
        <v>0.79365079365079361</v>
      </c>
      <c r="AR52" s="8">
        <v>0</v>
      </c>
      <c r="AS52" s="8">
        <v>2</v>
      </c>
      <c r="AT52" s="101" t="str">
        <f t="shared" si="13"/>
        <v>N/A</v>
      </c>
      <c r="AU52" s="8">
        <v>0</v>
      </c>
      <c r="AV52" s="8">
        <v>0</v>
      </c>
      <c r="AW52" s="101" t="str">
        <f t="shared" si="14"/>
        <v>N/A</v>
      </c>
      <c r="AX52" s="8">
        <v>4</v>
      </c>
      <c r="AY52" s="8">
        <v>1</v>
      </c>
      <c r="AZ52" s="101">
        <f t="shared" si="15"/>
        <v>0.25</v>
      </c>
      <c r="BA52" s="8">
        <v>94</v>
      </c>
      <c r="BB52" s="8">
        <v>80</v>
      </c>
      <c r="BC52" s="101">
        <f t="shared" si="16"/>
        <v>0.85106382978723405</v>
      </c>
      <c r="BD52" s="8">
        <v>757</v>
      </c>
      <c r="BE52" s="8">
        <v>834</v>
      </c>
      <c r="BF52" s="101">
        <f t="shared" si="17"/>
        <v>1.1017173051519153</v>
      </c>
      <c r="BG52" s="8">
        <v>0</v>
      </c>
      <c r="BH52" s="8">
        <v>0</v>
      </c>
      <c r="BI52" s="101" t="str">
        <f t="shared" si="18"/>
        <v>N/A</v>
      </c>
      <c r="BJ52" s="25">
        <v>32</v>
      </c>
      <c r="BK52" s="25">
        <v>24</v>
      </c>
      <c r="BL52" s="101">
        <f t="shared" si="19"/>
        <v>0.75</v>
      </c>
      <c r="BM52" s="25">
        <v>18</v>
      </c>
      <c r="BN52" s="25">
        <v>14</v>
      </c>
      <c r="BO52" s="101">
        <f t="shared" si="20"/>
        <v>0.77777777777777779</v>
      </c>
    </row>
    <row r="53" spans="1:67" s="1" customFormat="1" ht="15" customHeight="1" x14ac:dyDescent="0.55000000000000004">
      <c r="A53" s="16">
        <v>15</v>
      </c>
      <c r="B53" s="17" t="s">
        <v>63</v>
      </c>
      <c r="C53" s="18">
        <v>9514</v>
      </c>
      <c r="D53" s="17" t="s">
        <v>67</v>
      </c>
      <c r="E53" s="8">
        <v>1545</v>
      </c>
      <c r="F53" s="8">
        <v>3135</v>
      </c>
      <c r="G53" s="101">
        <f t="shared" si="0"/>
        <v>2.029126213592233</v>
      </c>
      <c r="H53" s="8">
        <v>130</v>
      </c>
      <c r="I53" s="8">
        <v>188</v>
      </c>
      <c r="J53" s="101">
        <f t="shared" si="1"/>
        <v>1.4461538461538461</v>
      </c>
      <c r="K53" s="8">
        <v>1675</v>
      </c>
      <c r="L53" s="8">
        <v>3323</v>
      </c>
      <c r="M53" s="101">
        <f t="shared" si="2"/>
        <v>1.9838805970149254</v>
      </c>
      <c r="N53" s="8">
        <v>6071</v>
      </c>
      <c r="O53" s="8">
        <v>2549</v>
      </c>
      <c r="P53" s="101">
        <f t="shared" si="3"/>
        <v>0.4198649316422336</v>
      </c>
      <c r="Q53" s="8">
        <v>7746</v>
      </c>
      <c r="R53" s="8">
        <v>5872</v>
      </c>
      <c r="S53" s="101">
        <f t="shared" si="4"/>
        <v>0.75806868060934673</v>
      </c>
      <c r="T53" s="8">
        <v>118</v>
      </c>
      <c r="U53" s="8">
        <v>77</v>
      </c>
      <c r="V53" s="101">
        <f t="shared" si="5"/>
        <v>0.65254237288135597</v>
      </c>
      <c r="W53" s="8">
        <v>34</v>
      </c>
      <c r="X53" s="8">
        <v>41</v>
      </c>
      <c r="Y53" s="101">
        <f t="shared" si="6"/>
        <v>1.2058823529411764</v>
      </c>
      <c r="Z53" s="8">
        <v>261</v>
      </c>
      <c r="AA53" s="8">
        <v>294</v>
      </c>
      <c r="AB53" s="101">
        <f t="shared" si="7"/>
        <v>1.1264367816091954</v>
      </c>
      <c r="AC53" s="8">
        <v>3983</v>
      </c>
      <c r="AD53" s="8">
        <v>1026</v>
      </c>
      <c r="AE53" s="101">
        <f t="shared" si="8"/>
        <v>0.25759477780567414</v>
      </c>
      <c r="AF53" s="8">
        <v>12</v>
      </c>
      <c r="AG53" s="8">
        <v>1</v>
      </c>
      <c r="AH53" s="101">
        <f t="shared" si="9"/>
        <v>8.3333333333333329E-2</v>
      </c>
      <c r="AI53" s="8">
        <v>923</v>
      </c>
      <c r="AJ53" s="8">
        <v>667</v>
      </c>
      <c r="AK53" s="101">
        <f t="shared" si="10"/>
        <v>0.72264355362946908</v>
      </c>
      <c r="AL53" s="8">
        <v>0</v>
      </c>
      <c r="AM53" s="8">
        <v>5</v>
      </c>
      <c r="AN53" s="101" t="str">
        <f t="shared" si="11"/>
        <v>N/A</v>
      </c>
      <c r="AO53" s="8">
        <v>51</v>
      </c>
      <c r="AP53" s="8">
        <v>65</v>
      </c>
      <c r="AQ53" s="101">
        <f t="shared" si="12"/>
        <v>1.2745098039215685</v>
      </c>
      <c r="AR53" s="8">
        <v>0</v>
      </c>
      <c r="AS53" s="8">
        <v>2</v>
      </c>
      <c r="AT53" s="101" t="str">
        <f t="shared" si="13"/>
        <v>N/A</v>
      </c>
      <c r="AU53" s="8">
        <v>0</v>
      </c>
      <c r="AV53" s="8">
        <v>0</v>
      </c>
      <c r="AW53" s="101" t="str">
        <f t="shared" si="14"/>
        <v>N/A</v>
      </c>
      <c r="AX53" s="8">
        <v>3</v>
      </c>
      <c r="AY53" s="8">
        <v>2</v>
      </c>
      <c r="AZ53" s="101">
        <f t="shared" si="15"/>
        <v>0.66666666666666663</v>
      </c>
      <c r="BA53" s="8">
        <v>76</v>
      </c>
      <c r="BB53" s="8">
        <v>94</v>
      </c>
      <c r="BC53" s="101">
        <f t="shared" si="16"/>
        <v>1.236842105263158</v>
      </c>
      <c r="BD53" s="8">
        <v>610</v>
      </c>
      <c r="BE53" s="8">
        <v>234</v>
      </c>
      <c r="BF53" s="101">
        <f t="shared" si="17"/>
        <v>0.38360655737704918</v>
      </c>
      <c r="BG53" s="8">
        <v>0</v>
      </c>
      <c r="BH53" s="8">
        <v>1</v>
      </c>
      <c r="BI53" s="101" t="str">
        <f t="shared" si="18"/>
        <v>N/A</v>
      </c>
      <c r="BJ53" s="25">
        <v>27</v>
      </c>
      <c r="BK53" s="25">
        <v>17</v>
      </c>
      <c r="BL53" s="101">
        <f t="shared" si="19"/>
        <v>0.62962962962962965</v>
      </c>
      <c r="BM53" s="25">
        <v>15</v>
      </c>
      <c r="BN53" s="25">
        <v>12</v>
      </c>
      <c r="BO53" s="101">
        <f t="shared" si="20"/>
        <v>0.8</v>
      </c>
    </row>
    <row r="54" spans="1:67" s="1" customFormat="1" ht="15" customHeight="1" x14ac:dyDescent="0.55000000000000004">
      <c r="A54" s="16">
        <v>15</v>
      </c>
      <c r="B54" s="17" t="s">
        <v>63</v>
      </c>
      <c r="C54" s="18">
        <v>9551</v>
      </c>
      <c r="D54" s="17" t="s">
        <v>68</v>
      </c>
      <c r="E54" s="8">
        <v>824</v>
      </c>
      <c r="F54" s="8">
        <v>1023</v>
      </c>
      <c r="G54" s="101">
        <f t="shared" si="0"/>
        <v>1.241504854368932</v>
      </c>
      <c r="H54" s="8">
        <v>69</v>
      </c>
      <c r="I54" s="8">
        <v>147</v>
      </c>
      <c r="J54" s="101">
        <f t="shared" si="1"/>
        <v>2.1304347826086958</v>
      </c>
      <c r="K54" s="8">
        <v>893</v>
      </c>
      <c r="L54" s="8">
        <v>1170</v>
      </c>
      <c r="M54" s="101">
        <f t="shared" si="2"/>
        <v>1.3101903695408734</v>
      </c>
      <c r="N54" s="8">
        <v>3235</v>
      </c>
      <c r="O54" s="8">
        <v>2428</v>
      </c>
      <c r="P54" s="101">
        <f t="shared" si="3"/>
        <v>0.75054095826893352</v>
      </c>
      <c r="Q54" s="8">
        <v>4128</v>
      </c>
      <c r="R54" s="8">
        <v>3598</v>
      </c>
      <c r="S54" s="101">
        <f t="shared" si="4"/>
        <v>0.87160852713178294</v>
      </c>
      <c r="T54" s="8">
        <v>63</v>
      </c>
      <c r="U54" s="8">
        <v>11</v>
      </c>
      <c r="V54" s="101">
        <f t="shared" si="5"/>
        <v>0.17460317460317459</v>
      </c>
      <c r="W54" s="8">
        <v>18</v>
      </c>
      <c r="X54" s="8">
        <v>6</v>
      </c>
      <c r="Y54" s="101">
        <f t="shared" si="6"/>
        <v>0.33333333333333331</v>
      </c>
      <c r="Z54" s="8">
        <v>139</v>
      </c>
      <c r="AA54" s="8">
        <v>2</v>
      </c>
      <c r="AB54" s="101">
        <f t="shared" si="7"/>
        <v>1.4388489208633094E-2</v>
      </c>
      <c r="AC54" s="8">
        <v>2124</v>
      </c>
      <c r="AD54" s="8">
        <v>1460</v>
      </c>
      <c r="AE54" s="101">
        <f t="shared" si="8"/>
        <v>0.68738229755178903</v>
      </c>
      <c r="AF54" s="8">
        <v>6</v>
      </c>
      <c r="AG54" s="8">
        <v>0</v>
      </c>
      <c r="AH54" s="101">
        <f t="shared" si="9"/>
        <v>0</v>
      </c>
      <c r="AI54" s="8">
        <v>492</v>
      </c>
      <c r="AJ54" s="8">
        <v>495</v>
      </c>
      <c r="AK54" s="101">
        <f t="shared" si="10"/>
        <v>1.0060975609756098</v>
      </c>
      <c r="AL54" s="8">
        <v>0</v>
      </c>
      <c r="AM54" s="8">
        <v>0</v>
      </c>
      <c r="AN54" s="101" t="str">
        <f t="shared" si="11"/>
        <v>N/A</v>
      </c>
      <c r="AO54" s="8">
        <v>27</v>
      </c>
      <c r="AP54" s="8">
        <v>41</v>
      </c>
      <c r="AQ54" s="101">
        <f t="shared" si="12"/>
        <v>1.5185185185185186</v>
      </c>
      <c r="AR54" s="8">
        <v>0</v>
      </c>
      <c r="AS54" s="8">
        <v>37</v>
      </c>
      <c r="AT54" s="101" t="str">
        <f t="shared" si="13"/>
        <v>N/A</v>
      </c>
      <c r="AU54" s="8">
        <v>0</v>
      </c>
      <c r="AV54" s="8">
        <v>0</v>
      </c>
      <c r="AW54" s="101" t="str">
        <f t="shared" si="14"/>
        <v>N/A</v>
      </c>
      <c r="AX54" s="8">
        <v>1</v>
      </c>
      <c r="AY54" s="8">
        <v>11</v>
      </c>
      <c r="AZ54" s="101">
        <f t="shared" si="15"/>
        <v>11</v>
      </c>
      <c r="BA54" s="8">
        <v>40</v>
      </c>
      <c r="BB54" s="8">
        <v>135</v>
      </c>
      <c r="BC54" s="101">
        <f t="shared" si="16"/>
        <v>3.375</v>
      </c>
      <c r="BD54" s="8">
        <v>325</v>
      </c>
      <c r="BE54" s="8">
        <v>229</v>
      </c>
      <c r="BF54" s="101">
        <f t="shared" si="17"/>
        <v>0.70461538461538464</v>
      </c>
      <c r="BG54" s="8">
        <v>0</v>
      </c>
      <c r="BH54" s="8">
        <v>0</v>
      </c>
      <c r="BI54" s="101" t="str">
        <f t="shared" si="18"/>
        <v>N/A</v>
      </c>
      <c r="BJ54" s="25">
        <v>15</v>
      </c>
      <c r="BK54" s="25">
        <v>11</v>
      </c>
      <c r="BL54" s="101">
        <f t="shared" si="19"/>
        <v>0.73333333333333328</v>
      </c>
      <c r="BM54" s="25">
        <v>8</v>
      </c>
      <c r="BN54" s="25">
        <v>6</v>
      </c>
      <c r="BO54" s="101">
        <f t="shared" si="20"/>
        <v>0.75</v>
      </c>
    </row>
    <row r="55" spans="1:67" s="1" customFormat="1" ht="15" customHeight="1" x14ac:dyDescent="0.55000000000000004">
      <c r="A55" s="16">
        <v>17</v>
      </c>
      <c r="B55" s="17" t="s">
        <v>69</v>
      </c>
      <c r="C55" s="18">
        <v>9112</v>
      </c>
      <c r="D55" s="17" t="s">
        <v>70</v>
      </c>
      <c r="E55" s="8">
        <v>2739</v>
      </c>
      <c r="F55" s="8">
        <v>2563</v>
      </c>
      <c r="G55" s="101">
        <f t="shared" si="0"/>
        <v>0.93574297188755018</v>
      </c>
      <c r="H55" s="8">
        <v>402</v>
      </c>
      <c r="I55" s="8">
        <v>238</v>
      </c>
      <c r="J55" s="101">
        <f t="shared" si="1"/>
        <v>0.59203980099502485</v>
      </c>
      <c r="K55" s="8">
        <v>3141</v>
      </c>
      <c r="L55" s="8">
        <v>2801</v>
      </c>
      <c r="M55" s="101">
        <f t="shared" si="2"/>
        <v>0.89175421840178282</v>
      </c>
      <c r="N55" s="8">
        <v>4997</v>
      </c>
      <c r="O55" s="8">
        <v>1993</v>
      </c>
      <c r="P55" s="101">
        <f t="shared" si="3"/>
        <v>0.39883930358214931</v>
      </c>
      <c r="Q55" s="8">
        <v>8138</v>
      </c>
      <c r="R55" s="8">
        <v>4794</v>
      </c>
      <c r="S55" s="101">
        <f t="shared" si="4"/>
        <v>0.58908822806586381</v>
      </c>
      <c r="T55" s="8">
        <v>103</v>
      </c>
      <c r="U55" s="8">
        <v>43</v>
      </c>
      <c r="V55" s="101">
        <f t="shared" si="5"/>
        <v>0.41747572815533979</v>
      </c>
      <c r="W55" s="8">
        <v>644</v>
      </c>
      <c r="X55" s="8">
        <v>254</v>
      </c>
      <c r="Y55" s="101">
        <f t="shared" si="6"/>
        <v>0.39440993788819878</v>
      </c>
      <c r="Z55" s="8">
        <v>190</v>
      </c>
      <c r="AA55" s="8">
        <v>258</v>
      </c>
      <c r="AB55" s="101">
        <f t="shared" si="7"/>
        <v>1.3578947368421053</v>
      </c>
      <c r="AC55" s="8">
        <v>2188</v>
      </c>
      <c r="AD55" s="8">
        <v>858</v>
      </c>
      <c r="AE55" s="101">
        <f t="shared" si="8"/>
        <v>0.39213893967093238</v>
      </c>
      <c r="AF55" s="8">
        <v>26</v>
      </c>
      <c r="AG55" s="8">
        <v>2</v>
      </c>
      <c r="AH55" s="101">
        <f t="shared" si="9"/>
        <v>7.6923076923076927E-2</v>
      </c>
      <c r="AI55" s="8">
        <v>1327</v>
      </c>
      <c r="AJ55" s="8">
        <v>387</v>
      </c>
      <c r="AK55" s="101">
        <f t="shared" si="10"/>
        <v>0.29163526752072344</v>
      </c>
      <c r="AL55" s="8">
        <v>0</v>
      </c>
      <c r="AM55" s="8">
        <v>0</v>
      </c>
      <c r="AN55" s="101" t="str">
        <f t="shared" si="11"/>
        <v>N/A</v>
      </c>
      <c r="AO55" s="8">
        <v>129</v>
      </c>
      <c r="AP55" s="8">
        <v>30</v>
      </c>
      <c r="AQ55" s="101">
        <f t="shared" si="12"/>
        <v>0.23255813953488372</v>
      </c>
      <c r="AR55" s="8">
        <v>0</v>
      </c>
      <c r="AS55" s="8">
        <v>1</v>
      </c>
      <c r="AT55" s="101" t="str">
        <f t="shared" si="13"/>
        <v>N/A</v>
      </c>
      <c r="AU55" s="8">
        <v>0</v>
      </c>
      <c r="AV55" s="8">
        <v>1</v>
      </c>
      <c r="AW55" s="101" t="str">
        <f t="shared" si="14"/>
        <v>N/A</v>
      </c>
      <c r="AX55" s="8">
        <v>4</v>
      </c>
      <c r="AY55" s="8">
        <v>7</v>
      </c>
      <c r="AZ55" s="101">
        <f t="shared" si="15"/>
        <v>1.75</v>
      </c>
      <c r="BA55" s="8">
        <v>252</v>
      </c>
      <c r="BB55" s="8">
        <v>84</v>
      </c>
      <c r="BC55" s="101">
        <f t="shared" si="16"/>
        <v>0.33333333333333331</v>
      </c>
      <c r="BD55" s="8">
        <v>134</v>
      </c>
      <c r="BE55" s="8">
        <v>61</v>
      </c>
      <c r="BF55" s="101">
        <f t="shared" si="17"/>
        <v>0.45522388059701491</v>
      </c>
      <c r="BG55" s="8">
        <v>0</v>
      </c>
      <c r="BH55" s="8">
        <v>0</v>
      </c>
      <c r="BI55" s="101" t="str">
        <f t="shared" si="18"/>
        <v>N/A</v>
      </c>
      <c r="BJ55" s="25">
        <v>17</v>
      </c>
      <c r="BK55" s="25">
        <v>7</v>
      </c>
      <c r="BL55" s="101">
        <f t="shared" si="19"/>
        <v>0.41176470588235292</v>
      </c>
      <c r="BM55" s="25">
        <v>8</v>
      </c>
      <c r="BN55" s="25">
        <v>6</v>
      </c>
      <c r="BO55" s="101">
        <f t="shared" si="20"/>
        <v>0.75</v>
      </c>
    </row>
    <row r="56" spans="1:67" s="1" customFormat="1" ht="15" customHeight="1" x14ac:dyDescent="0.55000000000000004">
      <c r="A56" s="16">
        <v>17</v>
      </c>
      <c r="B56" s="17" t="s">
        <v>69</v>
      </c>
      <c r="C56" s="18">
        <v>9219</v>
      </c>
      <c r="D56" s="17" t="s">
        <v>71</v>
      </c>
      <c r="E56" s="8">
        <v>1895</v>
      </c>
      <c r="F56" s="8">
        <v>1949</v>
      </c>
      <c r="G56" s="101">
        <f t="shared" si="0"/>
        <v>1.0284960422163589</v>
      </c>
      <c r="H56" s="8">
        <v>285</v>
      </c>
      <c r="I56" s="8">
        <v>82</v>
      </c>
      <c r="J56" s="101">
        <f t="shared" si="1"/>
        <v>0.28771929824561404</v>
      </c>
      <c r="K56" s="8">
        <v>2180</v>
      </c>
      <c r="L56" s="8">
        <v>2031</v>
      </c>
      <c r="M56" s="101">
        <f t="shared" si="2"/>
        <v>0.93165137614678895</v>
      </c>
      <c r="N56" s="8">
        <v>4216</v>
      </c>
      <c r="O56" s="8">
        <v>3905</v>
      </c>
      <c r="P56" s="101">
        <f t="shared" si="3"/>
        <v>0.92623339658444026</v>
      </c>
      <c r="Q56" s="8">
        <v>6396</v>
      </c>
      <c r="R56" s="8">
        <v>5936</v>
      </c>
      <c r="S56" s="101">
        <f t="shared" si="4"/>
        <v>0.92808005003126959</v>
      </c>
      <c r="T56" s="8">
        <v>103</v>
      </c>
      <c r="U56" s="8">
        <v>47</v>
      </c>
      <c r="V56" s="101">
        <f t="shared" si="5"/>
        <v>0.4563106796116505</v>
      </c>
      <c r="W56" s="8">
        <v>230</v>
      </c>
      <c r="X56" s="8">
        <v>88</v>
      </c>
      <c r="Y56" s="101">
        <f t="shared" si="6"/>
        <v>0.38260869565217392</v>
      </c>
      <c r="Z56" s="8">
        <v>214</v>
      </c>
      <c r="AA56" s="8">
        <v>236</v>
      </c>
      <c r="AB56" s="101">
        <f t="shared" si="7"/>
        <v>1.1028037383177569</v>
      </c>
      <c r="AC56" s="8">
        <v>2619</v>
      </c>
      <c r="AD56" s="8">
        <v>3039</v>
      </c>
      <c r="AE56" s="101">
        <f t="shared" si="8"/>
        <v>1.1603665521191295</v>
      </c>
      <c r="AF56" s="8">
        <v>30</v>
      </c>
      <c r="AG56" s="8">
        <v>59</v>
      </c>
      <c r="AH56" s="101">
        <f t="shared" si="9"/>
        <v>1.9666666666666666</v>
      </c>
      <c r="AI56" s="8">
        <v>400</v>
      </c>
      <c r="AJ56" s="8">
        <v>176</v>
      </c>
      <c r="AK56" s="101">
        <f t="shared" si="10"/>
        <v>0.44</v>
      </c>
      <c r="AL56" s="8">
        <v>0</v>
      </c>
      <c r="AM56" s="8">
        <v>4</v>
      </c>
      <c r="AN56" s="101" t="str">
        <f t="shared" si="11"/>
        <v>N/A</v>
      </c>
      <c r="AO56" s="8">
        <v>119</v>
      </c>
      <c r="AP56" s="8">
        <v>23</v>
      </c>
      <c r="AQ56" s="101">
        <f t="shared" si="12"/>
        <v>0.19327731092436976</v>
      </c>
      <c r="AR56" s="8">
        <v>0</v>
      </c>
      <c r="AS56" s="8">
        <v>2</v>
      </c>
      <c r="AT56" s="101" t="str">
        <f t="shared" si="13"/>
        <v>N/A</v>
      </c>
      <c r="AU56" s="8">
        <v>0</v>
      </c>
      <c r="AV56" s="8">
        <v>0</v>
      </c>
      <c r="AW56" s="101" t="str">
        <f t="shared" si="14"/>
        <v>N/A</v>
      </c>
      <c r="AX56" s="8">
        <v>3</v>
      </c>
      <c r="AY56" s="8">
        <v>1</v>
      </c>
      <c r="AZ56" s="101">
        <f t="shared" si="15"/>
        <v>0.33333333333333331</v>
      </c>
      <c r="BA56" s="8">
        <v>302</v>
      </c>
      <c r="BB56" s="8">
        <v>181</v>
      </c>
      <c r="BC56" s="101">
        <f t="shared" si="16"/>
        <v>0.59933774834437081</v>
      </c>
      <c r="BD56" s="8">
        <v>196</v>
      </c>
      <c r="BE56" s="8">
        <v>47</v>
      </c>
      <c r="BF56" s="101">
        <f t="shared" si="17"/>
        <v>0.23979591836734693</v>
      </c>
      <c r="BG56" s="8">
        <v>0</v>
      </c>
      <c r="BH56" s="8">
        <v>0</v>
      </c>
      <c r="BI56" s="101" t="str">
        <f t="shared" si="18"/>
        <v>N/A</v>
      </c>
      <c r="BJ56" s="25">
        <v>12</v>
      </c>
      <c r="BK56" s="25">
        <v>4</v>
      </c>
      <c r="BL56" s="101">
        <f t="shared" si="19"/>
        <v>0.33333333333333331</v>
      </c>
      <c r="BM56" s="25">
        <v>8</v>
      </c>
      <c r="BN56" s="25">
        <v>3</v>
      </c>
      <c r="BO56" s="101">
        <f t="shared" si="20"/>
        <v>0.375</v>
      </c>
    </row>
    <row r="57" spans="1:67" s="1" customFormat="1" ht="15" customHeight="1" x14ac:dyDescent="0.55000000000000004">
      <c r="A57" s="16">
        <v>17</v>
      </c>
      <c r="B57" s="17" t="s">
        <v>69</v>
      </c>
      <c r="C57" s="18">
        <v>9220</v>
      </c>
      <c r="D57" s="17" t="s">
        <v>72</v>
      </c>
      <c r="E57" s="8">
        <v>1930</v>
      </c>
      <c r="F57" s="8">
        <v>2210</v>
      </c>
      <c r="G57" s="101">
        <f t="shared" si="0"/>
        <v>1.145077720207254</v>
      </c>
      <c r="H57" s="8">
        <v>343</v>
      </c>
      <c r="I57" s="8">
        <v>100</v>
      </c>
      <c r="J57" s="101">
        <f t="shared" si="1"/>
        <v>0.29154518950437319</v>
      </c>
      <c r="K57" s="8">
        <v>2273</v>
      </c>
      <c r="L57" s="8">
        <v>2310</v>
      </c>
      <c r="M57" s="101">
        <f t="shared" si="2"/>
        <v>1.0162780466344039</v>
      </c>
      <c r="N57" s="8">
        <v>5211</v>
      </c>
      <c r="O57" s="8">
        <v>1663</v>
      </c>
      <c r="P57" s="101">
        <f t="shared" si="3"/>
        <v>0.31913260410669736</v>
      </c>
      <c r="Q57" s="8">
        <v>7484</v>
      </c>
      <c r="R57" s="8">
        <v>3973</v>
      </c>
      <c r="S57" s="101">
        <f t="shared" si="4"/>
        <v>0.5308658471405665</v>
      </c>
      <c r="T57" s="8">
        <v>107</v>
      </c>
      <c r="U57" s="8">
        <v>43</v>
      </c>
      <c r="V57" s="101">
        <f t="shared" si="5"/>
        <v>0.40186915887850466</v>
      </c>
      <c r="W57" s="8">
        <v>544</v>
      </c>
      <c r="X57" s="8">
        <v>77</v>
      </c>
      <c r="Y57" s="101">
        <f t="shared" si="6"/>
        <v>0.14154411764705882</v>
      </c>
      <c r="Z57" s="8">
        <v>190</v>
      </c>
      <c r="AA57" s="8">
        <v>80</v>
      </c>
      <c r="AB57" s="101">
        <f t="shared" si="7"/>
        <v>0.42105263157894735</v>
      </c>
      <c r="AC57" s="8">
        <v>2446</v>
      </c>
      <c r="AD57" s="8">
        <v>959</v>
      </c>
      <c r="AE57" s="101">
        <f t="shared" si="8"/>
        <v>0.39206868356500407</v>
      </c>
      <c r="AF57" s="8">
        <v>26</v>
      </c>
      <c r="AG57" s="8">
        <v>4</v>
      </c>
      <c r="AH57" s="101">
        <f t="shared" si="9"/>
        <v>0.15384615384615385</v>
      </c>
      <c r="AI57" s="8">
        <v>1288</v>
      </c>
      <c r="AJ57" s="8">
        <v>298</v>
      </c>
      <c r="AK57" s="101">
        <f t="shared" si="10"/>
        <v>0.23136645962732919</v>
      </c>
      <c r="AL57" s="8">
        <v>0</v>
      </c>
      <c r="AM57" s="8">
        <v>17</v>
      </c>
      <c r="AN57" s="101" t="str">
        <f t="shared" si="11"/>
        <v>N/A</v>
      </c>
      <c r="AO57" s="8">
        <v>118</v>
      </c>
      <c r="AP57" s="8">
        <v>46</v>
      </c>
      <c r="AQ57" s="101">
        <f t="shared" si="12"/>
        <v>0.38983050847457629</v>
      </c>
      <c r="AR57" s="8">
        <v>0</v>
      </c>
      <c r="AS57" s="8">
        <v>2</v>
      </c>
      <c r="AT57" s="101" t="str">
        <f t="shared" si="13"/>
        <v>N/A</v>
      </c>
      <c r="AU57" s="8">
        <v>0</v>
      </c>
      <c r="AV57" s="8">
        <v>0</v>
      </c>
      <c r="AW57" s="101" t="str">
        <f t="shared" si="14"/>
        <v>N/A</v>
      </c>
      <c r="AX57" s="8">
        <v>3</v>
      </c>
      <c r="AY57" s="8">
        <v>1</v>
      </c>
      <c r="AZ57" s="101">
        <f t="shared" si="15"/>
        <v>0.33333333333333331</v>
      </c>
      <c r="BA57" s="8">
        <v>157</v>
      </c>
      <c r="BB57" s="8">
        <v>69</v>
      </c>
      <c r="BC57" s="101">
        <f t="shared" si="16"/>
        <v>0.43949044585987262</v>
      </c>
      <c r="BD57" s="8">
        <v>332</v>
      </c>
      <c r="BE57" s="8">
        <v>58</v>
      </c>
      <c r="BF57" s="101">
        <f t="shared" si="17"/>
        <v>0.1746987951807229</v>
      </c>
      <c r="BG57" s="8">
        <v>0</v>
      </c>
      <c r="BH57" s="8">
        <v>2</v>
      </c>
      <c r="BI57" s="101" t="str">
        <f t="shared" si="18"/>
        <v>N/A</v>
      </c>
      <c r="BJ57" s="25">
        <v>13</v>
      </c>
      <c r="BK57" s="25">
        <v>4</v>
      </c>
      <c r="BL57" s="101">
        <f t="shared" si="19"/>
        <v>0.30769230769230771</v>
      </c>
      <c r="BM57" s="25">
        <v>8</v>
      </c>
      <c r="BN57" s="25">
        <v>1</v>
      </c>
      <c r="BO57" s="101">
        <f t="shared" si="20"/>
        <v>0.125</v>
      </c>
    </row>
    <row r="58" spans="1:67" s="1" customFormat="1" ht="15" customHeight="1" x14ac:dyDescent="0.55000000000000004">
      <c r="A58" s="16">
        <v>17</v>
      </c>
      <c r="B58" s="17" t="s">
        <v>69</v>
      </c>
      <c r="C58" s="18">
        <v>9306</v>
      </c>
      <c r="D58" s="17" t="s">
        <v>42</v>
      </c>
      <c r="E58" s="8">
        <v>1827</v>
      </c>
      <c r="F58" s="8">
        <v>1785</v>
      </c>
      <c r="G58" s="101">
        <f t="shared" si="0"/>
        <v>0.97701149425287359</v>
      </c>
      <c r="H58" s="8">
        <v>336</v>
      </c>
      <c r="I58" s="8">
        <v>147</v>
      </c>
      <c r="J58" s="101">
        <f t="shared" si="1"/>
        <v>0.4375</v>
      </c>
      <c r="K58" s="8">
        <v>2163</v>
      </c>
      <c r="L58" s="8">
        <v>1932</v>
      </c>
      <c r="M58" s="101">
        <f t="shared" si="2"/>
        <v>0.89320388349514568</v>
      </c>
      <c r="N58" s="8">
        <v>5478</v>
      </c>
      <c r="O58" s="8">
        <v>3158</v>
      </c>
      <c r="P58" s="101">
        <f t="shared" si="3"/>
        <v>0.57648776925885359</v>
      </c>
      <c r="Q58" s="8">
        <v>7641</v>
      </c>
      <c r="R58" s="8">
        <v>5090</v>
      </c>
      <c r="S58" s="101">
        <f t="shared" si="4"/>
        <v>0.66614317497709719</v>
      </c>
      <c r="T58" s="8">
        <v>125</v>
      </c>
      <c r="U58" s="8">
        <v>50</v>
      </c>
      <c r="V58" s="101">
        <f t="shared" si="5"/>
        <v>0.4</v>
      </c>
      <c r="W58" s="8">
        <v>544</v>
      </c>
      <c r="X58" s="8">
        <v>83</v>
      </c>
      <c r="Y58" s="101">
        <f t="shared" si="6"/>
        <v>0.15257352941176472</v>
      </c>
      <c r="Z58" s="8">
        <v>320</v>
      </c>
      <c r="AA58" s="8">
        <v>36</v>
      </c>
      <c r="AB58" s="101">
        <f t="shared" si="7"/>
        <v>0.1125</v>
      </c>
      <c r="AC58" s="8">
        <v>2258</v>
      </c>
      <c r="AD58" s="8">
        <v>1727</v>
      </c>
      <c r="AE58" s="101">
        <f t="shared" si="8"/>
        <v>0.76483613817537643</v>
      </c>
      <c r="AF58" s="8">
        <v>27</v>
      </c>
      <c r="AG58" s="8">
        <v>8</v>
      </c>
      <c r="AH58" s="101">
        <f t="shared" si="9"/>
        <v>0.29629629629629628</v>
      </c>
      <c r="AI58" s="8">
        <v>1452</v>
      </c>
      <c r="AJ58" s="8">
        <v>891</v>
      </c>
      <c r="AK58" s="101">
        <f t="shared" si="10"/>
        <v>0.61363636363636365</v>
      </c>
      <c r="AL58" s="8">
        <v>0</v>
      </c>
      <c r="AM58" s="8">
        <v>2</v>
      </c>
      <c r="AN58" s="101" t="str">
        <f t="shared" si="11"/>
        <v>N/A</v>
      </c>
      <c r="AO58" s="8">
        <v>153</v>
      </c>
      <c r="AP58" s="8">
        <v>27</v>
      </c>
      <c r="AQ58" s="101">
        <f t="shared" si="12"/>
        <v>0.17647058823529413</v>
      </c>
      <c r="AR58" s="8">
        <v>0</v>
      </c>
      <c r="AS58" s="8">
        <v>1</v>
      </c>
      <c r="AT58" s="101" t="str">
        <f t="shared" si="13"/>
        <v>N/A</v>
      </c>
      <c r="AU58" s="8">
        <v>0</v>
      </c>
      <c r="AV58" s="8">
        <v>0</v>
      </c>
      <c r="AW58" s="101" t="str">
        <f t="shared" si="14"/>
        <v>N/A</v>
      </c>
      <c r="AX58" s="8">
        <v>3</v>
      </c>
      <c r="AY58" s="8">
        <v>0</v>
      </c>
      <c r="AZ58" s="101">
        <f t="shared" si="15"/>
        <v>0</v>
      </c>
      <c r="BA58" s="8">
        <v>244</v>
      </c>
      <c r="BB58" s="8">
        <v>226</v>
      </c>
      <c r="BC58" s="101">
        <f t="shared" si="16"/>
        <v>0.92622950819672134</v>
      </c>
      <c r="BD58" s="8">
        <v>352</v>
      </c>
      <c r="BE58" s="8">
        <v>91</v>
      </c>
      <c r="BF58" s="101">
        <f t="shared" si="17"/>
        <v>0.25852272727272729</v>
      </c>
      <c r="BG58" s="8">
        <v>0</v>
      </c>
      <c r="BH58" s="8">
        <v>0</v>
      </c>
      <c r="BI58" s="101" t="str">
        <f t="shared" si="18"/>
        <v>N/A</v>
      </c>
      <c r="BJ58" s="25">
        <v>14</v>
      </c>
      <c r="BK58" s="25">
        <v>11</v>
      </c>
      <c r="BL58" s="101">
        <f t="shared" si="19"/>
        <v>0.7857142857142857</v>
      </c>
      <c r="BM58" s="25">
        <v>7</v>
      </c>
      <c r="BN58" s="25">
        <v>6</v>
      </c>
      <c r="BO58" s="101">
        <f t="shared" si="20"/>
        <v>0.8571428571428571</v>
      </c>
    </row>
    <row r="59" spans="1:67" s="1" customFormat="1" ht="15" customHeight="1" x14ac:dyDescent="0.55000000000000004">
      <c r="A59" s="16">
        <v>17</v>
      </c>
      <c r="B59" s="17" t="s">
        <v>69</v>
      </c>
      <c r="C59" s="18">
        <v>9515</v>
      </c>
      <c r="D59" s="17" t="s">
        <v>73</v>
      </c>
      <c r="E59" s="8">
        <v>5466</v>
      </c>
      <c r="F59" s="8">
        <v>6224</v>
      </c>
      <c r="G59" s="101">
        <f t="shared" si="0"/>
        <v>1.1386754482253933</v>
      </c>
      <c r="H59" s="8">
        <v>494</v>
      </c>
      <c r="I59" s="8">
        <v>199</v>
      </c>
      <c r="J59" s="101">
        <f t="shared" si="1"/>
        <v>0.40283400809716602</v>
      </c>
      <c r="K59" s="8">
        <v>5960</v>
      </c>
      <c r="L59" s="8">
        <v>6423</v>
      </c>
      <c r="M59" s="101">
        <f t="shared" si="2"/>
        <v>1.0776845637583892</v>
      </c>
      <c r="N59" s="8">
        <v>4946</v>
      </c>
      <c r="O59" s="8">
        <v>2454</v>
      </c>
      <c r="P59" s="101">
        <f t="shared" si="3"/>
        <v>0.49615851192883137</v>
      </c>
      <c r="Q59" s="8">
        <v>10906</v>
      </c>
      <c r="R59" s="8">
        <v>8877</v>
      </c>
      <c r="S59" s="101">
        <f t="shared" si="4"/>
        <v>0.81395562075921513</v>
      </c>
      <c r="T59" s="8">
        <v>124</v>
      </c>
      <c r="U59" s="8">
        <v>31</v>
      </c>
      <c r="V59" s="101">
        <f t="shared" si="5"/>
        <v>0.25</v>
      </c>
      <c r="W59" s="8">
        <v>70</v>
      </c>
      <c r="X59" s="8">
        <v>16</v>
      </c>
      <c r="Y59" s="101">
        <f t="shared" si="6"/>
        <v>0.22857142857142856</v>
      </c>
      <c r="Z59" s="8">
        <v>390</v>
      </c>
      <c r="AA59" s="8">
        <v>97</v>
      </c>
      <c r="AB59" s="101">
        <f t="shared" si="7"/>
        <v>0.24871794871794872</v>
      </c>
      <c r="AC59" s="8">
        <v>2374</v>
      </c>
      <c r="AD59" s="8">
        <v>1199</v>
      </c>
      <c r="AE59" s="101">
        <f t="shared" si="8"/>
        <v>0.5050547598989048</v>
      </c>
      <c r="AF59" s="8">
        <v>16</v>
      </c>
      <c r="AG59" s="8">
        <v>0</v>
      </c>
      <c r="AH59" s="101">
        <f t="shared" si="9"/>
        <v>0</v>
      </c>
      <c r="AI59" s="8">
        <v>1281</v>
      </c>
      <c r="AJ59" s="8">
        <v>655</v>
      </c>
      <c r="AK59" s="101">
        <f t="shared" si="10"/>
        <v>0.5113192818110851</v>
      </c>
      <c r="AL59" s="8">
        <v>0</v>
      </c>
      <c r="AM59" s="8">
        <v>2</v>
      </c>
      <c r="AN59" s="101" t="str">
        <f t="shared" si="11"/>
        <v>N/A</v>
      </c>
      <c r="AO59" s="8">
        <v>131</v>
      </c>
      <c r="AP59" s="8">
        <v>17</v>
      </c>
      <c r="AQ59" s="101">
        <f t="shared" si="12"/>
        <v>0.12977099236641221</v>
      </c>
      <c r="AR59" s="8">
        <v>0</v>
      </c>
      <c r="AS59" s="8">
        <v>3</v>
      </c>
      <c r="AT59" s="101" t="str">
        <f t="shared" si="13"/>
        <v>N/A</v>
      </c>
      <c r="AU59" s="8">
        <v>0</v>
      </c>
      <c r="AV59" s="8">
        <v>1</v>
      </c>
      <c r="AW59" s="101" t="str">
        <f t="shared" si="14"/>
        <v>N/A</v>
      </c>
      <c r="AX59" s="8">
        <v>5</v>
      </c>
      <c r="AY59" s="8">
        <v>9</v>
      </c>
      <c r="AZ59" s="101">
        <f t="shared" si="15"/>
        <v>1.8</v>
      </c>
      <c r="BA59" s="8">
        <v>157</v>
      </c>
      <c r="BB59" s="8">
        <v>9</v>
      </c>
      <c r="BC59" s="101">
        <f t="shared" si="16"/>
        <v>5.7324840764331211E-2</v>
      </c>
      <c r="BD59" s="8">
        <v>398</v>
      </c>
      <c r="BE59" s="8">
        <v>322</v>
      </c>
      <c r="BF59" s="101">
        <f t="shared" si="17"/>
        <v>0.80904522613065322</v>
      </c>
      <c r="BG59" s="8">
        <v>0</v>
      </c>
      <c r="BH59" s="8">
        <v>0</v>
      </c>
      <c r="BI59" s="101" t="str">
        <f t="shared" si="18"/>
        <v>N/A</v>
      </c>
      <c r="BJ59" s="25">
        <v>13</v>
      </c>
      <c r="BK59" s="25">
        <v>10</v>
      </c>
      <c r="BL59" s="101">
        <f t="shared" si="19"/>
        <v>0.76923076923076927</v>
      </c>
      <c r="BM59" s="25">
        <v>7</v>
      </c>
      <c r="BN59" s="25">
        <v>9</v>
      </c>
      <c r="BO59" s="101">
        <f t="shared" si="20"/>
        <v>1.2857142857142858</v>
      </c>
    </row>
    <row r="60" spans="1:67" s="1" customFormat="1" ht="15" customHeight="1" x14ac:dyDescent="0.55000000000000004">
      <c r="A60" s="16">
        <v>18</v>
      </c>
      <c r="B60" s="17" t="s">
        <v>74</v>
      </c>
      <c r="C60" s="18">
        <v>9516</v>
      </c>
      <c r="D60" s="17" t="s">
        <v>75</v>
      </c>
      <c r="E60" s="8">
        <v>15729</v>
      </c>
      <c r="F60" s="8">
        <v>14349</v>
      </c>
      <c r="G60" s="101">
        <f t="shared" si="0"/>
        <v>0.91226397100896428</v>
      </c>
      <c r="H60" s="8">
        <v>606</v>
      </c>
      <c r="I60" s="8">
        <v>519</v>
      </c>
      <c r="J60" s="101">
        <f t="shared" si="1"/>
        <v>0.85643564356435642</v>
      </c>
      <c r="K60" s="8">
        <v>16335</v>
      </c>
      <c r="L60" s="8">
        <v>14868</v>
      </c>
      <c r="M60" s="101">
        <f t="shared" si="2"/>
        <v>0.91019283746556479</v>
      </c>
      <c r="N60" s="8">
        <v>2354</v>
      </c>
      <c r="O60" s="8">
        <v>2515</v>
      </c>
      <c r="P60" s="101">
        <f t="shared" si="3"/>
        <v>1.06839422259983</v>
      </c>
      <c r="Q60" s="8">
        <v>18689</v>
      </c>
      <c r="R60" s="8">
        <v>17383</v>
      </c>
      <c r="S60" s="101">
        <f t="shared" si="4"/>
        <v>0.93011932152603138</v>
      </c>
      <c r="T60" s="8">
        <v>100</v>
      </c>
      <c r="U60" s="8">
        <v>33</v>
      </c>
      <c r="V60" s="101">
        <f t="shared" si="5"/>
        <v>0.33</v>
      </c>
      <c r="W60" s="8">
        <v>130</v>
      </c>
      <c r="X60" s="8">
        <v>109</v>
      </c>
      <c r="Y60" s="101">
        <f t="shared" si="6"/>
        <v>0.83846153846153848</v>
      </c>
      <c r="Z60" s="8">
        <v>200</v>
      </c>
      <c r="AA60" s="8">
        <v>289</v>
      </c>
      <c r="AB60" s="101">
        <f t="shared" si="7"/>
        <v>1.4450000000000001</v>
      </c>
      <c r="AC60" s="8">
        <v>822</v>
      </c>
      <c r="AD60" s="8">
        <v>1091</v>
      </c>
      <c r="AE60" s="101">
        <f t="shared" si="8"/>
        <v>1.3272506082725062</v>
      </c>
      <c r="AF60" s="8">
        <v>20</v>
      </c>
      <c r="AG60" s="8">
        <v>38</v>
      </c>
      <c r="AH60" s="101">
        <f t="shared" si="9"/>
        <v>1.9</v>
      </c>
      <c r="AI60" s="8">
        <v>640</v>
      </c>
      <c r="AJ60" s="8">
        <v>347</v>
      </c>
      <c r="AK60" s="101">
        <f t="shared" si="10"/>
        <v>0.54218750000000004</v>
      </c>
      <c r="AL60" s="8">
        <v>0</v>
      </c>
      <c r="AM60" s="8">
        <v>2</v>
      </c>
      <c r="AN60" s="101" t="str">
        <f t="shared" si="11"/>
        <v>N/A</v>
      </c>
      <c r="AO60" s="8">
        <v>85</v>
      </c>
      <c r="AP60" s="8">
        <v>50</v>
      </c>
      <c r="AQ60" s="101">
        <f t="shared" si="12"/>
        <v>0.58823529411764708</v>
      </c>
      <c r="AR60" s="8">
        <v>0</v>
      </c>
      <c r="AS60" s="8">
        <v>3</v>
      </c>
      <c r="AT60" s="101" t="str">
        <f t="shared" si="13"/>
        <v>N/A</v>
      </c>
      <c r="AU60" s="8">
        <v>0</v>
      </c>
      <c r="AV60" s="8">
        <v>0</v>
      </c>
      <c r="AW60" s="101" t="str">
        <f t="shared" si="14"/>
        <v>N/A</v>
      </c>
      <c r="AX60" s="8">
        <v>87</v>
      </c>
      <c r="AY60" s="8">
        <v>136</v>
      </c>
      <c r="AZ60" s="101">
        <f t="shared" si="15"/>
        <v>1.5632183908045978</v>
      </c>
      <c r="BA60" s="8">
        <v>80</v>
      </c>
      <c r="BB60" s="8">
        <v>124</v>
      </c>
      <c r="BC60" s="101">
        <f t="shared" si="16"/>
        <v>1.55</v>
      </c>
      <c r="BD60" s="8">
        <v>190</v>
      </c>
      <c r="BE60" s="8">
        <v>279</v>
      </c>
      <c r="BF60" s="101">
        <f t="shared" si="17"/>
        <v>1.4684210526315788</v>
      </c>
      <c r="BG60" s="8">
        <v>0</v>
      </c>
      <c r="BH60" s="8">
        <v>1</v>
      </c>
      <c r="BI60" s="101" t="str">
        <f t="shared" si="18"/>
        <v>N/A</v>
      </c>
      <c r="BJ60" s="25">
        <v>60</v>
      </c>
      <c r="BK60" s="25">
        <v>41</v>
      </c>
      <c r="BL60" s="101">
        <f t="shared" si="19"/>
        <v>0.68333333333333335</v>
      </c>
      <c r="BM60" s="25">
        <v>33</v>
      </c>
      <c r="BN60" s="25">
        <v>23</v>
      </c>
      <c r="BO60" s="101">
        <f t="shared" si="20"/>
        <v>0.69696969696969702</v>
      </c>
    </row>
    <row r="61" spans="1:67" s="1" customFormat="1" ht="15" customHeight="1" x14ac:dyDescent="0.55000000000000004">
      <c r="A61" s="16">
        <v>19</v>
      </c>
      <c r="B61" s="17" t="s">
        <v>76</v>
      </c>
      <c r="C61" s="18">
        <v>9113</v>
      </c>
      <c r="D61" s="17" t="s">
        <v>77</v>
      </c>
      <c r="E61" s="8">
        <v>7768</v>
      </c>
      <c r="F61" s="8">
        <v>9068</v>
      </c>
      <c r="G61" s="101">
        <f t="shared" si="0"/>
        <v>1.1673532440782699</v>
      </c>
      <c r="H61" s="8">
        <v>963</v>
      </c>
      <c r="I61" s="8">
        <v>738</v>
      </c>
      <c r="J61" s="101">
        <f t="shared" si="1"/>
        <v>0.76635514018691586</v>
      </c>
      <c r="K61" s="8">
        <v>8731</v>
      </c>
      <c r="L61" s="8">
        <v>9806</v>
      </c>
      <c r="M61" s="101">
        <f t="shared" si="2"/>
        <v>1.1231244989119231</v>
      </c>
      <c r="N61" s="8">
        <v>19522</v>
      </c>
      <c r="O61" s="8">
        <v>5997</v>
      </c>
      <c r="P61" s="101">
        <f t="shared" si="3"/>
        <v>0.30719188607724618</v>
      </c>
      <c r="Q61" s="8">
        <v>28253</v>
      </c>
      <c r="R61" s="8">
        <v>15803</v>
      </c>
      <c r="S61" s="101">
        <f t="shared" si="4"/>
        <v>0.55933883127455486</v>
      </c>
      <c r="T61" s="8">
        <v>81</v>
      </c>
      <c r="U61" s="8">
        <v>99</v>
      </c>
      <c r="V61" s="101">
        <f t="shared" si="5"/>
        <v>1.2222222222222223</v>
      </c>
      <c r="W61" s="8">
        <v>5003</v>
      </c>
      <c r="X61" s="8">
        <v>1131</v>
      </c>
      <c r="Y61" s="101">
        <f t="shared" si="6"/>
        <v>0.2260643613831701</v>
      </c>
      <c r="Z61" s="8">
        <v>150</v>
      </c>
      <c r="AA61" s="8">
        <v>70</v>
      </c>
      <c r="AB61" s="101">
        <f t="shared" si="7"/>
        <v>0.46666666666666667</v>
      </c>
      <c r="AC61" s="8">
        <v>6841</v>
      </c>
      <c r="AD61" s="8">
        <v>2177</v>
      </c>
      <c r="AE61" s="101">
        <f t="shared" si="8"/>
        <v>0.31822832919163863</v>
      </c>
      <c r="AF61" s="8">
        <v>28</v>
      </c>
      <c r="AG61" s="8">
        <v>33</v>
      </c>
      <c r="AH61" s="101">
        <f t="shared" si="9"/>
        <v>1.1785714285714286</v>
      </c>
      <c r="AI61" s="8">
        <v>3186</v>
      </c>
      <c r="AJ61" s="8">
        <v>1344</v>
      </c>
      <c r="AK61" s="101">
        <f t="shared" si="10"/>
        <v>0.42184557438794729</v>
      </c>
      <c r="AL61" s="8">
        <v>1566</v>
      </c>
      <c r="AM61" s="8">
        <v>97</v>
      </c>
      <c r="AN61" s="101">
        <f t="shared" si="11"/>
        <v>6.194125159642401E-2</v>
      </c>
      <c r="AO61" s="8">
        <v>1236</v>
      </c>
      <c r="AP61" s="8">
        <v>399</v>
      </c>
      <c r="AQ61" s="101">
        <f t="shared" si="12"/>
        <v>0.32281553398058255</v>
      </c>
      <c r="AR61" s="8">
        <v>0</v>
      </c>
      <c r="AS61" s="8">
        <v>4</v>
      </c>
      <c r="AT61" s="101" t="str">
        <f t="shared" si="13"/>
        <v>N/A</v>
      </c>
      <c r="AU61" s="8">
        <v>0</v>
      </c>
      <c r="AV61" s="8">
        <v>0</v>
      </c>
      <c r="AW61" s="101" t="str">
        <f t="shared" si="14"/>
        <v>N/A</v>
      </c>
      <c r="AX61" s="8">
        <v>137</v>
      </c>
      <c r="AY61" s="8">
        <v>22</v>
      </c>
      <c r="AZ61" s="101">
        <f t="shared" si="15"/>
        <v>0.16058394160583941</v>
      </c>
      <c r="BA61" s="8">
        <v>479</v>
      </c>
      <c r="BB61" s="8">
        <v>83</v>
      </c>
      <c r="BC61" s="101">
        <f t="shared" si="16"/>
        <v>0.1732776617954071</v>
      </c>
      <c r="BD61" s="8">
        <v>815</v>
      </c>
      <c r="BE61" s="8">
        <v>480</v>
      </c>
      <c r="BF61" s="101">
        <f t="shared" si="17"/>
        <v>0.58895705521472397</v>
      </c>
      <c r="BG61" s="8">
        <v>0</v>
      </c>
      <c r="BH61" s="8">
        <v>0</v>
      </c>
      <c r="BI61" s="101" t="str">
        <f t="shared" si="18"/>
        <v>N/A</v>
      </c>
      <c r="BJ61" s="25">
        <v>32</v>
      </c>
      <c r="BK61" s="25">
        <v>23</v>
      </c>
      <c r="BL61" s="101">
        <f t="shared" si="19"/>
        <v>0.71875</v>
      </c>
      <c r="BM61" s="25">
        <v>17</v>
      </c>
      <c r="BN61" s="25">
        <v>12</v>
      </c>
      <c r="BO61" s="101">
        <f t="shared" si="20"/>
        <v>0.70588235294117652</v>
      </c>
    </row>
    <row r="62" spans="1:67" s="1" customFormat="1" ht="15" customHeight="1" x14ac:dyDescent="0.55000000000000004">
      <c r="A62" s="16">
        <v>19</v>
      </c>
      <c r="B62" s="17" t="s">
        <v>76</v>
      </c>
      <c r="C62" s="18">
        <v>9221</v>
      </c>
      <c r="D62" s="17" t="s">
        <v>78</v>
      </c>
      <c r="E62" s="8">
        <v>5827</v>
      </c>
      <c r="F62" s="8">
        <v>10334</v>
      </c>
      <c r="G62" s="101">
        <f t="shared" si="0"/>
        <v>1.7734683370516562</v>
      </c>
      <c r="H62" s="8">
        <v>841</v>
      </c>
      <c r="I62" s="8">
        <v>754</v>
      </c>
      <c r="J62" s="101">
        <f t="shared" si="1"/>
        <v>0.89655172413793105</v>
      </c>
      <c r="K62" s="8">
        <v>6668</v>
      </c>
      <c r="L62" s="8">
        <v>11088</v>
      </c>
      <c r="M62" s="101">
        <f t="shared" si="2"/>
        <v>1.662867426514697</v>
      </c>
      <c r="N62" s="8">
        <v>14963</v>
      </c>
      <c r="O62" s="8">
        <v>13048</v>
      </c>
      <c r="P62" s="101">
        <f t="shared" si="3"/>
        <v>0.87201764352068434</v>
      </c>
      <c r="Q62" s="8">
        <v>21631</v>
      </c>
      <c r="R62" s="8">
        <v>24136</v>
      </c>
      <c r="S62" s="101">
        <f t="shared" si="4"/>
        <v>1.1158060191391983</v>
      </c>
      <c r="T62" s="8">
        <v>212</v>
      </c>
      <c r="U62" s="8">
        <v>134</v>
      </c>
      <c r="V62" s="101">
        <f t="shared" si="5"/>
        <v>0.63207547169811318</v>
      </c>
      <c r="W62" s="8">
        <v>1841</v>
      </c>
      <c r="X62" s="8">
        <v>1482</v>
      </c>
      <c r="Y62" s="101">
        <f t="shared" si="6"/>
        <v>0.80499728408473659</v>
      </c>
      <c r="Z62" s="8">
        <v>250</v>
      </c>
      <c r="AA62" s="8">
        <v>531</v>
      </c>
      <c r="AB62" s="101">
        <f t="shared" si="7"/>
        <v>2.1240000000000001</v>
      </c>
      <c r="AC62" s="8">
        <v>7484</v>
      </c>
      <c r="AD62" s="8">
        <v>4917</v>
      </c>
      <c r="AE62" s="101">
        <f t="shared" si="8"/>
        <v>0.65700160342063063</v>
      </c>
      <c r="AF62" s="8">
        <v>19</v>
      </c>
      <c r="AG62" s="8">
        <v>82</v>
      </c>
      <c r="AH62" s="101">
        <f t="shared" si="9"/>
        <v>4.3157894736842106</v>
      </c>
      <c r="AI62" s="8">
        <v>2453</v>
      </c>
      <c r="AJ62" s="8">
        <v>3046</v>
      </c>
      <c r="AK62" s="101">
        <f t="shared" si="10"/>
        <v>1.2417448022829189</v>
      </c>
      <c r="AL62" s="8">
        <v>776</v>
      </c>
      <c r="AM62" s="8">
        <v>877</v>
      </c>
      <c r="AN62" s="101">
        <f t="shared" si="11"/>
        <v>1.1301546391752577</v>
      </c>
      <c r="AO62" s="8">
        <v>876</v>
      </c>
      <c r="AP62" s="8">
        <v>960</v>
      </c>
      <c r="AQ62" s="101">
        <f t="shared" si="12"/>
        <v>1.095890410958904</v>
      </c>
      <c r="AR62" s="8">
        <v>0</v>
      </c>
      <c r="AS62" s="8">
        <v>5</v>
      </c>
      <c r="AT62" s="101" t="str">
        <f t="shared" si="13"/>
        <v>N/A</v>
      </c>
      <c r="AU62" s="8">
        <v>0</v>
      </c>
      <c r="AV62" s="8">
        <v>0</v>
      </c>
      <c r="AW62" s="101" t="str">
        <f t="shared" si="14"/>
        <v>N/A</v>
      </c>
      <c r="AX62" s="8">
        <v>49</v>
      </c>
      <c r="AY62" s="8">
        <v>50</v>
      </c>
      <c r="AZ62" s="101">
        <f t="shared" si="15"/>
        <v>1.0204081632653061</v>
      </c>
      <c r="BA62" s="8">
        <v>191</v>
      </c>
      <c r="BB62" s="8">
        <v>386</v>
      </c>
      <c r="BC62" s="101">
        <f t="shared" si="16"/>
        <v>2.0209424083769632</v>
      </c>
      <c r="BD62" s="8">
        <v>812</v>
      </c>
      <c r="BE62" s="8">
        <v>550</v>
      </c>
      <c r="BF62" s="101">
        <f t="shared" si="17"/>
        <v>0.67733990147783252</v>
      </c>
      <c r="BG62" s="8">
        <v>0</v>
      </c>
      <c r="BH62" s="8">
        <v>0</v>
      </c>
      <c r="BI62" s="101" t="str">
        <f t="shared" si="18"/>
        <v>N/A</v>
      </c>
      <c r="BJ62" s="25">
        <v>35</v>
      </c>
      <c r="BK62" s="25">
        <v>24</v>
      </c>
      <c r="BL62" s="101">
        <f t="shared" si="19"/>
        <v>0.68571428571428572</v>
      </c>
      <c r="BM62" s="25">
        <v>19</v>
      </c>
      <c r="BN62" s="25">
        <v>14</v>
      </c>
      <c r="BO62" s="101">
        <f t="shared" si="20"/>
        <v>0.73684210526315785</v>
      </c>
    </row>
    <row r="63" spans="1:67" s="1" customFormat="1" ht="15" customHeight="1" x14ac:dyDescent="0.55000000000000004">
      <c r="A63" s="16">
        <v>19</v>
      </c>
      <c r="B63" s="17" t="s">
        <v>76</v>
      </c>
      <c r="C63" s="18">
        <v>9307</v>
      </c>
      <c r="D63" s="17" t="s">
        <v>42</v>
      </c>
      <c r="E63" s="8">
        <v>5844</v>
      </c>
      <c r="F63" s="8">
        <v>11000</v>
      </c>
      <c r="G63" s="101">
        <f t="shared" si="0"/>
        <v>1.8822724161533197</v>
      </c>
      <c r="H63" s="8">
        <v>802</v>
      </c>
      <c r="I63" s="8">
        <v>952</v>
      </c>
      <c r="J63" s="101">
        <f t="shared" si="1"/>
        <v>1.1870324189526185</v>
      </c>
      <c r="K63" s="8">
        <v>6646</v>
      </c>
      <c r="L63" s="8">
        <v>11952</v>
      </c>
      <c r="M63" s="101">
        <f t="shared" si="2"/>
        <v>1.7983749623833885</v>
      </c>
      <c r="N63" s="8">
        <v>15698</v>
      </c>
      <c r="O63" s="8">
        <v>15820</v>
      </c>
      <c r="P63" s="101">
        <f t="shared" si="3"/>
        <v>1.0077716906612306</v>
      </c>
      <c r="Q63" s="8">
        <v>22344</v>
      </c>
      <c r="R63" s="8">
        <v>27772</v>
      </c>
      <c r="S63" s="101">
        <f t="shared" si="4"/>
        <v>1.2429287504475475</v>
      </c>
      <c r="T63" s="8">
        <v>343</v>
      </c>
      <c r="U63" s="8">
        <v>205</v>
      </c>
      <c r="V63" s="101">
        <f t="shared" si="5"/>
        <v>0.59766763848396498</v>
      </c>
      <c r="W63" s="8">
        <v>2549</v>
      </c>
      <c r="X63" s="8">
        <v>1598</v>
      </c>
      <c r="Y63" s="101">
        <f t="shared" si="6"/>
        <v>0.62691251471165166</v>
      </c>
      <c r="Z63" s="8">
        <v>200</v>
      </c>
      <c r="AA63" s="8">
        <v>174</v>
      </c>
      <c r="AB63" s="101">
        <f t="shared" si="7"/>
        <v>0.87</v>
      </c>
      <c r="AC63" s="8">
        <v>7116</v>
      </c>
      <c r="AD63" s="8">
        <v>8420</v>
      </c>
      <c r="AE63" s="101">
        <f t="shared" si="8"/>
        <v>1.1832490163012928</v>
      </c>
      <c r="AF63" s="8">
        <v>23</v>
      </c>
      <c r="AG63" s="8">
        <v>95</v>
      </c>
      <c r="AH63" s="101">
        <f t="shared" si="9"/>
        <v>4.1304347826086953</v>
      </c>
      <c r="AI63" s="8">
        <v>3203</v>
      </c>
      <c r="AJ63" s="8">
        <v>3226</v>
      </c>
      <c r="AK63" s="101">
        <f t="shared" si="10"/>
        <v>1.0071807680299718</v>
      </c>
      <c r="AL63" s="8">
        <v>220</v>
      </c>
      <c r="AM63" s="8">
        <v>328</v>
      </c>
      <c r="AN63" s="101">
        <f t="shared" si="11"/>
        <v>1.490909090909091</v>
      </c>
      <c r="AO63" s="8">
        <v>880</v>
      </c>
      <c r="AP63" s="8">
        <v>724</v>
      </c>
      <c r="AQ63" s="101">
        <f t="shared" si="12"/>
        <v>0.82272727272727275</v>
      </c>
      <c r="AR63" s="8">
        <v>0</v>
      </c>
      <c r="AS63" s="8">
        <v>8</v>
      </c>
      <c r="AT63" s="101" t="str">
        <f t="shared" si="13"/>
        <v>N/A</v>
      </c>
      <c r="AU63" s="8">
        <v>0</v>
      </c>
      <c r="AV63" s="8">
        <v>1</v>
      </c>
      <c r="AW63" s="101" t="str">
        <f t="shared" si="14"/>
        <v>N/A</v>
      </c>
      <c r="AX63" s="8">
        <v>16</v>
      </c>
      <c r="AY63" s="8">
        <v>75</v>
      </c>
      <c r="AZ63" s="101">
        <f t="shared" si="15"/>
        <v>4.6875</v>
      </c>
      <c r="BA63" s="8">
        <v>335</v>
      </c>
      <c r="BB63" s="8">
        <v>411</v>
      </c>
      <c r="BC63" s="101">
        <f t="shared" si="16"/>
        <v>1.2268656716417909</v>
      </c>
      <c r="BD63" s="8">
        <v>813</v>
      </c>
      <c r="BE63" s="8">
        <v>445</v>
      </c>
      <c r="BF63" s="101">
        <f t="shared" si="17"/>
        <v>0.54735547355473557</v>
      </c>
      <c r="BG63" s="8">
        <v>0</v>
      </c>
      <c r="BH63" s="8">
        <v>0</v>
      </c>
      <c r="BI63" s="101" t="str">
        <f t="shared" si="18"/>
        <v>N/A</v>
      </c>
      <c r="BJ63" s="25">
        <v>36</v>
      </c>
      <c r="BK63" s="25">
        <v>25</v>
      </c>
      <c r="BL63" s="101">
        <f t="shared" si="19"/>
        <v>0.69444444444444442</v>
      </c>
      <c r="BM63" s="25">
        <v>21</v>
      </c>
      <c r="BN63" s="25">
        <v>15</v>
      </c>
      <c r="BO63" s="101">
        <f t="shared" si="20"/>
        <v>0.7142857142857143</v>
      </c>
    </row>
    <row r="64" spans="1:67" s="1" customFormat="1" ht="15" customHeight="1" x14ac:dyDescent="0.55000000000000004">
      <c r="A64" s="16">
        <v>20</v>
      </c>
      <c r="B64" s="17" t="s">
        <v>79</v>
      </c>
      <c r="C64" s="18">
        <v>9114</v>
      </c>
      <c r="D64" s="17" t="s">
        <v>80</v>
      </c>
      <c r="E64" s="8">
        <v>13811</v>
      </c>
      <c r="F64" s="8">
        <v>14277</v>
      </c>
      <c r="G64" s="101">
        <f t="shared" si="0"/>
        <v>1.0337412207660561</v>
      </c>
      <c r="H64" s="8">
        <v>530</v>
      </c>
      <c r="I64" s="8">
        <v>385</v>
      </c>
      <c r="J64" s="101">
        <f t="shared" si="1"/>
        <v>0.72641509433962259</v>
      </c>
      <c r="K64" s="8">
        <v>14341</v>
      </c>
      <c r="L64" s="8">
        <v>14662</v>
      </c>
      <c r="M64" s="101">
        <f t="shared" si="2"/>
        <v>1.022383376333589</v>
      </c>
      <c r="N64" s="8">
        <v>19469</v>
      </c>
      <c r="O64" s="8">
        <v>9659</v>
      </c>
      <c r="P64" s="101">
        <f t="shared" si="3"/>
        <v>0.49612204016641842</v>
      </c>
      <c r="Q64" s="8">
        <v>33810</v>
      </c>
      <c r="R64" s="8">
        <v>24321</v>
      </c>
      <c r="S64" s="101">
        <f t="shared" si="4"/>
        <v>0.71934338952972499</v>
      </c>
      <c r="T64" s="8">
        <v>179</v>
      </c>
      <c r="U64" s="8">
        <v>149</v>
      </c>
      <c r="V64" s="101">
        <f t="shared" si="5"/>
        <v>0.83240223463687146</v>
      </c>
      <c r="W64" s="8">
        <v>1072</v>
      </c>
      <c r="X64" s="8">
        <v>448</v>
      </c>
      <c r="Y64" s="101">
        <f t="shared" si="6"/>
        <v>0.41791044776119401</v>
      </c>
      <c r="Z64" s="8">
        <v>344</v>
      </c>
      <c r="AA64" s="8">
        <v>228</v>
      </c>
      <c r="AB64" s="101">
        <f t="shared" si="7"/>
        <v>0.66279069767441856</v>
      </c>
      <c r="AC64" s="8">
        <v>12805</v>
      </c>
      <c r="AD64" s="8">
        <v>5137</v>
      </c>
      <c r="AE64" s="101">
        <f t="shared" si="8"/>
        <v>0.40117141741507223</v>
      </c>
      <c r="AF64" s="8">
        <v>9</v>
      </c>
      <c r="AG64" s="8">
        <v>7</v>
      </c>
      <c r="AH64" s="101">
        <f t="shared" si="9"/>
        <v>0.77777777777777779</v>
      </c>
      <c r="AI64" s="8">
        <v>2836</v>
      </c>
      <c r="AJ64" s="8">
        <v>1612</v>
      </c>
      <c r="AK64" s="101">
        <f t="shared" si="10"/>
        <v>0.56840620592383639</v>
      </c>
      <c r="AL64" s="8">
        <v>369</v>
      </c>
      <c r="AM64" s="8">
        <v>365</v>
      </c>
      <c r="AN64" s="101">
        <f t="shared" si="11"/>
        <v>0.98915989159891604</v>
      </c>
      <c r="AO64" s="8">
        <v>714</v>
      </c>
      <c r="AP64" s="8">
        <v>734</v>
      </c>
      <c r="AQ64" s="101">
        <f t="shared" si="12"/>
        <v>1.0280112044817926</v>
      </c>
      <c r="AR64" s="8">
        <v>0</v>
      </c>
      <c r="AS64" s="8">
        <v>1</v>
      </c>
      <c r="AT64" s="101" t="str">
        <f t="shared" si="13"/>
        <v>N/A</v>
      </c>
      <c r="AU64" s="8">
        <v>0</v>
      </c>
      <c r="AV64" s="8">
        <v>1</v>
      </c>
      <c r="AW64" s="101" t="str">
        <f t="shared" si="14"/>
        <v>N/A</v>
      </c>
      <c r="AX64" s="8">
        <v>42</v>
      </c>
      <c r="AY64" s="8">
        <v>12</v>
      </c>
      <c r="AZ64" s="101">
        <f t="shared" si="15"/>
        <v>0.2857142857142857</v>
      </c>
      <c r="BA64" s="8">
        <v>308</v>
      </c>
      <c r="BB64" s="8">
        <v>316</v>
      </c>
      <c r="BC64" s="101">
        <f t="shared" si="16"/>
        <v>1.025974025974026</v>
      </c>
      <c r="BD64" s="8">
        <v>791</v>
      </c>
      <c r="BE64" s="8">
        <v>576</v>
      </c>
      <c r="BF64" s="101">
        <f t="shared" si="17"/>
        <v>0.72819216182048041</v>
      </c>
      <c r="BG64" s="8">
        <v>0</v>
      </c>
      <c r="BH64" s="8">
        <v>0</v>
      </c>
      <c r="BI64" s="101" t="str">
        <f t="shared" si="18"/>
        <v>N/A</v>
      </c>
      <c r="BJ64" s="25">
        <v>71</v>
      </c>
      <c r="BK64" s="25">
        <v>48</v>
      </c>
      <c r="BL64" s="101">
        <f t="shared" si="19"/>
        <v>0.676056338028169</v>
      </c>
      <c r="BM64" s="25">
        <v>52</v>
      </c>
      <c r="BN64" s="25">
        <v>36</v>
      </c>
      <c r="BO64" s="101">
        <f t="shared" si="20"/>
        <v>0.69230769230769229</v>
      </c>
    </row>
    <row r="65" spans="1:67" s="1" customFormat="1" ht="15" customHeight="1" x14ac:dyDescent="0.55000000000000004">
      <c r="A65" s="16">
        <v>20</v>
      </c>
      <c r="B65" s="17" t="s">
        <v>79</v>
      </c>
      <c r="C65" s="18">
        <v>9520</v>
      </c>
      <c r="D65" s="17" t="s">
        <v>81</v>
      </c>
      <c r="E65" s="8">
        <v>4831</v>
      </c>
      <c r="F65" s="8">
        <v>13036</v>
      </c>
      <c r="G65" s="101">
        <f t="shared" si="0"/>
        <v>2.6984061270958395</v>
      </c>
      <c r="H65" s="8">
        <v>613</v>
      </c>
      <c r="I65" s="8">
        <v>540</v>
      </c>
      <c r="J65" s="101">
        <f t="shared" si="1"/>
        <v>0.88091353996737354</v>
      </c>
      <c r="K65" s="8">
        <v>5444</v>
      </c>
      <c r="L65" s="8">
        <v>13576</v>
      </c>
      <c r="M65" s="101">
        <f t="shared" si="2"/>
        <v>2.4937545922116091</v>
      </c>
      <c r="N65" s="8">
        <v>21907</v>
      </c>
      <c r="O65" s="8">
        <v>12236</v>
      </c>
      <c r="P65" s="101">
        <f t="shared" si="3"/>
        <v>0.55854293148308765</v>
      </c>
      <c r="Q65" s="8">
        <v>27351</v>
      </c>
      <c r="R65" s="8">
        <v>25812</v>
      </c>
      <c r="S65" s="101">
        <f t="shared" si="4"/>
        <v>0.94373149062191508</v>
      </c>
      <c r="T65" s="8">
        <v>145</v>
      </c>
      <c r="U65" s="8">
        <v>67</v>
      </c>
      <c r="V65" s="101">
        <f t="shared" si="5"/>
        <v>0.46206896551724136</v>
      </c>
      <c r="W65" s="8">
        <v>0</v>
      </c>
      <c r="X65" s="8">
        <v>25</v>
      </c>
      <c r="Y65" s="101" t="str">
        <f t="shared" si="6"/>
        <v>N/A</v>
      </c>
      <c r="Z65" s="8">
        <v>100</v>
      </c>
      <c r="AA65" s="8">
        <v>32</v>
      </c>
      <c r="AB65" s="101">
        <f t="shared" si="7"/>
        <v>0.32</v>
      </c>
      <c r="AC65" s="8">
        <v>17632</v>
      </c>
      <c r="AD65" s="8">
        <v>8647</v>
      </c>
      <c r="AE65" s="101">
        <f t="shared" si="8"/>
        <v>0.49041515426497279</v>
      </c>
      <c r="AF65" s="8">
        <v>0</v>
      </c>
      <c r="AG65" s="8">
        <v>0</v>
      </c>
      <c r="AH65" s="101" t="str">
        <f t="shared" si="9"/>
        <v>N/A</v>
      </c>
      <c r="AI65" s="8">
        <v>3421</v>
      </c>
      <c r="AJ65" s="8">
        <v>2545</v>
      </c>
      <c r="AK65" s="101">
        <f t="shared" si="10"/>
        <v>0.74393452206957034</v>
      </c>
      <c r="AL65" s="8">
        <v>99</v>
      </c>
      <c r="AM65" s="8">
        <v>98</v>
      </c>
      <c r="AN65" s="101">
        <f t="shared" si="11"/>
        <v>0.98989898989898994</v>
      </c>
      <c r="AO65" s="8">
        <v>278</v>
      </c>
      <c r="AP65" s="8">
        <v>227</v>
      </c>
      <c r="AQ65" s="101">
        <f t="shared" si="12"/>
        <v>0.81654676258992809</v>
      </c>
      <c r="AR65" s="8">
        <v>0</v>
      </c>
      <c r="AS65" s="8">
        <v>4</v>
      </c>
      <c r="AT65" s="101" t="str">
        <f t="shared" si="13"/>
        <v>N/A</v>
      </c>
      <c r="AU65" s="8">
        <v>0</v>
      </c>
      <c r="AV65" s="8">
        <v>0</v>
      </c>
      <c r="AW65" s="101" t="str">
        <f t="shared" si="14"/>
        <v>N/A</v>
      </c>
      <c r="AX65" s="8">
        <v>20</v>
      </c>
      <c r="AY65" s="8">
        <v>7</v>
      </c>
      <c r="AZ65" s="101">
        <f t="shared" si="15"/>
        <v>0.35</v>
      </c>
      <c r="BA65" s="8">
        <v>150</v>
      </c>
      <c r="BB65" s="8">
        <v>104</v>
      </c>
      <c r="BC65" s="101">
        <f t="shared" si="16"/>
        <v>0.69333333333333336</v>
      </c>
      <c r="BD65" s="8">
        <v>62</v>
      </c>
      <c r="BE65" s="8">
        <v>310</v>
      </c>
      <c r="BF65" s="101">
        <f t="shared" si="17"/>
        <v>5</v>
      </c>
      <c r="BG65" s="8">
        <v>0</v>
      </c>
      <c r="BH65" s="8">
        <v>0</v>
      </c>
      <c r="BI65" s="101" t="str">
        <f t="shared" si="18"/>
        <v>N/A</v>
      </c>
      <c r="BJ65" s="25">
        <v>71</v>
      </c>
      <c r="BK65" s="25">
        <v>48</v>
      </c>
      <c r="BL65" s="101">
        <f t="shared" si="19"/>
        <v>0.676056338028169</v>
      </c>
      <c r="BM65" s="25">
        <v>48</v>
      </c>
      <c r="BN65" s="25">
        <v>34</v>
      </c>
      <c r="BO65" s="101">
        <f t="shared" si="20"/>
        <v>0.70833333333333337</v>
      </c>
    </row>
    <row r="66" spans="1:67" s="1" customFormat="1" ht="15" customHeight="1" x14ac:dyDescent="0.55000000000000004">
      <c r="A66" s="16">
        <v>20</v>
      </c>
      <c r="B66" s="17" t="s">
        <v>79</v>
      </c>
      <c r="C66" s="18">
        <v>9521</v>
      </c>
      <c r="D66" s="17" t="s">
        <v>201</v>
      </c>
      <c r="E66" s="8">
        <v>11050</v>
      </c>
      <c r="F66" s="8">
        <v>16484</v>
      </c>
      <c r="G66" s="101">
        <f t="shared" si="0"/>
        <v>1.4917647058823529</v>
      </c>
      <c r="H66" s="8">
        <v>515</v>
      </c>
      <c r="I66" s="8">
        <v>414</v>
      </c>
      <c r="J66" s="101">
        <f t="shared" si="1"/>
        <v>0.80388349514563107</v>
      </c>
      <c r="K66" s="8">
        <v>11565</v>
      </c>
      <c r="L66" s="8">
        <v>16898</v>
      </c>
      <c r="M66" s="101">
        <f t="shared" si="2"/>
        <v>1.461132728058798</v>
      </c>
      <c r="N66" s="8">
        <v>21541</v>
      </c>
      <c r="O66" s="8">
        <v>18188</v>
      </c>
      <c r="P66" s="101">
        <f t="shared" si="3"/>
        <v>0.84434334524859567</v>
      </c>
      <c r="Q66" s="8">
        <v>33106</v>
      </c>
      <c r="R66" s="8">
        <v>35086</v>
      </c>
      <c r="S66" s="101">
        <f t="shared" si="4"/>
        <v>1.0598078898084939</v>
      </c>
      <c r="T66" s="8">
        <v>262</v>
      </c>
      <c r="U66" s="8">
        <v>89</v>
      </c>
      <c r="V66" s="101">
        <f t="shared" si="5"/>
        <v>0.33969465648854963</v>
      </c>
      <c r="W66" s="8">
        <v>319</v>
      </c>
      <c r="X66" s="8">
        <v>164</v>
      </c>
      <c r="Y66" s="101">
        <f t="shared" si="6"/>
        <v>0.51410658307210033</v>
      </c>
      <c r="Z66" s="8">
        <v>368</v>
      </c>
      <c r="AA66" s="8">
        <v>402</v>
      </c>
      <c r="AB66" s="101">
        <f t="shared" si="7"/>
        <v>1.0923913043478262</v>
      </c>
      <c r="AC66" s="8">
        <v>16890</v>
      </c>
      <c r="AD66" s="8">
        <v>14239</v>
      </c>
      <c r="AE66" s="101">
        <f t="shared" si="8"/>
        <v>0.84304322084073413</v>
      </c>
      <c r="AF66" s="8">
        <v>28</v>
      </c>
      <c r="AG66" s="8">
        <v>56</v>
      </c>
      <c r="AH66" s="101">
        <f t="shared" si="9"/>
        <v>2</v>
      </c>
      <c r="AI66" s="8">
        <v>2077</v>
      </c>
      <c r="AJ66" s="8">
        <v>1689</v>
      </c>
      <c r="AK66" s="101">
        <f t="shared" si="10"/>
        <v>0.81319210399614827</v>
      </c>
      <c r="AL66" s="8">
        <v>432</v>
      </c>
      <c r="AM66" s="8">
        <v>52</v>
      </c>
      <c r="AN66" s="101">
        <f t="shared" si="11"/>
        <v>0.12037037037037036</v>
      </c>
      <c r="AO66" s="8">
        <v>502</v>
      </c>
      <c r="AP66" s="8">
        <v>339</v>
      </c>
      <c r="AQ66" s="101">
        <f t="shared" si="12"/>
        <v>0.67529880478087645</v>
      </c>
      <c r="AR66" s="8">
        <v>0</v>
      </c>
      <c r="AS66" s="8">
        <v>7</v>
      </c>
      <c r="AT66" s="101" t="str">
        <f t="shared" si="13"/>
        <v>N/A</v>
      </c>
      <c r="AU66" s="8">
        <v>0</v>
      </c>
      <c r="AV66" s="8">
        <v>4</v>
      </c>
      <c r="AW66" s="101" t="str">
        <f t="shared" si="14"/>
        <v>N/A</v>
      </c>
      <c r="AX66" s="8">
        <v>73</v>
      </c>
      <c r="AY66" s="8">
        <v>8</v>
      </c>
      <c r="AZ66" s="101">
        <f t="shared" si="15"/>
        <v>0.1095890410958904</v>
      </c>
      <c r="BA66" s="8">
        <v>138</v>
      </c>
      <c r="BB66" s="8">
        <v>32</v>
      </c>
      <c r="BC66" s="101">
        <f t="shared" si="16"/>
        <v>0.2318840579710145</v>
      </c>
      <c r="BD66" s="8">
        <v>452</v>
      </c>
      <c r="BE66" s="8">
        <v>536</v>
      </c>
      <c r="BF66" s="101">
        <f t="shared" si="17"/>
        <v>1.1858407079646018</v>
      </c>
      <c r="BG66" s="8">
        <v>0</v>
      </c>
      <c r="BH66" s="8">
        <v>0</v>
      </c>
      <c r="BI66" s="101" t="str">
        <f t="shared" si="18"/>
        <v>N/A</v>
      </c>
      <c r="BJ66" s="25">
        <v>41</v>
      </c>
      <c r="BK66" s="25">
        <v>28</v>
      </c>
      <c r="BL66" s="101">
        <f t="shared" si="19"/>
        <v>0.68292682926829273</v>
      </c>
      <c r="BM66" s="25">
        <v>0</v>
      </c>
      <c r="BN66" s="25">
        <v>0</v>
      </c>
      <c r="BO66" s="101" t="str">
        <f t="shared" si="20"/>
        <v>N/A</v>
      </c>
    </row>
    <row r="67" spans="1:67" s="1" customFormat="1" ht="15" customHeight="1" x14ac:dyDescent="0.55000000000000004">
      <c r="A67" s="16">
        <v>23</v>
      </c>
      <c r="B67" s="17" t="s">
        <v>82</v>
      </c>
      <c r="C67" s="18">
        <v>9115</v>
      </c>
      <c r="D67" s="17" t="s">
        <v>83</v>
      </c>
      <c r="E67" s="8">
        <v>10319</v>
      </c>
      <c r="F67" s="8">
        <v>11217</v>
      </c>
      <c r="G67" s="101">
        <f t="shared" si="0"/>
        <v>1.0870239364279484</v>
      </c>
      <c r="H67" s="8">
        <v>527</v>
      </c>
      <c r="I67" s="8">
        <v>297</v>
      </c>
      <c r="J67" s="101">
        <f t="shared" si="1"/>
        <v>0.56356736242884253</v>
      </c>
      <c r="K67" s="8">
        <v>10846</v>
      </c>
      <c r="L67" s="8">
        <v>11514</v>
      </c>
      <c r="M67" s="101">
        <f t="shared" si="2"/>
        <v>1.0615895260925687</v>
      </c>
      <c r="N67" s="8">
        <v>29265</v>
      </c>
      <c r="O67" s="8">
        <v>12089</v>
      </c>
      <c r="P67" s="101">
        <f t="shared" si="3"/>
        <v>0.41308730565521956</v>
      </c>
      <c r="Q67" s="8">
        <v>40111</v>
      </c>
      <c r="R67" s="8">
        <v>23603</v>
      </c>
      <c r="S67" s="101">
        <f t="shared" si="4"/>
        <v>0.58844207324674025</v>
      </c>
      <c r="T67" s="8">
        <v>140</v>
      </c>
      <c r="U67" s="8">
        <v>33</v>
      </c>
      <c r="V67" s="101">
        <f t="shared" si="5"/>
        <v>0.23571428571428571</v>
      </c>
      <c r="W67" s="8">
        <v>2192</v>
      </c>
      <c r="X67" s="8">
        <v>1153</v>
      </c>
      <c r="Y67" s="101">
        <f t="shared" si="6"/>
        <v>0.52600364963503654</v>
      </c>
      <c r="Z67" s="8">
        <v>26</v>
      </c>
      <c r="AA67" s="8">
        <v>55</v>
      </c>
      <c r="AB67" s="101">
        <f t="shared" si="7"/>
        <v>2.1153846153846154</v>
      </c>
      <c r="AC67" s="8">
        <v>22304</v>
      </c>
      <c r="AD67" s="8">
        <v>9133</v>
      </c>
      <c r="AE67" s="101">
        <f t="shared" si="8"/>
        <v>0.40947812051649929</v>
      </c>
      <c r="AF67" s="8">
        <v>4</v>
      </c>
      <c r="AG67" s="8">
        <v>0</v>
      </c>
      <c r="AH67" s="101">
        <f t="shared" si="9"/>
        <v>0</v>
      </c>
      <c r="AI67" s="8">
        <v>1985</v>
      </c>
      <c r="AJ67" s="8">
        <v>1187</v>
      </c>
      <c r="AK67" s="101">
        <f t="shared" si="10"/>
        <v>0.59798488664987404</v>
      </c>
      <c r="AL67" s="8">
        <v>80</v>
      </c>
      <c r="AM67" s="8">
        <v>41</v>
      </c>
      <c r="AN67" s="101">
        <f t="shared" si="11"/>
        <v>0.51249999999999996</v>
      </c>
      <c r="AO67" s="8">
        <v>815</v>
      </c>
      <c r="AP67" s="8">
        <v>178</v>
      </c>
      <c r="AQ67" s="101">
        <f t="shared" si="12"/>
        <v>0.21840490797546011</v>
      </c>
      <c r="AR67" s="8">
        <v>0</v>
      </c>
      <c r="AS67" s="8">
        <v>1</v>
      </c>
      <c r="AT67" s="101" t="str">
        <f t="shared" si="13"/>
        <v>N/A</v>
      </c>
      <c r="AU67" s="8">
        <v>0</v>
      </c>
      <c r="AV67" s="8">
        <v>0</v>
      </c>
      <c r="AW67" s="101" t="str">
        <f t="shared" si="14"/>
        <v>N/A</v>
      </c>
      <c r="AX67" s="8">
        <v>33</v>
      </c>
      <c r="AY67" s="8">
        <v>5</v>
      </c>
      <c r="AZ67" s="101">
        <f t="shared" si="15"/>
        <v>0.15151515151515152</v>
      </c>
      <c r="BA67" s="8">
        <v>1051</v>
      </c>
      <c r="BB67" s="8">
        <v>114</v>
      </c>
      <c r="BC67" s="101">
        <f t="shared" si="16"/>
        <v>0.10846812559467174</v>
      </c>
      <c r="BD67" s="8">
        <v>635</v>
      </c>
      <c r="BE67" s="8">
        <v>148</v>
      </c>
      <c r="BF67" s="101">
        <f t="shared" si="17"/>
        <v>0.23307086614173228</v>
      </c>
      <c r="BG67" s="8">
        <v>0</v>
      </c>
      <c r="BH67" s="8">
        <v>0</v>
      </c>
      <c r="BI67" s="101" t="str">
        <f t="shared" si="18"/>
        <v>N/A</v>
      </c>
      <c r="BJ67" s="25">
        <v>49</v>
      </c>
      <c r="BK67" s="25">
        <v>0</v>
      </c>
      <c r="BL67" s="101">
        <f t="shared" si="19"/>
        <v>0</v>
      </c>
      <c r="BM67" s="25">
        <v>27</v>
      </c>
      <c r="BN67" s="25">
        <v>0</v>
      </c>
      <c r="BO67" s="101">
        <f t="shared" si="20"/>
        <v>0</v>
      </c>
    </row>
    <row r="68" spans="1:67" s="1" customFormat="1" ht="15" customHeight="1" x14ac:dyDescent="0.55000000000000004">
      <c r="A68" s="16">
        <v>23</v>
      </c>
      <c r="B68" s="17" t="s">
        <v>82</v>
      </c>
      <c r="C68" s="18">
        <v>9523</v>
      </c>
      <c r="D68" s="17" t="s">
        <v>84</v>
      </c>
      <c r="E68" s="8">
        <v>10474</v>
      </c>
      <c r="F68" s="8">
        <v>12390</v>
      </c>
      <c r="G68" s="101">
        <f t="shared" si="0"/>
        <v>1.1829291579148367</v>
      </c>
      <c r="H68" s="8">
        <v>564</v>
      </c>
      <c r="I68" s="8">
        <v>295</v>
      </c>
      <c r="J68" s="101">
        <f t="shared" si="1"/>
        <v>0.52304964539007093</v>
      </c>
      <c r="K68" s="8">
        <v>11038</v>
      </c>
      <c r="L68" s="8">
        <v>12685</v>
      </c>
      <c r="M68" s="101">
        <f t="shared" si="2"/>
        <v>1.1492118137343721</v>
      </c>
      <c r="N68" s="8">
        <v>30421</v>
      </c>
      <c r="O68" s="8">
        <v>12776</v>
      </c>
      <c r="P68" s="101">
        <f t="shared" si="3"/>
        <v>0.41997304493606391</v>
      </c>
      <c r="Q68" s="8">
        <v>41459</v>
      </c>
      <c r="R68" s="8">
        <v>25461</v>
      </c>
      <c r="S68" s="101">
        <f t="shared" si="4"/>
        <v>0.61412479799319808</v>
      </c>
      <c r="T68" s="8">
        <v>138</v>
      </c>
      <c r="U68" s="8">
        <v>70</v>
      </c>
      <c r="V68" s="101">
        <f t="shared" si="5"/>
        <v>0.50724637681159424</v>
      </c>
      <c r="W68" s="8">
        <v>1948</v>
      </c>
      <c r="X68" s="8">
        <v>286</v>
      </c>
      <c r="Y68" s="101">
        <f t="shared" si="6"/>
        <v>0.14681724845995894</v>
      </c>
      <c r="Z68" s="8">
        <v>163</v>
      </c>
      <c r="AA68" s="8">
        <v>213</v>
      </c>
      <c r="AB68" s="101">
        <f t="shared" si="7"/>
        <v>1.3067484662576687</v>
      </c>
      <c r="AC68" s="8">
        <v>22303</v>
      </c>
      <c r="AD68" s="8">
        <v>10729</v>
      </c>
      <c r="AE68" s="101">
        <f t="shared" si="8"/>
        <v>0.48105636013092407</v>
      </c>
      <c r="AF68" s="8">
        <v>23</v>
      </c>
      <c r="AG68" s="8">
        <v>0</v>
      </c>
      <c r="AH68" s="101">
        <f t="shared" si="9"/>
        <v>0</v>
      </c>
      <c r="AI68" s="8">
        <v>3169</v>
      </c>
      <c r="AJ68" s="8">
        <v>869</v>
      </c>
      <c r="AK68" s="101">
        <f t="shared" si="10"/>
        <v>0.27421899652887344</v>
      </c>
      <c r="AL68" s="8">
        <v>80</v>
      </c>
      <c r="AM68" s="8">
        <v>121</v>
      </c>
      <c r="AN68" s="101">
        <f t="shared" si="11"/>
        <v>1.5125</v>
      </c>
      <c r="AO68" s="8">
        <v>815</v>
      </c>
      <c r="AP68" s="8">
        <v>211</v>
      </c>
      <c r="AQ68" s="101">
        <f t="shared" si="12"/>
        <v>0.2588957055214724</v>
      </c>
      <c r="AR68" s="8">
        <v>0</v>
      </c>
      <c r="AS68" s="8">
        <v>5</v>
      </c>
      <c r="AT68" s="101" t="str">
        <f t="shared" si="13"/>
        <v>N/A</v>
      </c>
      <c r="AU68" s="8">
        <v>0</v>
      </c>
      <c r="AV68" s="8">
        <v>2</v>
      </c>
      <c r="AW68" s="101" t="str">
        <f t="shared" si="14"/>
        <v>N/A</v>
      </c>
      <c r="AX68" s="8">
        <v>33</v>
      </c>
      <c r="AY68" s="8">
        <v>3</v>
      </c>
      <c r="AZ68" s="101">
        <f t="shared" si="15"/>
        <v>9.0909090909090912E-2</v>
      </c>
      <c r="BA68" s="8">
        <v>1051</v>
      </c>
      <c r="BB68" s="8">
        <v>99</v>
      </c>
      <c r="BC68" s="101">
        <f t="shared" si="16"/>
        <v>9.4196003805899139E-2</v>
      </c>
      <c r="BD68" s="8">
        <v>698</v>
      </c>
      <c r="BE68" s="8">
        <v>161</v>
      </c>
      <c r="BF68" s="101">
        <f t="shared" si="17"/>
        <v>0.23065902578796563</v>
      </c>
      <c r="BG68" s="8">
        <v>0</v>
      </c>
      <c r="BH68" s="8">
        <v>0</v>
      </c>
      <c r="BI68" s="101" t="str">
        <f t="shared" si="18"/>
        <v>N/A</v>
      </c>
      <c r="BJ68" s="25">
        <v>53</v>
      </c>
      <c r="BK68" s="25">
        <v>15</v>
      </c>
      <c r="BL68" s="101">
        <f t="shared" si="19"/>
        <v>0.28301886792452829</v>
      </c>
      <c r="BM68" s="25">
        <v>29</v>
      </c>
      <c r="BN68" s="25">
        <v>6</v>
      </c>
      <c r="BO68" s="101">
        <f t="shared" si="20"/>
        <v>0.20689655172413793</v>
      </c>
    </row>
    <row r="69" spans="1:67" s="1" customFormat="1" ht="15" customHeight="1" x14ac:dyDescent="0.55000000000000004">
      <c r="A69" s="16">
        <v>25</v>
      </c>
      <c r="B69" s="17" t="s">
        <v>85</v>
      </c>
      <c r="C69" s="18">
        <v>9232</v>
      </c>
      <c r="D69" s="17" t="s">
        <v>86</v>
      </c>
      <c r="E69" s="8">
        <v>7350</v>
      </c>
      <c r="F69" s="8">
        <v>6683</v>
      </c>
      <c r="G69" s="101">
        <f t="shared" si="0"/>
        <v>0.90925170068027206</v>
      </c>
      <c r="H69" s="8">
        <v>393</v>
      </c>
      <c r="I69" s="8">
        <v>292</v>
      </c>
      <c r="J69" s="101">
        <f t="shared" si="1"/>
        <v>0.74300254452926207</v>
      </c>
      <c r="K69" s="8">
        <v>7743</v>
      </c>
      <c r="L69" s="8">
        <v>6975</v>
      </c>
      <c r="M69" s="101">
        <f t="shared" si="2"/>
        <v>0.9008136381247579</v>
      </c>
      <c r="N69" s="8">
        <v>39726</v>
      </c>
      <c r="O69" s="8">
        <v>29022</v>
      </c>
      <c r="P69" s="101">
        <f t="shared" si="3"/>
        <v>0.73055429693399787</v>
      </c>
      <c r="Q69" s="8">
        <v>47469</v>
      </c>
      <c r="R69" s="8">
        <v>35997</v>
      </c>
      <c r="S69" s="101">
        <f t="shared" si="4"/>
        <v>0.75832648675978009</v>
      </c>
      <c r="T69" s="8">
        <v>836</v>
      </c>
      <c r="U69" s="8">
        <v>217</v>
      </c>
      <c r="V69" s="101">
        <f t="shared" si="5"/>
        <v>0.25956937799043062</v>
      </c>
      <c r="W69" s="8">
        <v>0</v>
      </c>
      <c r="X69" s="8">
        <v>79</v>
      </c>
      <c r="Y69" s="101" t="str">
        <f t="shared" si="6"/>
        <v>N/A</v>
      </c>
      <c r="Z69" s="8">
        <v>0</v>
      </c>
      <c r="AA69" s="8">
        <v>16</v>
      </c>
      <c r="AB69" s="101" t="str">
        <f t="shared" si="7"/>
        <v>N/A</v>
      </c>
      <c r="AC69" s="8">
        <v>26924</v>
      </c>
      <c r="AD69" s="8">
        <v>19355</v>
      </c>
      <c r="AE69" s="101">
        <f t="shared" si="8"/>
        <v>0.71887535284504533</v>
      </c>
      <c r="AF69" s="8">
        <v>0</v>
      </c>
      <c r="AG69" s="8">
        <v>2</v>
      </c>
      <c r="AH69" s="101" t="str">
        <f t="shared" si="9"/>
        <v>N/A</v>
      </c>
      <c r="AI69" s="8">
        <v>8781</v>
      </c>
      <c r="AJ69" s="8">
        <v>6905</v>
      </c>
      <c r="AK69" s="101">
        <f t="shared" si="10"/>
        <v>0.78635690695820526</v>
      </c>
      <c r="AL69" s="8">
        <v>0</v>
      </c>
      <c r="AM69" s="8">
        <v>8</v>
      </c>
      <c r="AN69" s="101" t="str">
        <f t="shared" si="11"/>
        <v>N/A</v>
      </c>
      <c r="AO69" s="8">
        <v>212</v>
      </c>
      <c r="AP69" s="8">
        <v>95</v>
      </c>
      <c r="AQ69" s="101">
        <f t="shared" si="12"/>
        <v>0.44811320754716982</v>
      </c>
      <c r="AR69" s="8">
        <v>0</v>
      </c>
      <c r="AS69" s="8">
        <v>10</v>
      </c>
      <c r="AT69" s="101" t="str">
        <f t="shared" si="13"/>
        <v>N/A</v>
      </c>
      <c r="AU69" s="8">
        <v>0</v>
      </c>
      <c r="AV69" s="8">
        <v>1</v>
      </c>
      <c r="AW69" s="101" t="str">
        <f t="shared" si="14"/>
        <v>N/A</v>
      </c>
      <c r="AX69" s="8">
        <v>18</v>
      </c>
      <c r="AY69" s="8">
        <v>16</v>
      </c>
      <c r="AZ69" s="101">
        <f t="shared" si="15"/>
        <v>0.88888888888888884</v>
      </c>
      <c r="BA69" s="8">
        <v>1090</v>
      </c>
      <c r="BB69" s="8">
        <v>1500</v>
      </c>
      <c r="BC69" s="101">
        <f t="shared" si="16"/>
        <v>1.3761467889908257</v>
      </c>
      <c r="BD69" s="8">
        <v>1865</v>
      </c>
      <c r="BE69" s="8">
        <v>760</v>
      </c>
      <c r="BF69" s="101">
        <f t="shared" si="17"/>
        <v>0.40750670241286863</v>
      </c>
      <c r="BG69" s="8">
        <v>0</v>
      </c>
      <c r="BH69" s="8">
        <v>0</v>
      </c>
      <c r="BI69" s="101" t="str">
        <f t="shared" si="18"/>
        <v>N/A</v>
      </c>
      <c r="BJ69" s="25">
        <v>69</v>
      </c>
      <c r="BK69" s="25">
        <v>46</v>
      </c>
      <c r="BL69" s="101">
        <f t="shared" si="19"/>
        <v>0.66666666666666663</v>
      </c>
      <c r="BM69" s="25">
        <v>34</v>
      </c>
      <c r="BN69" s="25">
        <v>23</v>
      </c>
      <c r="BO69" s="101">
        <f t="shared" si="20"/>
        <v>0.67647058823529416</v>
      </c>
    </row>
    <row r="70" spans="1:67" s="1" customFormat="1" ht="15" customHeight="1" x14ac:dyDescent="0.55000000000000004">
      <c r="A70" s="16">
        <v>25</v>
      </c>
      <c r="B70" s="17" t="s">
        <v>85</v>
      </c>
      <c r="C70" s="18">
        <v>9509</v>
      </c>
      <c r="D70" s="17" t="s">
        <v>87</v>
      </c>
      <c r="E70" s="8">
        <v>4984</v>
      </c>
      <c r="F70" s="8">
        <v>7009</v>
      </c>
      <c r="G70" s="101">
        <f t="shared" si="0"/>
        <v>1.4063001605136436</v>
      </c>
      <c r="H70" s="8">
        <v>458</v>
      </c>
      <c r="I70" s="8">
        <v>354</v>
      </c>
      <c r="J70" s="101">
        <f t="shared" si="1"/>
        <v>0.77292576419213976</v>
      </c>
      <c r="K70" s="8">
        <v>5442</v>
      </c>
      <c r="L70" s="8">
        <v>7363</v>
      </c>
      <c r="M70" s="101">
        <f t="shared" si="2"/>
        <v>1.3529952223447261</v>
      </c>
      <c r="N70" s="8">
        <v>35531</v>
      </c>
      <c r="O70" s="8">
        <v>21403</v>
      </c>
      <c r="P70" s="101">
        <f t="shared" si="3"/>
        <v>0.60237539050406685</v>
      </c>
      <c r="Q70" s="8">
        <v>40973</v>
      </c>
      <c r="R70" s="8">
        <v>28766</v>
      </c>
      <c r="S70" s="101">
        <f t="shared" si="4"/>
        <v>0.70207209625851175</v>
      </c>
      <c r="T70" s="8">
        <v>841</v>
      </c>
      <c r="U70" s="8">
        <v>863</v>
      </c>
      <c r="V70" s="101">
        <f t="shared" si="5"/>
        <v>1.0261593341260404</v>
      </c>
      <c r="W70" s="8">
        <v>0</v>
      </c>
      <c r="X70" s="8">
        <v>55</v>
      </c>
      <c r="Y70" s="101" t="str">
        <f t="shared" si="6"/>
        <v>N/A</v>
      </c>
      <c r="Z70" s="8">
        <v>536</v>
      </c>
      <c r="AA70" s="8">
        <v>436</v>
      </c>
      <c r="AB70" s="101">
        <f t="shared" si="7"/>
        <v>0.81343283582089554</v>
      </c>
      <c r="AC70" s="8">
        <v>18830</v>
      </c>
      <c r="AD70" s="8">
        <v>10422</v>
      </c>
      <c r="AE70" s="101">
        <f t="shared" si="8"/>
        <v>0.55347849176845454</v>
      </c>
      <c r="AF70" s="8">
        <v>55</v>
      </c>
      <c r="AG70" s="8">
        <v>54</v>
      </c>
      <c r="AH70" s="101">
        <f t="shared" si="9"/>
        <v>0.98181818181818181</v>
      </c>
      <c r="AI70" s="8">
        <v>7883</v>
      </c>
      <c r="AJ70" s="8">
        <v>6313</v>
      </c>
      <c r="AK70" s="101">
        <f t="shared" si="10"/>
        <v>0.80083724470379303</v>
      </c>
      <c r="AL70" s="8">
        <v>0</v>
      </c>
      <c r="AM70" s="8">
        <v>7</v>
      </c>
      <c r="AN70" s="101" t="str">
        <f t="shared" si="11"/>
        <v>N/A</v>
      </c>
      <c r="AO70" s="8">
        <v>106</v>
      </c>
      <c r="AP70" s="8">
        <v>68</v>
      </c>
      <c r="AQ70" s="101">
        <f t="shared" si="12"/>
        <v>0.64150943396226412</v>
      </c>
      <c r="AR70" s="8">
        <v>0</v>
      </c>
      <c r="AS70" s="8">
        <v>11</v>
      </c>
      <c r="AT70" s="101" t="str">
        <f t="shared" si="13"/>
        <v>N/A</v>
      </c>
      <c r="AU70" s="8">
        <v>0</v>
      </c>
      <c r="AV70" s="8">
        <v>0</v>
      </c>
      <c r="AW70" s="101" t="str">
        <f t="shared" si="14"/>
        <v>N/A</v>
      </c>
      <c r="AX70" s="8">
        <v>22</v>
      </c>
      <c r="AY70" s="8">
        <v>22</v>
      </c>
      <c r="AZ70" s="101">
        <f t="shared" si="15"/>
        <v>1</v>
      </c>
      <c r="BA70" s="8">
        <v>910</v>
      </c>
      <c r="BB70" s="8">
        <v>918</v>
      </c>
      <c r="BC70" s="101">
        <f t="shared" si="16"/>
        <v>1.0087912087912088</v>
      </c>
      <c r="BD70" s="8">
        <v>6348</v>
      </c>
      <c r="BE70" s="8">
        <v>2037</v>
      </c>
      <c r="BF70" s="101">
        <f t="shared" si="17"/>
        <v>0.32088846880907373</v>
      </c>
      <c r="BG70" s="8">
        <v>0</v>
      </c>
      <c r="BH70" s="8">
        <v>0</v>
      </c>
      <c r="BI70" s="101" t="str">
        <f t="shared" si="18"/>
        <v>N/A</v>
      </c>
      <c r="BJ70" s="25">
        <v>0</v>
      </c>
      <c r="BK70" s="25">
        <v>0</v>
      </c>
      <c r="BL70" s="101" t="str">
        <f t="shared" si="19"/>
        <v>N/A</v>
      </c>
      <c r="BM70" s="25">
        <v>0</v>
      </c>
      <c r="BN70" s="25">
        <v>0</v>
      </c>
      <c r="BO70" s="101" t="str">
        <f t="shared" si="20"/>
        <v>N/A</v>
      </c>
    </row>
    <row r="71" spans="1:67" s="1" customFormat="1" ht="15" customHeight="1" x14ac:dyDescent="0.55000000000000004">
      <c r="A71" s="16">
        <v>25</v>
      </c>
      <c r="B71" s="17" t="s">
        <v>85</v>
      </c>
      <c r="C71" s="18">
        <v>9510</v>
      </c>
      <c r="D71" s="17" t="s">
        <v>88</v>
      </c>
      <c r="E71" s="8">
        <v>2996</v>
      </c>
      <c r="F71" s="8">
        <v>4705</v>
      </c>
      <c r="G71" s="101">
        <f t="shared" si="0"/>
        <v>1.5704272363150868</v>
      </c>
      <c r="H71" s="8">
        <v>178</v>
      </c>
      <c r="I71" s="8">
        <v>214</v>
      </c>
      <c r="J71" s="101">
        <f t="shared" si="1"/>
        <v>1.202247191011236</v>
      </c>
      <c r="K71" s="8">
        <v>3174</v>
      </c>
      <c r="L71" s="8">
        <v>4919</v>
      </c>
      <c r="M71" s="101">
        <f t="shared" si="2"/>
        <v>1.5497794580970385</v>
      </c>
      <c r="N71" s="8">
        <v>18831</v>
      </c>
      <c r="O71" s="8">
        <v>18830</v>
      </c>
      <c r="P71" s="101">
        <f t="shared" si="3"/>
        <v>0.99994689607562004</v>
      </c>
      <c r="Q71" s="8">
        <v>22005</v>
      </c>
      <c r="R71" s="8">
        <v>23749</v>
      </c>
      <c r="S71" s="101">
        <f t="shared" si="4"/>
        <v>1.0792547148375369</v>
      </c>
      <c r="T71" s="8">
        <v>973</v>
      </c>
      <c r="U71" s="8">
        <v>253</v>
      </c>
      <c r="V71" s="101">
        <f t="shared" si="5"/>
        <v>0.26002055498458376</v>
      </c>
      <c r="W71" s="8">
        <v>0</v>
      </c>
      <c r="X71" s="8">
        <v>30</v>
      </c>
      <c r="Y71" s="101" t="str">
        <f t="shared" si="6"/>
        <v>N/A</v>
      </c>
      <c r="Z71" s="8">
        <v>226</v>
      </c>
      <c r="AA71" s="8">
        <v>89</v>
      </c>
      <c r="AB71" s="101">
        <f t="shared" si="7"/>
        <v>0.39380530973451328</v>
      </c>
      <c r="AC71" s="8">
        <v>10524</v>
      </c>
      <c r="AD71" s="8">
        <v>7751</v>
      </c>
      <c r="AE71" s="101">
        <f t="shared" si="8"/>
        <v>0.73650703154694031</v>
      </c>
      <c r="AF71" s="8">
        <v>29</v>
      </c>
      <c r="AG71" s="8">
        <v>2</v>
      </c>
      <c r="AH71" s="101">
        <f t="shared" si="9"/>
        <v>6.8965517241379309E-2</v>
      </c>
      <c r="AI71" s="8">
        <v>4805</v>
      </c>
      <c r="AJ71" s="8">
        <v>5445</v>
      </c>
      <c r="AK71" s="101">
        <f t="shared" si="10"/>
        <v>1.1331945889698232</v>
      </c>
      <c r="AL71" s="8">
        <v>0</v>
      </c>
      <c r="AM71" s="8">
        <v>5</v>
      </c>
      <c r="AN71" s="101" t="str">
        <f t="shared" si="11"/>
        <v>N/A</v>
      </c>
      <c r="AO71" s="8">
        <v>0</v>
      </c>
      <c r="AP71" s="8">
        <v>32</v>
      </c>
      <c r="AQ71" s="101" t="str">
        <f t="shared" si="12"/>
        <v>N/A</v>
      </c>
      <c r="AR71" s="8">
        <v>0</v>
      </c>
      <c r="AS71" s="8">
        <v>9</v>
      </c>
      <c r="AT71" s="101" t="str">
        <f t="shared" si="13"/>
        <v>N/A</v>
      </c>
      <c r="AU71" s="8">
        <v>0</v>
      </c>
      <c r="AV71" s="8">
        <v>0</v>
      </c>
      <c r="AW71" s="101" t="str">
        <f t="shared" si="14"/>
        <v>N/A</v>
      </c>
      <c r="AX71" s="8">
        <v>0</v>
      </c>
      <c r="AY71" s="8">
        <v>33</v>
      </c>
      <c r="AZ71" s="101" t="str">
        <f t="shared" si="15"/>
        <v>N/A</v>
      </c>
      <c r="BA71" s="8">
        <v>1000</v>
      </c>
      <c r="BB71" s="8">
        <v>2143</v>
      </c>
      <c r="BC71" s="101">
        <f t="shared" si="16"/>
        <v>2.1429999999999998</v>
      </c>
      <c r="BD71" s="8">
        <v>1274</v>
      </c>
      <c r="BE71" s="8">
        <v>2911</v>
      </c>
      <c r="BF71" s="101">
        <f t="shared" si="17"/>
        <v>2.2849293563579276</v>
      </c>
      <c r="BG71" s="8">
        <v>0</v>
      </c>
      <c r="BH71" s="8">
        <v>0</v>
      </c>
      <c r="BI71" s="101" t="str">
        <f t="shared" si="18"/>
        <v>N/A</v>
      </c>
      <c r="BJ71" s="25">
        <v>0</v>
      </c>
      <c r="BK71" s="25">
        <v>0</v>
      </c>
      <c r="BL71" s="101" t="str">
        <f t="shared" si="19"/>
        <v>N/A</v>
      </c>
      <c r="BM71" s="25">
        <v>0</v>
      </c>
      <c r="BN71" s="25">
        <v>0</v>
      </c>
      <c r="BO71" s="101" t="str">
        <f t="shared" si="20"/>
        <v>N/A</v>
      </c>
    </row>
    <row r="72" spans="1:67" s="1" customFormat="1" ht="15" customHeight="1" x14ac:dyDescent="0.55000000000000004">
      <c r="A72" s="16">
        <v>25</v>
      </c>
      <c r="B72" s="17" t="s">
        <v>85</v>
      </c>
      <c r="C72" s="18">
        <v>9511</v>
      </c>
      <c r="D72" s="17" t="s">
        <v>89</v>
      </c>
      <c r="E72" s="8">
        <v>3776</v>
      </c>
      <c r="F72" s="8">
        <v>4752</v>
      </c>
      <c r="G72" s="101">
        <f t="shared" si="0"/>
        <v>1.2584745762711864</v>
      </c>
      <c r="H72" s="8">
        <v>238</v>
      </c>
      <c r="I72" s="8">
        <v>183</v>
      </c>
      <c r="J72" s="101">
        <f t="shared" si="1"/>
        <v>0.76890756302521013</v>
      </c>
      <c r="K72" s="8">
        <v>4014</v>
      </c>
      <c r="L72" s="8">
        <v>4935</v>
      </c>
      <c r="M72" s="101">
        <f t="shared" si="2"/>
        <v>1.2294469357249627</v>
      </c>
      <c r="N72" s="8">
        <v>19417</v>
      </c>
      <c r="O72" s="8">
        <v>9023</v>
      </c>
      <c r="P72" s="101">
        <f t="shared" si="3"/>
        <v>0.46469588504918369</v>
      </c>
      <c r="Q72" s="8">
        <v>23431</v>
      </c>
      <c r="R72" s="8">
        <v>13958</v>
      </c>
      <c r="S72" s="101">
        <f t="shared" si="4"/>
        <v>0.59570654261448508</v>
      </c>
      <c r="T72" s="8">
        <v>513</v>
      </c>
      <c r="U72" s="8">
        <v>385</v>
      </c>
      <c r="V72" s="101">
        <f t="shared" si="5"/>
        <v>0.75048732943469787</v>
      </c>
      <c r="W72" s="8">
        <v>150</v>
      </c>
      <c r="X72" s="8">
        <v>101</v>
      </c>
      <c r="Y72" s="101">
        <f t="shared" si="6"/>
        <v>0.67333333333333334</v>
      </c>
      <c r="Z72" s="8">
        <v>254</v>
      </c>
      <c r="AA72" s="8">
        <v>156</v>
      </c>
      <c r="AB72" s="101">
        <f t="shared" si="7"/>
        <v>0.61417322834645671</v>
      </c>
      <c r="AC72" s="8">
        <v>12666</v>
      </c>
      <c r="AD72" s="8">
        <v>4784</v>
      </c>
      <c r="AE72" s="101">
        <f t="shared" si="8"/>
        <v>0.37770408968893099</v>
      </c>
      <c r="AF72" s="8">
        <v>26</v>
      </c>
      <c r="AG72" s="8">
        <v>8</v>
      </c>
      <c r="AH72" s="101">
        <f t="shared" si="9"/>
        <v>0.30769230769230771</v>
      </c>
      <c r="AI72" s="8">
        <v>4403</v>
      </c>
      <c r="AJ72" s="8">
        <v>1871</v>
      </c>
      <c r="AK72" s="101">
        <f t="shared" si="10"/>
        <v>0.42493754258460142</v>
      </c>
      <c r="AL72" s="8">
        <v>0</v>
      </c>
      <c r="AM72" s="8">
        <v>37</v>
      </c>
      <c r="AN72" s="101" t="str">
        <f t="shared" si="11"/>
        <v>N/A</v>
      </c>
      <c r="AO72" s="8">
        <v>177</v>
      </c>
      <c r="AP72" s="8">
        <v>174</v>
      </c>
      <c r="AQ72" s="101">
        <f t="shared" si="12"/>
        <v>0.98305084745762716</v>
      </c>
      <c r="AR72" s="8">
        <v>0</v>
      </c>
      <c r="AS72" s="8">
        <v>6</v>
      </c>
      <c r="AT72" s="101" t="str">
        <f t="shared" si="13"/>
        <v>N/A</v>
      </c>
      <c r="AU72" s="8">
        <v>0</v>
      </c>
      <c r="AV72" s="8">
        <v>0</v>
      </c>
      <c r="AW72" s="101" t="str">
        <f t="shared" si="14"/>
        <v>N/A</v>
      </c>
      <c r="AX72" s="8">
        <v>17</v>
      </c>
      <c r="AY72" s="8">
        <v>45</v>
      </c>
      <c r="AZ72" s="101">
        <f t="shared" si="15"/>
        <v>2.6470588235294117</v>
      </c>
      <c r="BA72" s="8">
        <v>420</v>
      </c>
      <c r="BB72" s="8">
        <v>332</v>
      </c>
      <c r="BC72" s="101">
        <f t="shared" si="16"/>
        <v>0.79047619047619044</v>
      </c>
      <c r="BD72" s="8">
        <v>791</v>
      </c>
      <c r="BE72" s="8">
        <v>1006</v>
      </c>
      <c r="BF72" s="101">
        <f t="shared" si="17"/>
        <v>1.2718078381795197</v>
      </c>
      <c r="BG72" s="8">
        <v>0</v>
      </c>
      <c r="BH72" s="8">
        <v>8</v>
      </c>
      <c r="BI72" s="101" t="str">
        <f t="shared" si="18"/>
        <v>N/A</v>
      </c>
      <c r="BJ72" s="25">
        <v>0</v>
      </c>
      <c r="BK72" s="25">
        <v>0</v>
      </c>
      <c r="BL72" s="101" t="str">
        <f t="shared" si="19"/>
        <v>N/A</v>
      </c>
      <c r="BM72" s="25">
        <v>0</v>
      </c>
      <c r="BN72" s="25">
        <v>0</v>
      </c>
      <c r="BO72" s="101" t="str">
        <f t="shared" si="20"/>
        <v>N/A</v>
      </c>
    </row>
    <row r="73" spans="1:67" s="1" customFormat="1" ht="15" customHeight="1" x14ac:dyDescent="0.55000000000000004">
      <c r="A73" s="16">
        <v>25</v>
      </c>
      <c r="B73" s="17" t="s">
        <v>85</v>
      </c>
      <c r="C73" s="18">
        <v>9512</v>
      </c>
      <c r="D73" s="17" t="s">
        <v>90</v>
      </c>
      <c r="E73" s="8">
        <v>4827</v>
      </c>
      <c r="F73" s="8">
        <v>4566</v>
      </c>
      <c r="G73" s="101">
        <f t="shared" si="0"/>
        <v>0.94592914853946553</v>
      </c>
      <c r="H73" s="8">
        <v>372</v>
      </c>
      <c r="I73" s="8">
        <v>199</v>
      </c>
      <c r="J73" s="101">
        <f t="shared" si="1"/>
        <v>0.53494623655913975</v>
      </c>
      <c r="K73" s="8">
        <v>5199</v>
      </c>
      <c r="L73" s="8">
        <v>4765</v>
      </c>
      <c r="M73" s="101">
        <f t="shared" si="2"/>
        <v>0.91652240815541453</v>
      </c>
      <c r="N73" s="8">
        <v>43812</v>
      </c>
      <c r="O73" s="8">
        <v>13490</v>
      </c>
      <c r="P73" s="101">
        <f t="shared" si="3"/>
        <v>0.30790650963206428</v>
      </c>
      <c r="Q73" s="8">
        <v>49011</v>
      </c>
      <c r="R73" s="8">
        <v>18255</v>
      </c>
      <c r="S73" s="101">
        <f t="shared" si="4"/>
        <v>0.37246740527636651</v>
      </c>
      <c r="T73" s="8">
        <v>868</v>
      </c>
      <c r="U73" s="8">
        <v>143</v>
      </c>
      <c r="V73" s="101">
        <f t="shared" si="5"/>
        <v>0.16474654377880185</v>
      </c>
      <c r="W73" s="8">
        <v>75</v>
      </c>
      <c r="X73" s="8">
        <v>78</v>
      </c>
      <c r="Y73" s="101">
        <f t="shared" si="6"/>
        <v>1.04</v>
      </c>
      <c r="Z73" s="8">
        <v>311</v>
      </c>
      <c r="AA73" s="8">
        <v>32</v>
      </c>
      <c r="AB73" s="101">
        <f t="shared" si="7"/>
        <v>0.10289389067524116</v>
      </c>
      <c r="AC73" s="8">
        <v>27352</v>
      </c>
      <c r="AD73" s="8">
        <v>6839</v>
      </c>
      <c r="AE73" s="101">
        <f t="shared" si="8"/>
        <v>0.25003656039777711</v>
      </c>
      <c r="AF73" s="8">
        <v>41</v>
      </c>
      <c r="AG73" s="8">
        <v>45</v>
      </c>
      <c r="AH73" s="101">
        <f t="shared" si="9"/>
        <v>1.0975609756097562</v>
      </c>
      <c r="AI73" s="8">
        <v>11290</v>
      </c>
      <c r="AJ73" s="8">
        <v>4847</v>
      </c>
      <c r="AK73" s="101">
        <f t="shared" si="10"/>
        <v>0.42931798051372894</v>
      </c>
      <c r="AL73" s="8">
        <v>0</v>
      </c>
      <c r="AM73" s="8">
        <v>4</v>
      </c>
      <c r="AN73" s="101" t="str">
        <f t="shared" si="11"/>
        <v>N/A</v>
      </c>
      <c r="AO73" s="8">
        <v>275</v>
      </c>
      <c r="AP73" s="8">
        <v>98</v>
      </c>
      <c r="AQ73" s="101">
        <f t="shared" si="12"/>
        <v>0.35636363636363638</v>
      </c>
      <c r="AR73" s="8">
        <v>0</v>
      </c>
      <c r="AS73" s="8">
        <v>2</v>
      </c>
      <c r="AT73" s="101" t="str">
        <f t="shared" si="13"/>
        <v>N/A</v>
      </c>
      <c r="AU73" s="8">
        <v>0</v>
      </c>
      <c r="AV73" s="8">
        <v>0</v>
      </c>
      <c r="AW73" s="101" t="str">
        <f t="shared" si="14"/>
        <v>N/A</v>
      </c>
      <c r="AX73" s="8">
        <v>21</v>
      </c>
      <c r="AY73" s="8">
        <v>6</v>
      </c>
      <c r="AZ73" s="101">
        <f t="shared" si="15"/>
        <v>0.2857142857142857</v>
      </c>
      <c r="BA73" s="8">
        <v>980</v>
      </c>
      <c r="BB73" s="8">
        <v>334</v>
      </c>
      <c r="BC73" s="101">
        <f t="shared" si="16"/>
        <v>0.34081632653061222</v>
      </c>
      <c r="BD73" s="8">
        <v>2599</v>
      </c>
      <c r="BE73" s="8">
        <v>941</v>
      </c>
      <c r="BF73" s="101">
        <f t="shared" si="17"/>
        <v>0.36206233166602542</v>
      </c>
      <c r="BG73" s="8">
        <v>0</v>
      </c>
      <c r="BH73" s="8">
        <v>1</v>
      </c>
      <c r="BI73" s="101" t="str">
        <f t="shared" si="18"/>
        <v>N/A</v>
      </c>
      <c r="BJ73" s="25">
        <v>33</v>
      </c>
      <c r="BK73" s="25">
        <v>25</v>
      </c>
      <c r="BL73" s="101">
        <f t="shared" si="19"/>
        <v>0.75757575757575757</v>
      </c>
      <c r="BM73" s="25">
        <v>25</v>
      </c>
      <c r="BN73" s="25">
        <v>20</v>
      </c>
      <c r="BO73" s="101">
        <f t="shared" si="20"/>
        <v>0.8</v>
      </c>
    </row>
    <row r="74" spans="1:67" s="1" customFormat="1" ht="15" customHeight="1" x14ac:dyDescent="0.55000000000000004">
      <c r="A74" s="16">
        <v>25</v>
      </c>
      <c r="B74" s="17" t="s">
        <v>85</v>
      </c>
      <c r="C74" s="18">
        <v>9513</v>
      </c>
      <c r="D74" s="17" t="s">
        <v>91</v>
      </c>
      <c r="E74" s="8">
        <v>2192</v>
      </c>
      <c r="F74" s="8">
        <v>3904</v>
      </c>
      <c r="G74" s="101">
        <f t="shared" si="0"/>
        <v>1.781021897810219</v>
      </c>
      <c r="H74" s="8">
        <v>138</v>
      </c>
      <c r="I74" s="8">
        <v>146</v>
      </c>
      <c r="J74" s="101">
        <f t="shared" si="1"/>
        <v>1.0579710144927537</v>
      </c>
      <c r="K74" s="8">
        <v>2330</v>
      </c>
      <c r="L74" s="8">
        <v>4050</v>
      </c>
      <c r="M74" s="101">
        <f t="shared" si="2"/>
        <v>1.7381974248927039</v>
      </c>
      <c r="N74" s="8">
        <v>24073</v>
      </c>
      <c r="O74" s="8">
        <v>21171</v>
      </c>
      <c r="P74" s="101">
        <f t="shared" si="3"/>
        <v>0.87945000623104719</v>
      </c>
      <c r="Q74" s="8">
        <v>26403</v>
      </c>
      <c r="R74" s="8">
        <v>25221</v>
      </c>
      <c r="S74" s="101">
        <f t="shared" si="4"/>
        <v>0.95523235995909561</v>
      </c>
      <c r="T74" s="8">
        <v>309</v>
      </c>
      <c r="U74" s="8">
        <v>384</v>
      </c>
      <c r="V74" s="101">
        <f t="shared" si="5"/>
        <v>1.2427184466019416</v>
      </c>
      <c r="W74" s="8">
        <v>75</v>
      </c>
      <c r="X74" s="8">
        <v>65</v>
      </c>
      <c r="Y74" s="101">
        <f t="shared" si="6"/>
        <v>0.8666666666666667</v>
      </c>
      <c r="Z74" s="8">
        <v>273</v>
      </c>
      <c r="AA74" s="8">
        <v>157</v>
      </c>
      <c r="AB74" s="101">
        <f t="shared" si="7"/>
        <v>0.57509157509157505</v>
      </c>
      <c r="AC74" s="8">
        <v>11482</v>
      </c>
      <c r="AD74" s="8">
        <v>9446</v>
      </c>
      <c r="AE74" s="101">
        <f t="shared" si="8"/>
        <v>0.82267897578819016</v>
      </c>
      <c r="AF74" s="8">
        <v>48</v>
      </c>
      <c r="AG74" s="8">
        <v>3</v>
      </c>
      <c r="AH74" s="101">
        <f t="shared" si="9"/>
        <v>6.25E-2</v>
      </c>
      <c r="AI74" s="8">
        <v>8202</v>
      </c>
      <c r="AJ74" s="8">
        <v>5165</v>
      </c>
      <c r="AK74" s="101">
        <f t="shared" si="10"/>
        <v>0.62972445744940253</v>
      </c>
      <c r="AL74" s="8">
        <v>0</v>
      </c>
      <c r="AM74" s="8">
        <v>3</v>
      </c>
      <c r="AN74" s="101" t="str">
        <f t="shared" si="11"/>
        <v>N/A</v>
      </c>
      <c r="AO74" s="8">
        <v>150</v>
      </c>
      <c r="AP74" s="8">
        <v>113</v>
      </c>
      <c r="AQ74" s="101">
        <f t="shared" si="12"/>
        <v>0.7533333333333333</v>
      </c>
      <c r="AR74" s="8">
        <v>0</v>
      </c>
      <c r="AS74" s="8">
        <v>4</v>
      </c>
      <c r="AT74" s="101" t="str">
        <f t="shared" si="13"/>
        <v>N/A</v>
      </c>
      <c r="AU74" s="8">
        <v>0</v>
      </c>
      <c r="AV74" s="8">
        <v>0</v>
      </c>
      <c r="AW74" s="101" t="str">
        <f t="shared" si="14"/>
        <v>N/A</v>
      </c>
      <c r="AX74" s="8">
        <v>13</v>
      </c>
      <c r="AY74" s="8">
        <v>2</v>
      </c>
      <c r="AZ74" s="101">
        <f t="shared" si="15"/>
        <v>0.15384615384615385</v>
      </c>
      <c r="BA74" s="8">
        <v>300</v>
      </c>
      <c r="BB74" s="8">
        <v>1009</v>
      </c>
      <c r="BC74" s="101">
        <f t="shared" si="16"/>
        <v>3.3633333333333333</v>
      </c>
      <c r="BD74" s="8">
        <v>3221</v>
      </c>
      <c r="BE74" s="8">
        <v>4764</v>
      </c>
      <c r="BF74" s="101">
        <f t="shared" si="17"/>
        <v>1.4790437752250853</v>
      </c>
      <c r="BG74" s="8">
        <v>0</v>
      </c>
      <c r="BH74" s="8">
        <v>0</v>
      </c>
      <c r="BI74" s="101" t="str">
        <f t="shared" si="18"/>
        <v>N/A</v>
      </c>
      <c r="BJ74" s="25">
        <v>49</v>
      </c>
      <c r="BK74" s="25">
        <v>35</v>
      </c>
      <c r="BL74" s="101">
        <f t="shared" si="19"/>
        <v>0.7142857142857143</v>
      </c>
      <c r="BM74" s="25">
        <v>25</v>
      </c>
      <c r="BN74" s="25">
        <v>16</v>
      </c>
      <c r="BO74" s="101">
        <f t="shared" si="20"/>
        <v>0.64</v>
      </c>
    </row>
    <row r="75" spans="1:67" s="1" customFormat="1" ht="15" customHeight="1" x14ac:dyDescent="0.55000000000000004">
      <c r="A75" s="16">
        <v>27</v>
      </c>
      <c r="B75" s="17" t="s">
        <v>92</v>
      </c>
      <c r="C75" s="18">
        <v>9522</v>
      </c>
      <c r="D75" s="17" t="s">
        <v>93</v>
      </c>
      <c r="E75" s="8">
        <v>13872</v>
      </c>
      <c r="F75" s="8">
        <v>20212</v>
      </c>
      <c r="G75" s="101">
        <f t="shared" si="0"/>
        <v>1.4570357554786622</v>
      </c>
      <c r="H75" s="8">
        <v>649</v>
      </c>
      <c r="I75" s="8">
        <v>738</v>
      </c>
      <c r="J75" s="101">
        <f t="shared" si="1"/>
        <v>1.1371340523882896</v>
      </c>
      <c r="K75" s="8">
        <v>14521</v>
      </c>
      <c r="L75" s="8">
        <v>20950</v>
      </c>
      <c r="M75" s="101">
        <f t="shared" si="2"/>
        <v>1.4427381034364024</v>
      </c>
      <c r="N75" s="8">
        <v>25526</v>
      </c>
      <c r="O75" s="8">
        <v>13089</v>
      </c>
      <c r="P75" s="101">
        <f t="shared" si="3"/>
        <v>0.5127712920159837</v>
      </c>
      <c r="Q75" s="8">
        <v>40047</v>
      </c>
      <c r="R75" s="8">
        <v>34039</v>
      </c>
      <c r="S75" s="101">
        <f t="shared" si="4"/>
        <v>0.84997627787349861</v>
      </c>
      <c r="T75" s="8">
        <v>26</v>
      </c>
      <c r="U75" s="8">
        <v>9</v>
      </c>
      <c r="V75" s="101">
        <f t="shared" si="5"/>
        <v>0.34615384615384615</v>
      </c>
      <c r="W75" s="8">
        <v>212</v>
      </c>
      <c r="X75" s="8">
        <v>37</v>
      </c>
      <c r="Y75" s="101">
        <f t="shared" si="6"/>
        <v>0.17452830188679244</v>
      </c>
      <c r="Z75" s="8">
        <v>32</v>
      </c>
      <c r="AA75" s="8">
        <v>10</v>
      </c>
      <c r="AB75" s="101">
        <f t="shared" si="7"/>
        <v>0.3125</v>
      </c>
      <c r="AC75" s="8">
        <v>10573</v>
      </c>
      <c r="AD75" s="8">
        <v>3810</v>
      </c>
      <c r="AE75" s="101">
        <f t="shared" si="8"/>
        <v>0.36035183959141209</v>
      </c>
      <c r="AF75" s="8">
        <v>0</v>
      </c>
      <c r="AG75" s="8">
        <v>2</v>
      </c>
      <c r="AH75" s="101" t="str">
        <f t="shared" si="9"/>
        <v>N/A</v>
      </c>
      <c r="AI75" s="8">
        <v>441</v>
      </c>
      <c r="AJ75" s="8">
        <v>92</v>
      </c>
      <c r="AK75" s="101">
        <f t="shared" si="10"/>
        <v>0.20861678004535147</v>
      </c>
      <c r="AL75" s="8">
        <v>6810</v>
      </c>
      <c r="AM75" s="8">
        <v>73</v>
      </c>
      <c r="AN75" s="101">
        <f t="shared" si="11"/>
        <v>1.0719530102790014E-2</v>
      </c>
      <c r="AO75" s="8">
        <v>7068</v>
      </c>
      <c r="AP75" s="8">
        <v>8983</v>
      </c>
      <c r="AQ75" s="101">
        <f t="shared" si="12"/>
        <v>1.2709394453876628</v>
      </c>
      <c r="AR75" s="8">
        <v>0</v>
      </c>
      <c r="AS75" s="8">
        <v>2</v>
      </c>
      <c r="AT75" s="101" t="str">
        <f t="shared" si="13"/>
        <v>N/A</v>
      </c>
      <c r="AU75" s="8">
        <v>0</v>
      </c>
      <c r="AV75" s="8">
        <v>0</v>
      </c>
      <c r="AW75" s="101" t="str">
        <f t="shared" si="14"/>
        <v>N/A</v>
      </c>
      <c r="AX75" s="8">
        <v>71</v>
      </c>
      <c r="AY75" s="8">
        <v>53</v>
      </c>
      <c r="AZ75" s="101">
        <f t="shared" si="15"/>
        <v>0.74647887323943662</v>
      </c>
      <c r="BA75" s="8">
        <v>95</v>
      </c>
      <c r="BB75" s="8">
        <v>1</v>
      </c>
      <c r="BC75" s="101">
        <f t="shared" si="16"/>
        <v>1.0526315789473684E-2</v>
      </c>
      <c r="BD75" s="8">
        <v>198</v>
      </c>
      <c r="BE75" s="8">
        <v>14</v>
      </c>
      <c r="BF75" s="101">
        <f t="shared" si="17"/>
        <v>7.0707070707070704E-2</v>
      </c>
      <c r="BG75" s="8">
        <v>0</v>
      </c>
      <c r="BH75" s="8">
        <v>0</v>
      </c>
      <c r="BI75" s="101" t="str">
        <f t="shared" si="18"/>
        <v>N/A</v>
      </c>
      <c r="BJ75" s="25">
        <v>133</v>
      </c>
      <c r="BK75" s="25">
        <v>89</v>
      </c>
      <c r="BL75" s="101">
        <f t="shared" si="19"/>
        <v>0.66917293233082709</v>
      </c>
      <c r="BM75" s="25">
        <v>73</v>
      </c>
      <c r="BN75" s="25">
        <v>51</v>
      </c>
      <c r="BO75" s="101">
        <f t="shared" si="20"/>
        <v>0.69863013698630139</v>
      </c>
    </row>
    <row r="76" spans="1:67" s="1" customFormat="1" ht="15" customHeight="1" x14ac:dyDescent="0.55000000000000004">
      <c r="A76" s="16">
        <v>41</v>
      </c>
      <c r="B76" s="17" t="s">
        <v>94</v>
      </c>
      <c r="C76" s="18">
        <v>9116</v>
      </c>
      <c r="D76" s="17" t="s">
        <v>95</v>
      </c>
      <c r="E76" s="8">
        <v>3111</v>
      </c>
      <c r="F76" s="8">
        <v>5111</v>
      </c>
      <c r="G76" s="101">
        <f t="shared" ref="G76:G129" si="21">IF(E76=0,"N/A",F76/E76)</f>
        <v>1.6428801028608164</v>
      </c>
      <c r="H76" s="8">
        <v>313</v>
      </c>
      <c r="I76" s="8">
        <v>264</v>
      </c>
      <c r="J76" s="101">
        <f t="shared" ref="J76:J129" si="22">IF(H76=0,"N/A",I76/H76)</f>
        <v>0.8434504792332268</v>
      </c>
      <c r="K76" s="8">
        <v>3424</v>
      </c>
      <c r="L76" s="8">
        <v>5375</v>
      </c>
      <c r="M76" s="101">
        <f t="shared" ref="M76:M129" si="23">IF(K76=0,"N/A",L76/K76)</f>
        <v>1.5698014018691588</v>
      </c>
      <c r="N76" s="8">
        <v>9647</v>
      </c>
      <c r="O76" s="8">
        <v>7809</v>
      </c>
      <c r="P76" s="101">
        <f t="shared" ref="P76:P129" si="24">IF(N76=0,"N/A",O76/N76)</f>
        <v>0.80947444801492696</v>
      </c>
      <c r="Q76" s="8">
        <v>13071</v>
      </c>
      <c r="R76" s="8">
        <v>13184</v>
      </c>
      <c r="S76" s="101">
        <f t="shared" ref="S76:S129" si="25">IF(Q76=0,"N/A",R76/Q76)</f>
        <v>1.008645092188815</v>
      </c>
      <c r="T76" s="8">
        <v>133</v>
      </c>
      <c r="U76" s="8">
        <v>201</v>
      </c>
      <c r="V76" s="101">
        <f t="shared" ref="V76:V129" si="26">IF(T76=0,"N/A",U76/T76)</f>
        <v>1.5112781954887218</v>
      </c>
      <c r="W76" s="8">
        <v>126</v>
      </c>
      <c r="X76" s="8">
        <v>79</v>
      </c>
      <c r="Y76" s="101">
        <f t="shared" ref="Y76:Y129" si="27">IF(W76=0,"N/A",X76/W76)</f>
        <v>0.62698412698412698</v>
      </c>
      <c r="Z76" s="8">
        <v>89</v>
      </c>
      <c r="AA76" s="8">
        <v>79</v>
      </c>
      <c r="AB76" s="101">
        <f t="shared" ref="AB76:AB129" si="28">IF(Z76=0,"N/A",AA76/Z76)</f>
        <v>0.88764044943820219</v>
      </c>
      <c r="AC76" s="8">
        <v>5406</v>
      </c>
      <c r="AD76" s="8">
        <v>3872</v>
      </c>
      <c r="AE76" s="101">
        <f t="shared" ref="AE76:AE129" si="29">IF(AC76=0,"N/A",AD76/AC76)</f>
        <v>0.7162412134665187</v>
      </c>
      <c r="AF76" s="8">
        <v>38</v>
      </c>
      <c r="AG76" s="8">
        <v>31</v>
      </c>
      <c r="AH76" s="101">
        <f t="shared" ref="AH76:AH129" si="30">IF(AF76=0,"N/A",AG76/AF76)</f>
        <v>0.81578947368421051</v>
      </c>
      <c r="AI76" s="8">
        <v>2718</v>
      </c>
      <c r="AJ76" s="8">
        <v>2777</v>
      </c>
      <c r="AK76" s="101">
        <f t="shared" ref="AK76:AK129" si="31">IF(AI76=0,"N/A",AJ76/AI76)</f>
        <v>1.0217071376011773</v>
      </c>
      <c r="AL76" s="8">
        <v>0</v>
      </c>
      <c r="AM76" s="8">
        <v>4</v>
      </c>
      <c r="AN76" s="101" t="str">
        <f t="shared" ref="AN76:AN129" si="32">IF(AL76=0,"N/A",AM76/AL76)</f>
        <v>N/A</v>
      </c>
      <c r="AO76" s="8">
        <v>114</v>
      </c>
      <c r="AP76" s="8">
        <v>55</v>
      </c>
      <c r="AQ76" s="101">
        <f t="shared" ref="AQ76:AQ129" si="33">IF(AO76=0,"N/A",AP76/AO76)</f>
        <v>0.48245614035087719</v>
      </c>
      <c r="AR76" s="8">
        <v>0</v>
      </c>
      <c r="AS76" s="8">
        <v>2</v>
      </c>
      <c r="AT76" s="101" t="str">
        <f t="shared" ref="AT76:AT129" si="34">IF(AR76=0,"N/A",AS76/AR76)</f>
        <v>N/A</v>
      </c>
      <c r="AU76" s="8">
        <v>0</v>
      </c>
      <c r="AV76" s="8">
        <v>1</v>
      </c>
      <c r="AW76" s="101" t="str">
        <f t="shared" ref="AW76:AW129" si="35">IF(AU76=0,"N/A",AV76/AU76)</f>
        <v>N/A</v>
      </c>
      <c r="AX76" s="8">
        <v>46</v>
      </c>
      <c r="AY76" s="8">
        <v>55</v>
      </c>
      <c r="AZ76" s="101">
        <f t="shared" ref="AZ76:AZ129" si="36">IF(AX76=0,"N/A",AY76/AX76)</f>
        <v>1.1956521739130435</v>
      </c>
      <c r="BA76" s="8">
        <v>150</v>
      </c>
      <c r="BB76" s="8">
        <v>295</v>
      </c>
      <c r="BC76" s="101">
        <f t="shared" ref="BC76:BC129" si="37">IF(BA76=0,"N/A",BB76/BA76)</f>
        <v>1.9666666666666666</v>
      </c>
      <c r="BD76" s="8">
        <v>827</v>
      </c>
      <c r="BE76" s="8">
        <v>307</v>
      </c>
      <c r="BF76" s="101">
        <f t="shared" ref="BF76:BF129" si="38">IF(BD76=0,"N/A",BE76/BD76)</f>
        <v>0.37122128174123337</v>
      </c>
      <c r="BG76" s="8">
        <v>0</v>
      </c>
      <c r="BH76" s="8">
        <v>1</v>
      </c>
      <c r="BI76" s="101" t="str">
        <f t="shared" ref="BI76:BI129" si="39">IF(BG76=0,"N/A",BH76/BG76)</f>
        <v>N/A</v>
      </c>
      <c r="BJ76" s="25">
        <v>20</v>
      </c>
      <c r="BK76" s="25">
        <v>14</v>
      </c>
      <c r="BL76" s="101">
        <f t="shared" ref="BL76:BL129" si="40">IF(BJ76=0,"N/A",BK76/BJ76)</f>
        <v>0.7</v>
      </c>
      <c r="BM76" s="25">
        <v>12</v>
      </c>
      <c r="BN76" s="25">
        <v>10</v>
      </c>
      <c r="BO76" s="101">
        <f t="shared" ref="BO76:BO129" si="41">IF(BM76=0,"N/A",BN76/BM76)</f>
        <v>0.83333333333333337</v>
      </c>
    </row>
    <row r="77" spans="1:67" s="1" customFormat="1" ht="15" customHeight="1" x14ac:dyDescent="0.55000000000000004">
      <c r="A77" s="16">
        <v>41</v>
      </c>
      <c r="B77" s="17" t="s">
        <v>94</v>
      </c>
      <c r="C77" s="18">
        <v>9525</v>
      </c>
      <c r="D77" s="17" t="s">
        <v>96</v>
      </c>
      <c r="E77" s="8">
        <v>2873</v>
      </c>
      <c r="F77" s="8">
        <v>4839</v>
      </c>
      <c r="G77" s="101">
        <f t="shared" si="21"/>
        <v>1.6843021232161504</v>
      </c>
      <c r="H77" s="8">
        <v>258</v>
      </c>
      <c r="I77" s="8">
        <v>145</v>
      </c>
      <c r="J77" s="101">
        <f t="shared" si="22"/>
        <v>0.56201550387596899</v>
      </c>
      <c r="K77" s="8">
        <v>3131</v>
      </c>
      <c r="L77" s="8">
        <v>4984</v>
      </c>
      <c r="M77" s="101">
        <f t="shared" si="23"/>
        <v>1.5918236984988821</v>
      </c>
      <c r="N77" s="8">
        <v>7334</v>
      </c>
      <c r="O77" s="8">
        <v>6275</v>
      </c>
      <c r="P77" s="101">
        <f t="shared" si="24"/>
        <v>0.85560403599672752</v>
      </c>
      <c r="Q77" s="8">
        <v>10465</v>
      </c>
      <c r="R77" s="8">
        <v>11259</v>
      </c>
      <c r="S77" s="101">
        <f t="shared" si="25"/>
        <v>1.0758719541328237</v>
      </c>
      <c r="T77" s="8">
        <v>63</v>
      </c>
      <c r="U77" s="8">
        <v>37</v>
      </c>
      <c r="V77" s="101">
        <f t="shared" si="26"/>
        <v>0.58730158730158732</v>
      </c>
      <c r="W77" s="8">
        <v>0</v>
      </c>
      <c r="X77" s="8">
        <v>28</v>
      </c>
      <c r="Y77" s="101" t="str">
        <f t="shared" si="27"/>
        <v>N/A</v>
      </c>
      <c r="Z77" s="8">
        <v>84</v>
      </c>
      <c r="AA77" s="8">
        <v>41</v>
      </c>
      <c r="AB77" s="101">
        <f t="shared" si="28"/>
        <v>0.48809523809523808</v>
      </c>
      <c r="AC77" s="8">
        <v>3972</v>
      </c>
      <c r="AD77" s="8">
        <v>2265</v>
      </c>
      <c r="AE77" s="101">
        <f t="shared" si="29"/>
        <v>0.5702416918429003</v>
      </c>
      <c r="AF77" s="8">
        <v>0</v>
      </c>
      <c r="AG77" s="8">
        <v>1</v>
      </c>
      <c r="AH77" s="101" t="str">
        <f t="shared" si="30"/>
        <v>N/A</v>
      </c>
      <c r="AI77" s="8">
        <v>1912</v>
      </c>
      <c r="AJ77" s="8">
        <v>1307</v>
      </c>
      <c r="AK77" s="101">
        <f t="shared" si="31"/>
        <v>0.68357740585774063</v>
      </c>
      <c r="AL77" s="8">
        <v>0</v>
      </c>
      <c r="AM77" s="8">
        <v>3</v>
      </c>
      <c r="AN77" s="101" t="str">
        <f t="shared" si="32"/>
        <v>N/A</v>
      </c>
      <c r="AO77" s="8">
        <v>85</v>
      </c>
      <c r="AP77" s="8">
        <v>30</v>
      </c>
      <c r="AQ77" s="101">
        <f t="shared" si="33"/>
        <v>0.35294117647058826</v>
      </c>
      <c r="AR77" s="8">
        <v>0</v>
      </c>
      <c r="AS77" s="8">
        <v>0</v>
      </c>
      <c r="AT77" s="101" t="str">
        <f t="shared" si="34"/>
        <v>N/A</v>
      </c>
      <c r="AU77" s="8">
        <v>0</v>
      </c>
      <c r="AV77" s="8">
        <v>0</v>
      </c>
      <c r="AW77" s="101" t="str">
        <f t="shared" si="35"/>
        <v>N/A</v>
      </c>
      <c r="AX77" s="8">
        <v>34</v>
      </c>
      <c r="AY77" s="8">
        <v>9</v>
      </c>
      <c r="AZ77" s="101">
        <f t="shared" si="36"/>
        <v>0.26470588235294118</v>
      </c>
      <c r="BA77" s="8">
        <v>90</v>
      </c>
      <c r="BB77" s="8">
        <v>278</v>
      </c>
      <c r="BC77" s="101">
        <f t="shared" si="37"/>
        <v>3.088888888888889</v>
      </c>
      <c r="BD77" s="8">
        <v>1094</v>
      </c>
      <c r="BE77" s="8">
        <v>2263</v>
      </c>
      <c r="BF77" s="101">
        <f t="shared" si="38"/>
        <v>2.0685557586837295</v>
      </c>
      <c r="BG77" s="8">
        <v>0</v>
      </c>
      <c r="BH77" s="8">
        <v>0</v>
      </c>
      <c r="BI77" s="101" t="str">
        <f t="shared" si="39"/>
        <v>N/A</v>
      </c>
      <c r="BJ77" s="25">
        <v>20</v>
      </c>
      <c r="BK77" s="25">
        <v>14</v>
      </c>
      <c r="BL77" s="101">
        <f t="shared" si="40"/>
        <v>0.7</v>
      </c>
      <c r="BM77" s="25">
        <v>10</v>
      </c>
      <c r="BN77" s="25">
        <v>10</v>
      </c>
      <c r="BO77" s="101">
        <f t="shared" si="41"/>
        <v>1</v>
      </c>
    </row>
    <row r="78" spans="1:67" s="1" customFormat="1" ht="15" customHeight="1" x14ac:dyDescent="0.55000000000000004">
      <c r="A78" s="16">
        <v>41</v>
      </c>
      <c r="B78" s="17" t="s">
        <v>94</v>
      </c>
      <c r="C78" s="18">
        <v>9526</v>
      </c>
      <c r="D78" s="17" t="s">
        <v>97</v>
      </c>
      <c r="E78" s="8">
        <v>2554</v>
      </c>
      <c r="F78" s="8">
        <v>3369</v>
      </c>
      <c r="G78" s="101">
        <f t="shared" si="21"/>
        <v>1.3191072826938137</v>
      </c>
      <c r="H78" s="8">
        <v>258</v>
      </c>
      <c r="I78" s="8">
        <v>151</v>
      </c>
      <c r="J78" s="101">
        <f t="shared" si="22"/>
        <v>0.5852713178294574</v>
      </c>
      <c r="K78" s="8">
        <v>2812</v>
      </c>
      <c r="L78" s="8">
        <v>3520</v>
      </c>
      <c r="M78" s="101">
        <f t="shared" si="23"/>
        <v>1.2517780938833571</v>
      </c>
      <c r="N78" s="8">
        <v>7287</v>
      </c>
      <c r="O78" s="8">
        <v>2987</v>
      </c>
      <c r="P78" s="101">
        <f t="shared" si="24"/>
        <v>0.40990805544119663</v>
      </c>
      <c r="Q78" s="8">
        <v>10099</v>
      </c>
      <c r="R78" s="8">
        <v>6507</v>
      </c>
      <c r="S78" s="101">
        <f t="shared" si="25"/>
        <v>0.64432121992276459</v>
      </c>
      <c r="T78" s="8">
        <v>89</v>
      </c>
      <c r="U78" s="8">
        <v>92</v>
      </c>
      <c r="V78" s="101">
        <f t="shared" si="26"/>
        <v>1.0337078651685394</v>
      </c>
      <c r="W78" s="8">
        <v>280</v>
      </c>
      <c r="X78" s="8">
        <v>65</v>
      </c>
      <c r="Y78" s="101">
        <f t="shared" si="27"/>
        <v>0.23214285714285715</v>
      </c>
      <c r="Z78" s="8">
        <v>109</v>
      </c>
      <c r="AA78" s="8">
        <v>54</v>
      </c>
      <c r="AB78" s="101">
        <f t="shared" si="28"/>
        <v>0.49541284403669728</v>
      </c>
      <c r="AC78" s="8">
        <v>3379</v>
      </c>
      <c r="AD78" s="8">
        <v>1289</v>
      </c>
      <c r="AE78" s="101">
        <f t="shared" si="29"/>
        <v>0.38147380881917725</v>
      </c>
      <c r="AF78" s="8">
        <v>0</v>
      </c>
      <c r="AG78" s="8">
        <v>2</v>
      </c>
      <c r="AH78" s="101" t="str">
        <f t="shared" si="30"/>
        <v>N/A</v>
      </c>
      <c r="AI78" s="8">
        <v>1526</v>
      </c>
      <c r="AJ78" s="8">
        <v>698</v>
      </c>
      <c r="AK78" s="101">
        <f t="shared" si="31"/>
        <v>0.45740498034076016</v>
      </c>
      <c r="AL78" s="8">
        <v>0</v>
      </c>
      <c r="AM78" s="8">
        <v>6</v>
      </c>
      <c r="AN78" s="101" t="str">
        <f t="shared" si="32"/>
        <v>N/A</v>
      </c>
      <c r="AO78" s="8">
        <v>152</v>
      </c>
      <c r="AP78" s="8">
        <v>35</v>
      </c>
      <c r="AQ78" s="101">
        <f t="shared" si="33"/>
        <v>0.23026315789473684</v>
      </c>
      <c r="AR78" s="8">
        <v>0</v>
      </c>
      <c r="AS78" s="8">
        <v>1</v>
      </c>
      <c r="AT78" s="101" t="str">
        <f t="shared" si="34"/>
        <v>N/A</v>
      </c>
      <c r="AU78" s="8">
        <v>0</v>
      </c>
      <c r="AV78" s="8">
        <v>0</v>
      </c>
      <c r="AW78" s="101" t="str">
        <f t="shared" si="35"/>
        <v>N/A</v>
      </c>
      <c r="AX78" s="8">
        <v>17</v>
      </c>
      <c r="AY78" s="8">
        <v>5</v>
      </c>
      <c r="AZ78" s="101">
        <f t="shared" si="36"/>
        <v>0.29411764705882354</v>
      </c>
      <c r="BA78" s="8">
        <v>94</v>
      </c>
      <c r="BB78" s="8">
        <v>138</v>
      </c>
      <c r="BC78" s="101">
        <f t="shared" si="37"/>
        <v>1.4680851063829787</v>
      </c>
      <c r="BD78" s="8">
        <v>1641</v>
      </c>
      <c r="BE78" s="8">
        <v>596</v>
      </c>
      <c r="BF78" s="101">
        <f t="shared" si="38"/>
        <v>0.36319317489335773</v>
      </c>
      <c r="BG78" s="8">
        <v>0</v>
      </c>
      <c r="BH78" s="8">
        <v>0</v>
      </c>
      <c r="BI78" s="101" t="str">
        <f t="shared" si="39"/>
        <v>N/A</v>
      </c>
      <c r="BJ78" s="25">
        <v>20</v>
      </c>
      <c r="BK78" s="25">
        <v>14</v>
      </c>
      <c r="BL78" s="101">
        <f t="shared" si="40"/>
        <v>0.7</v>
      </c>
      <c r="BM78" s="25">
        <v>10</v>
      </c>
      <c r="BN78" s="25">
        <v>8</v>
      </c>
      <c r="BO78" s="101">
        <f t="shared" si="41"/>
        <v>0.8</v>
      </c>
    </row>
    <row r="79" spans="1:67" s="1" customFormat="1" ht="15" customHeight="1" x14ac:dyDescent="0.55000000000000004">
      <c r="A79" s="16">
        <v>41</v>
      </c>
      <c r="B79" s="17" t="s">
        <v>94</v>
      </c>
      <c r="C79" s="18">
        <v>9527</v>
      </c>
      <c r="D79" s="17" t="s">
        <v>98</v>
      </c>
      <c r="E79" s="8">
        <v>5496</v>
      </c>
      <c r="F79" s="8">
        <v>5473</v>
      </c>
      <c r="G79" s="101">
        <f t="shared" si="21"/>
        <v>0.99581513828238721</v>
      </c>
      <c r="H79" s="8">
        <v>586</v>
      </c>
      <c r="I79" s="8">
        <v>220</v>
      </c>
      <c r="J79" s="101">
        <f t="shared" si="22"/>
        <v>0.37542662116040953</v>
      </c>
      <c r="K79" s="8">
        <v>6082</v>
      </c>
      <c r="L79" s="8">
        <v>5693</v>
      </c>
      <c r="M79" s="101">
        <f t="shared" si="23"/>
        <v>0.9360407760605064</v>
      </c>
      <c r="N79" s="8">
        <v>16211</v>
      </c>
      <c r="O79" s="8">
        <v>7216</v>
      </c>
      <c r="P79" s="101">
        <f t="shared" si="24"/>
        <v>0.44512985010178274</v>
      </c>
      <c r="Q79" s="8">
        <v>22293</v>
      </c>
      <c r="R79" s="8">
        <v>12909</v>
      </c>
      <c r="S79" s="101">
        <f t="shared" si="25"/>
        <v>0.57906069169694518</v>
      </c>
      <c r="T79" s="8">
        <v>305</v>
      </c>
      <c r="U79" s="8">
        <v>307</v>
      </c>
      <c r="V79" s="101">
        <f t="shared" si="26"/>
        <v>1.0065573770491802</v>
      </c>
      <c r="W79" s="8">
        <v>213</v>
      </c>
      <c r="X79" s="8">
        <v>83</v>
      </c>
      <c r="Y79" s="101">
        <f t="shared" si="27"/>
        <v>0.38967136150234744</v>
      </c>
      <c r="Z79" s="8">
        <v>139</v>
      </c>
      <c r="AA79" s="8">
        <v>204</v>
      </c>
      <c r="AB79" s="101">
        <f t="shared" si="28"/>
        <v>1.4676258992805755</v>
      </c>
      <c r="AC79" s="8">
        <v>8835</v>
      </c>
      <c r="AD79" s="8">
        <v>4076</v>
      </c>
      <c r="AE79" s="101">
        <f t="shared" si="29"/>
        <v>0.46134691567628749</v>
      </c>
      <c r="AF79" s="8">
        <v>117</v>
      </c>
      <c r="AG79" s="8">
        <v>21</v>
      </c>
      <c r="AH79" s="101">
        <f t="shared" si="30"/>
        <v>0.17948717948717949</v>
      </c>
      <c r="AI79" s="8">
        <v>4272</v>
      </c>
      <c r="AJ79" s="8">
        <v>1742</v>
      </c>
      <c r="AK79" s="101">
        <f t="shared" si="31"/>
        <v>0.40777153558052437</v>
      </c>
      <c r="AL79" s="8">
        <v>0</v>
      </c>
      <c r="AM79" s="8">
        <v>91</v>
      </c>
      <c r="AN79" s="101" t="str">
        <f t="shared" si="32"/>
        <v>N/A</v>
      </c>
      <c r="AO79" s="8">
        <v>225</v>
      </c>
      <c r="AP79" s="8">
        <v>89</v>
      </c>
      <c r="AQ79" s="101">
        <f t="shared" si="33"/>
        <v>0.39555555555555555</v>
      </c>
      <c r="AR79" s="8">
        <v>0</v>
      </c>
      <c r="AS79" s="8">
        <v>12</v>
      </c>
      <c r="AT79" s="101" t="str">
        <f t="shared" si="34"/>
        <v>N/A</v>
      </c>
      <c r="AU79" s="8">
        <v>0</v>
      </c>
      <c r="AV79" s="8">
        <v>1</v>
      </c>
      <c r="AW79" s="101" t="str">
        <f t="shared" si="35"/>
        <v>N/A</v>
      </c>
      <c r="AX79" s="8">
        <v>43</v>
      </c>
      <c r="AY79" s="8">
        <v>14</v>
      </c>
      <c r="AZ79" s="101">
        <f t="shared" si="36"/>
        <v>0.32558139534883723</v>
      </c>
      <c r="BA79" s="8">
        <v>290</v>
      </c>
      <c r="BB79" s="8">
        <v>321</v>
      </c>
      <c r="BC79" s="101">
        <f t="shared" si="37"/>
        <v>1.106896551724138</v>
      </c>
      <c r="BD79" s="8">
        <v>1772</v>
      </c>
      <c r="BE79" s="8">
        <v>212</v>
      </c>
      <c r="BF79" s="101">
        <f t="shared" si="38"/>
        <v>0.11963882618510158</v>
      </c>
      <c r="BG79" s="8">
        <v>0</v>
      </c>
      <c r="BH79" s="8">
        <v>0</v>
      </c>
      <c r="BI79" s="101" t="str">
        <f t="shared" si="39"/>
        <v>N/A</v>
      </c>
      <c r="BJ79" s="25">
        <v>59</v>
      </c>
      <c r="BK79" s="25">
        <v>45</v>
      </c>
      <c r="BL79" s="101">
        <f t="shared" si="40"/>
        <v>0.76271186440677963</v>
      </c>
      <c r="BM79" s="25">
        <v>33</v>
      </c>
      <c r="BN79" s="25">
        <v>26</v>
      </c>
      <c r="BO79" s="101">
        <f t="shared" si="41"/>
        <v>0.78787878787878785</v>
      </c>
    </row>
    <row r="80" spans="1:67" s="1" customFormat="1" ht="15" customHeight="1" x14ac:dyDescent="0.55000000000000004">
      <c r="A80" s="16">
        <v>41</v>
      </c>
      <c r="B80" s="17" t="s">
        <v>94</v>
      </c>
      <c r="C80" s="18">
        <v>9528</v>
      </c>
      <c r="D80" s="17" t="s">
        <v>99</v>
      </c>
      <c r="E80" s="8">
        <v>4577</v>
      </c>
      <c r="F80" s="8">
        <v>4941</v>
      </c>
      <c r="G80" s="101">
        <f t="shared" si="21"/>
        <v>1.0795280751584007</v>
      </c>
      <c r="H80" s="8">
        <v>480</v>
      </c>
      <c r="I80" s="8">
        <v>304</v>
      </c>
      <c r="J80" s="101">
        <f t="shared" si="22"/>
        <v>0.6333333333333333</v>
      </c>
      <c r="K80" s="8">
        <v>5057</v>
      </c>
      <c r="L80" s="8">
        <v>5245</v>
      </c>
      <c r="M80" s="101">
        <f t="shared" si="23"/>
        <v>1.0371761914178366</v>
      </c>
      <c r="N80" s="8">
        <v>13045</v>
      </c>
      <c r="O80" s="8">
        <v>5885</v>
      </c>
      <c r="P80" s="101">
        <f t="shared" si="24"/>
        <v>0.45113070141816786</v>
      </c>
      <c r="Q80" s="8">
        <v>18102</v>
      </c>
      <c r="R80" s="8">
        <v>11130</v>
      </c>
      <c r="S80" s="101">
        <f t="shared" si="25"/>
        <v>0.61484918793503485</v>
      </c>
      <c r="T80" s="8">
        <v>193</v>
      </c>
      <c r="U80" s="8">
        <v>97</v>
      </c>
      <c r="V80" s="101">
        <f t="shared" si="26"/>
        <v>0.50259067357512954</v>
      </c>
      <c r="W80" s="8">
        <v>228</v>
      </c>
      <c r="X80" s="8">
        <v>111</v>
      </c>
      <c r="Y80" s="101">
        <f t="shared" si="27"/>
        <v>0.48684210526315791</v>
      </c>
      <c r="Z80" s="8">
        <v>122</v>
      </c>
      <c r="AA80" s="8">
        <v>196</v>
      </c>
      <c r="AB80" s="101">
        <f t="shared" si="28"/>
        <v>1.6065573770491803</v>
      </c>
      <c r="AC80" s="8">
        <v>6974</v>
      </c>
      <c r="AD80" s="8">
        <v>2014</v>
      </c>
      <c r="AE80" s="101">
        <f t="shared" si="29"/>
        <v>0.28878692285632351</v>
      </c>
      <c r="AF80" s="8">
        <v>34</v>
      </c>
      <c r="AG80" s="8">
        <v>19</v>
      </c>
      <c r="AH80" s="101">
        <f t="shared" si="30"/>
        <v>0.55882352941176472</v>
      </c>
      <c r="AI80" s="8">
        <v>3541</v>
      </c>
      <c r="AJ80" s="8">
        <v>1265</v>
      </c>
      <c r="AK80" s="101">
        <f t="shared" si="31"/>
        <v>0.35724371646427561</v>
      </c>
      <c r="AL80" s="8">
        <v>0</v>
      </c>
      <c r="AM80" s="8">
        <v>2</v>
      </c>
      <c r="AN80" s="101" t="str">
        <f t="shared" si="32"/>
        <v>N/A</v>
      </c>
      <c r="AO80" s="8">
        <v>112</v>
      </c>
      <c r="AP80" s="8">
        <v>83</v>
      </c>
      <c r="AQ80" s="101">
        <f t="shared" si="33"/>
        <v>0.7410714285714286</v>
      </c>
      <c r="AR80" s="8">
        <v>0</v>
      </c>
      <c r="AS80" s="8">
        <v>4</v>
      </c>
      <c r="AT80" s="101" t="str">
        <f t="shared" si="34"/>
        <v>N/A</v>
      </c>
      <c r="AU80" s="8">
        <v>0</v>
      </c>
      <c r="AV80" s="8">
        <v>0</v>
      </c>
      <c r="AW80" s="101" t="str">
        <f t="shared" si="35"/>
        <v>N/A</v>
      </c>
      <c r="AX80" s="8">
        <v>35</v>
      </c>
      <c r="AY80" s="8">
        <v>51</v>
      </c>
      <c r="AZ80" s="101">
        <f t="shared" si="36"/>
        <v>1.4571428571428571</v>
      </c>
      <c r="BA80" s="8">
        <v>140</v>
      </c>
      <c r="BB80" s="8">
        <v>79</v>
      </c>
      <c r="BC80" s="101">
        <f t="shared" si="37"/>
        <v>0.56428571428571428</v>
      </c>
      <c r="BD80" s="8">
        <v>1666</v>
      </c>
      <c r="BE80" s="8">
        <v>1954</v>
      </c>
      <c r="BF80" s="101">
        <f t="shared" si="38"/>
        <v>1.1728691476590636</v>
      </c>
      <c r="BG80" s="8">
        <v>0</v>
      </c>
      <c r="BH80" s="8">
        <v>0</v>
      </c>
      <c r="BI80" s="101" t="str">
        <f t="shared" si="39"/>
        <v>N/A</v>
      </c>
      <c r="BJ80" s="25">
        <v>20</v>
      </c>
      <c r="BK80" s="25">
        <v>14</v>
      </c>
      <c r="BL80" s="101">
        <f t="shared" si="40"/>
        <v>0.7</v>
      </c>
      <c r="BM80" s="25">
        <v>12</v>
      </c>
      <c r="BN80" s="25">
        <v>10</v>
      </c>
      <c r="BO80" s="101">
        <f t="shared" si="41"/>
        <v>0.83333333333333337</v>
      </c>
    </row>
    <row r="81" spans="1:67" s="1" customFormat="1" ht="15" customHeight="1" x14ac:dyDescent="0.55000000000000004">
      <c r="A81" s="16">
        <v>44</v>
      </c>
      <c r="B81" s="17" t="s">
        <v>100</v>
      </c>
      <c r="C81" s="18">
        <v>9222</v>
      </c>
      <c r="D81" s="17" t="s">
        <v>101</v>
      </c>
      <c r="E81" s="8">
        <v>6839</v>
      </c>
      <c r="F81" s="8">
        <v>7199</v>
      </c>
      <c r="G81" s="101">
        <f t="shared" si="21"/>
        <v>1.0526392747477702</v>
      </c>
      <c r="H81" s="8">
        <v>292</v>
      </c>
      <c r="I81" s="8">
        <v>169</v>
      </c>
      <c r="J81" s="101">
        <f t="shared" si="22"/>
        <v>0.57876712328767121</v>
      </c>
      <c r="K81" s="8">
        <v>7131</v>
      </c>
      <c r="L81" s="8">
        <v>7368</v>
      </c>
      <c r="M81" s="101">
        <f t="shared" si="23"/>
        <v>1.0332351703828355</v>
      </c>
      <c r="N81" s="8">
        <v>8119</v>
      </c>
      <c r="O81" s="8">
        <v>9962</v>
      </c>
      <c r="P81" s="101">
        <f t="shared" si="24"/>
        <v>1.2269983988175883</v>
      </c>
      <c r="Q81" s="8">
        <v>15250</v>
      </c>
      <c r="R81" s="8">
        <v>17330</v>
      </c>
      <c r="S81" s="101">
        <f t="shared" si="25"/>
        <v>1.1363934426229507</v>
      </c>
      <c r="T81" s="8">
        <v>207</v>
      </c>
      <c r="U81" s="8">
        <v>90</v>
      </c>
      <c r="V81" s="101">
        <f t="shared" si="26"/>
        <v>0.43478260869565216</v>
      </c>
      <c r="W81" s="8">
        <v>2408</v>
      </c>
      <c r="X81" s="8">
        <v>2509</v>
      </c>
      <c r="Y81" s="101">
        <f t="shared" si="27"/>
        <v>1.0419435215946844</v>
      </c>
      <c r="Z81" s="8">
        <v>30</v>
      </c>
      <c r="AA81" s="8">
        <v>65</v>
      </c>
      <c r="AB81" s="101">
        <f t="shared" si="28"/>
        <v>2.1666666666666665</v>
      </c>
      <c r="AC81" s="8">
        <v>1644</v>
      </c>
      <c r="AD81" s="8">
        <v>3508</v>
      </c>
      <c r="AE81" s="101">
        <f t="shared" si="29"/>
        <v>2.1338199513381997</v>
      </c>
      <c r="AF81" s="8">
        <v>27</v>
      </c>
      <c r="AG81" s="8">
        <v>1</v>
      </c>
      <c r="AH81" s="101">
        <f t="shared" si="30"/>
        <v>3.7037037037037035E-2</v>
      </c>
      <c r="AI81" s="8">
        <v>1210</v>
      </c>
      <c r="AJ81" s="8">
        <v>901</v>
      </c>
      <c r="AK81" s="101">
        <f t="shared" si="31"/>
        <v>0.74462809917355377</v>
      </c>
      <c r="AL81" s="8">
        <v>185</v>
      </c>
      <c r="AM81" s="8">
        <v>178</v>
      </c>
      <c r="AN81" s="101">
        <f t="shared" si="32"/>
        <v>0.96216216216216222</v>
      </c>
      <c r="AO81" s="8">
        <v>1829</v>
      </c>
      <c r="AP81" s="8">
        <v>2487</v>
      </c>
      <c r="AQ81" s="101">
        <f t="shared" si="33"/>
        <v>1.3597594313832695</v>
      </c>
      <c r="AR81" s="8">
        <v>0</v>
      </c>
      <c r="AS81" s="8">
        <v>1</v>
      </c>
      <c r="AT81" s="101" t="str">
        <f t="shared" si="34"/>
        <v>N/A</v>
      </c>
      <c r="AU81" s="8">
        <v>0</v>
      </c>
      <c r="AV81" s="8">
        <v>0</v>
      </c>
      <c r="AW81" s="101" t="str">
        <f t="shared" si="35"/>
        <v>N/A</v>
      </c>
      <c r="AX81" s="8">
        <v>0</v>
      </c>
      <c r="AY81" s="8">
        <v>7</v>
      </c>
      <c r="AZ81" s="101" t="str">
        <f t="shared" si="36"/>
        <v>N/A</v>
      </c>
      <c r="BA81" s="8">
        <v>23</v>
      </c>
      <c r="BB81" s="8">
        <v>44</v>
      </c>
      <c r="BC81" s="101">
        <f t="shared" si="37"/>
        <v>1.9130434782608696</v>
      </c>
      <c r="BD81" s="8">
        <v>556</v>
      </c>
      <c r="BE81" s="8">
        <v>165</v>
      </c>
      <c r="BF81" s="101">
        <f t="shared" si="38"/>
        <v>0.29676258992805754</v>
      </c>
      <c r="BG81" s="8">
        <v>0</v>
      </c>
      <c r="BH81" s="8">
        <v>0</v>
      </c>
      <c r="BI81" s="101" t="str">
        <f t="shared" si="39"/>
        <v>N/A</v>
      </c>
      <c r="BJ81" s="25">
        <v>39</v>
      </c>
      <c r="BK81" s="25">
        <v>27</v>
      </c>
      <c r="BL81" s="101">
        <f t="shared" si="40"/>
        <v>0.69230769230769229</v>
      </c>
      <c r="BM81" s="25">
        <v>22</v>
      </c>
      <c r="BN81" s="25">
        <v>16</v>
      </c>
      <c r="BO81" s="101">
        <f t="shared" si="41"/>
        <v>0.72727272727272729</v>
      </c>
    </row>
    <row r="82" spans="1:67" s="1" customFormat="1" ht="15" customHeight="1" x14ac:dyDescent="0.55000000000000004">
      <c r="A82" s="16">
        <v>44</v>
      </c>
      <c r="B82" s="17" t="s">
        <v>100</v>
      </c>
      <c r="C82" s="18">
        <v>9524</v>
      </c>
      <c r="D82" s="17" t="s">
        <v>102</v>
      </c>
      <c r="E82" s="8">
        <v>7020</v>
      </c>
      <c r="F82" s="8">
        <v>10425</v>
      </c>
      <c r="G82" s="101">
        <f t="shared" si="21"/>
        <v>1.4850427350427351</v>
      </c>
      <c r="H82" s="8">
        <v>300</v>
      </c>
      <c r="I82" s="8">
        <v>306</v>
      </c>
      <c r="J82" s="101">
        <f t="shared" si="22"/>
        <v>1.02</v>
      </c>
      <c r="K82" s="8">
        <v>7320</v>
      </c>
      <c r="L82" s="8">
        <v>10731</v>
      </c>
      <c r="M82" s="101">
        <f t="shared" si="23"/>
        <v>1.465983606557377</v>
      </c>
      <c r="N82" s="8">
        <v>14296</v>
      </c>
      <c r="O82" s="8">
        <v>16286</v>
      </c>
      <c r="P82" s="101">
        <f t="shared" si="24"/>
        <v>1.1391997761611639</v>
      </c>
      <c r="Q82" s="8">
        <v>21616</v>
      </c>
      <c r="R82" s="8">
        <v>27017</v>
      </c>
      <c r="S82" s="101">
        <f t="shared" si="25"/>
        <v>1.249861213915618</v>
      </c>
      <c r="T82" s="8">
        <v>207</v>
      </c>
      <c r="U82" s="8">
        <v>115</v>
      </c>
      <c r="V82" s="101">
        <f t="shared" si="26"/>
        <v>0.55555555555555558</v>
      </c>
      <c r="W82" s="8">
        <v>6809</v>
      </c>
      <c r="X82" s="8">
        <v>6821</v>
      </c>
      <c r="Y82" s="101">
        <f t="shared" si="27"/>
        <v>1.001762373329417</v>
      </c>
      <c r="Z82" s="8">
        <v>30</v>
      </c>
      <c r="AA82" s="8">
        <v>74</v>
      </c>
      <c r="AB82" s="101">
        <f t="shared" si="28"/>
        <v>2.4666666666666668</v>
      </c>
      <c r="AC82" s="8">
        <v>2221</v>
      </c>
      <c r="AD82" s="8">
        <v>1592</v>
      </c>
      <c r="AE82" s="101">
        <f t="shared" si="29"/>
        <v>0.71679423683025667</v>
      </c>
      <c r="AF82" s="8">
        <v>0</v>
      </c>
      <c r="AG82" s="8">
        <v>0</v>
      </c>
      <c r="AH82" s="101" t="str">
        <f t="shared" si="30"/>
        <v>N/A</v>
      </c>
      <c r="AI82" s="8">
        <v>2554</v>
      </c>
      <c r="AJ82" s="8">
        <v>1642</v>
      </c>
      <c r="AK82" s="101">
        <f t="shared" si="31"/>
        <v>0.64291307752545024</v>
      </c>
      <c r="AL82" s="8">
        <v>252</v>
      </c>
      <c r="AM82" s="8">
        <v>340</v>
      </c>
      <c r="AN82" s="101">
        <f t="shared" si="32"/>
        <v>1.3492063492063493</v>
      </c>
      <c r="AO82" s="8">
        <v>1830</v>
      </c>
      <c r="AP82" s="8">
        <v>5188</v>
      </c>
      <c r="AQ82" s="101">
        <f t="shared" si="33"/>
        <v>2.8349726775956285</v>
      </c>
      <c r="AR82" s="8">
        <v>0</v>
      </c>
      <c r="AS82" s="8">
        <v>21</v>
      </c>
      <c r="AT82" s="101" t="str">
        <f t="shared" si="34"/>
        <v>N/A</v>
      </c>
      <c r="AU82" s="8">
        <v>0</v>
      </c>
      <c r="AV82" s="8">
        <v>13</v>
      </c>
      <c r="AW82" s="101" t="str">
        <f t="shared" si="35"/>
        <v>N/A</v>
      </c>
      <c r="AX82" s="8">
        <v>101</v>
      </c>
      <c r="AY82" s="8">
        <v>35</v>
      </c>
      <c r="AZ82" s="101">
        <f t="shared" si="36"/>
        <v>0.34653465346534651</v>
      </c>
      <c r="BA82" s="8">
        <v>70</v>
      </c>
      <c r="BB82" s="8">
        <v>71</v>
      </c>
      <c r="BC82" s="101">
        <f t="shared" si="37"/>
        <v>1.0142857142857142</v>
      </c>
      <c r="BD82" s="8">
        <v>222</v>
      </c>
      <c r="BE82" s="8">
        <v>259</v>
      </c>
      <c r="BF82" s="101">
        <f t="shared" si="38"/>
        <v>1.1666666666666667</v>
      </c>
      <c r="BG82" s="8">
        <v>0</v>
      </c>
      <c r="BH82" s="8">
        <v>0</v>
      </c>
      <c r="BI82" s="101" t="str">
        <f t="shared" si="39"/>
        <v>N/A</v>
      </c>
      <c r="BJ82" s="25">
        <v>38</v>
      </c>
      <c r="BK82" s="25">
        <v>27</v>
      </c>
      <c r="BL82" s="101">
        <f t="shared" si="40"/>
        <v>0.71052631578947367</v>
      </c>
      <c r="BM82" s="25">
        <v>20</v>
      </c>
      <c r="BN82" s="25">
        <v>14</v>
      </c>
      <c r="BO82" s="101">
        <f t="shared" si="41"/>
        <v>0.7</v>
      </c>
    </row>
    <row r="83" spans="1:67" s="1" customFormat="1" ht="15" customHeight="1" x14ac:dyDescent="0.55000000000000004">
      <c r="A83" s="16">
        <v>47</v>
      </c>
      <c r="B83" s="17" t="s">
        <v>103</v>
      </c>
      <c r="C83" s="18">
        <v>9118</v>
      </c>
      <c r="D83" s="17" t="s">
        <v>104</v>
      </c>
      <c r="E83" s="8">
        <v>7464</v>
      </c>
      <c r="F83" s="8">
        <v>8549</v>
      </c>
      <c r="G83" s="101">
        <f t="shared" si="21"/>
        <v>1.1453644158628082</v>
      </c>
      <c r="H83" s="8">
        <v>414</v>
      </c>
      <c r="I83" s="8">
        <v>195</v>
      </c>
      <c r="J83" s="101">
        <f t="shared" si="22"/>
        <v>0.47101449275362317</v>
      </c>
      <c r="K83" s="8">
        <v>7878</v>
      </c>
      <c r="L83" s="8">
        <v>8744</v>
      </c>
      <c r="M83" s="101">
        <f t="shared" si="23"/>
        <v>1.1099263772531098</v>
      </c>
      <c r="N83" s="8">
        <v>13576</v>
      </c>
      <c r="O83" s="8">
        <v>5468</v>
      </c>
      <c r="P83" s="101">
        <f t="shared" si="24"/>
        <v>0.40276959340011786</v>
      </c>
      <c r="Q83" s="8">
        <v>21454</v>
      </c>
      <c r="R83" s="8">
        <v>14212</v>
      </c>
      <c r="S83" s="101">
        <f t="shared" si="25"/>
        <v>0.66244057052297944</v>
      </c>
      <c r="T83" s="8">
        <v>223</v>
      </c>
      <c r="U83" s="8">
        <v>46</v>
      </c>
      <c r="V83" s="101">
        <f t="shared" si="26"/>
        <v>0.20627802690582961</v>
      </c>
      <c r="W83" s="8">
        <v>95</v>
      </c>
      <c r="X83" s="8">
        <v>30</v>
      </c>
      <c r="Y83" s="101">
        <f t="shared" si="27"/>
        <v>0.31578947368421051</v>
      </c>
      <c r="Z83" s="8">
        <v>77</v>
      </c>
      <c r="AA83" s="8">
        <v>2</v>
      </c>
      <c r="AB83" s="101">
        <f t="shared" si="28"/>
        <v>2.5974025974025976E-2</v>
      </c>
      <c r="AC83" s="8">
        <v>8518</v>
      </c>
      <c r="AD83" s="8">
        <v>4824</v>
      </c>
      <c r="AE83" s="101">
        <f t="shared" si="29"/>
        <v>0.56633012444235731</v>
      </c>
      <c r="AF83" s="8">
        <v>0</v>
      </c>
      <c r="AG83" s="8">
        <v>0</v>
      </c>
      <c r="AH83" s="101" t="str">
        <f t="shared" si="30"/>
        <v>N/A</v>
      </c>
      <c r="AI83" s="8">
        <v>3349</v>
      </c>
      <c r="AJ83" s="8">
        <v>425</v>
      </c>
      <c r="AK83" s="101">
        <f t="shared" si="31"/>
        <v>0.12690355329949238</v>
      </c>
      <c r="AL83" s="8">
        <v>157</v>
      </c>
      <c r="AM83" s="8">
        <v>3</v>
      </c>
      <c r="AN83" s="101">
        <f t="shared" si="32"/>
        <v>1.9108280254777069E-2</v>
      </c>
      <c r="AO83" s="8">
        <v>1110</v>
      </c>
      <c r="AP83" s="8">
        <v>35</v>
      </c>
      <c r="AQ83" s="101">
        <f t="shared" si="33"/>
        <v>3.1531531531531529E-2</v>
      </c>
      <c r="AR83" s="8">
        <v>0</v>
      </c>
      <c r="AS83" s="8">
        <v>1</v>
      </c>
      <c r="AT83" s="101" t="str">
        <f t="shared" si="34"/>
        <v>N/A</v>
      </c>
      <c r="AU83" s="8">
        <v>0</v>
      </c>
      <c r="AV83" s="8">
        <v>0</v>
      </c>
      <c r="AW83" s="101" t="str">
        <f t="shared" si="35"/>
        <v>N/A</v>
      </c>
      <c r="AX83" s="8">
        <v>2</v>
      </c>
      <c r="AY83" s="8">
        <v>3</v>
      </c>
      <c r="AZ83" s="101">
        <f t="shared" si="36"/>
        <v>1.5</v>
      </c>
      <c r="BA83" s="8">
        <v>45</v>
      </c>
      <c r="BB83" s="8">
        <v>41</v>
      </c>
      <c r="BC83" s="101">
        <f t="shared" si="37"/>
        <v>0.91111111111111109</v>
      </c>
      <c r="BD83" s="8">
        <v>0</v>
      </c>
      <c r="BE83" s="8">
        <v>54</v>
      </c>
      <c r="BF83" s="101" t="str">
        <f t="shared" si="38"/>
        <v>N/A</v>
      </c>
      <c r="BG83" s="8">
        <v>0</v>
      </c>
      <c r="BH83" s="8">
        <v>0</v>
      </c>
      <c r="BI83" s="101" t="str">
        <f t="shared" si="39"/>
        <v>N/A</v>
      </c>
      <c r="BJ83" s="25">
        <v>61</v>
      </c>
      <c r="BK83" s="25">
        <v>42</v>
      </c>
      <c r="BL83" s="101">
        <f t="shared" si="40"/>
        <v>0.68852459016393441</v>
      </c>
      <c r="BM83" s="25">
        <v>25</v>
      </c>
      <c r="BN83" s="25">
        <v>18</v>
      </c>
      <c r="BO83" s="101">
        <f t="shared" si="41"/>
        <v>0.72</v>
      </c>
    </row>
    <row r="84" spans="1:67" s="1" customFormat="1" ht="15" customHeight="1" x14ac:dyDescent="0.55000000000000004">
      <c r="A84" s="16">
        <v>47</v>
      </c>
      <c r="B84" s="17" t="s">
        <v>103</v>
      </c>
      <c r="C84" s="18">
        <v>9529</v>
      </c>
      <c r="D84" s="17" t="s">
        <v>105</v>
      </c>
      <c r="E84" s="8">
        <v>7367</v>
      </c>
      <c r="F84" s="8">
        <v>6519</v>
      </c>
      <c r="G84" s="101">
        <f t="shared" si="21"/>
        <v>0.8848920863309353</v>
      </c>
      <c r="H84" s="8">
        <v>415</v>
      </c>
      <c r="I84" s="8">
        <v>169</v>
      </c>
      <c r="J84" s="101">
        <f t="shared" si="22"/>
        <v>0.40722891566265063</v>
      </c>
      <c r="K84" s="8">
        <v>7782</v>
      </c>
      <c r="L84" s="8">
        <v>6688</v>
      </c>
      <c r="M84" s="101">
        <f t="shared" si="23"/>
        <v>0.85941917244924182</v>
      </c>
      <c r="N84" s="8">
        <v>12213</v>
      </c>
      <c r="O84" s="8">
        <v>8690</v>
      </c>
      <c r="P84" s="101">
        <f t="shared" si="24"/>
        <v>0.71153688692376971</v>
      </c>
      <c r="Q84" s="8">
        <v>19995</v>
      </c>
      <c r="R84" s="8">
        <v>15378</v>
      </c>
      <c r="S84" s="101">
        <f t="shared" si="25"/>
        <v>0.76909227306826711</v>
      </c>
      <c r="T84" s="8">
        <v>216</v>
      </c>
      <c r="U84" s="8">
        <v>126</v>
      </c>
      <c r="V84" s="101">
        <f t="shared" si="26"/>
        <v>0.58333333333333337</v>
      </c>
      <c r="W84" s="8">
        <v>96</v>
      </c>
      <c r="X84" s="8">
        <v>62</v>
      </c>
      <c r="Y84" s="101">
        <f t="shared" si="27"/>
        <v>0.64583333333333337</v>
      </c>
      <c r="Z84" s="8">
        <v>56</v>
      </c>
      <c r="AA84" s="8">
        <v>5</v>
      </c>
      <c r="AB84" s="101">
        <f t="shared" si="28"/>
        <v>8.9285714285714288E-2</v>
      </c>
      <c r="AC84" s="8">
        <v>8783</v>
      </c>
      <c r="AD84" s="8">
        <v>7200</v>
      </c>
      <c r="AE84" s="101">
        <f t="shared" si="29"/>
        <v>0.81976545599453488</v>
      </c>
      <c r="AF84" s="8">
        <v>20</v>
      </c>
      <c r="AG84" s="8">
        <v>0</v>
      </c>
      <c r="AH84" s="101">
        <f t="shared" si="30"/>
        <v>0</v>
      </c>
      <c r="AI84" s="8">
        <v>1703</v>
      </c>
      <c r="AJ84" s="8">
        <v>919</v>
      </c>
      <c r="AK84" s="101">
        <f t="shared" si="31"/>
        <v>0.53963593658250142</v>
      </c>
      <c r="AL84" s="8">
        <v>158</v>
      </c>
      <c r="AM84" s="8">
        <v>9</v>
      </c>
      <c r="AN84" s="101">
        <f t="shared" si="32"/>
        <v>5.6962025316455694E-2</v>
      </c>
      <c r="AO84" s="8">
        <v>1110</v>
      </c>
      <c r="AP84" s="8">
        <v>100</v>
      </c>
      <c r="AQ84" s="101">
        <f t="shared" si="33"/>
        <v>9.0090090090090086E-2</v>
      </c>
      <c r="AR84" s="8">
        <v>0</v>
      </c>
      <c r="AS84" s="8">
        <v>3</v>
      </c>
      <c r="AT84" s="101" t="str">
        <f t="shared" si="34"/>
        <v>N/A</v>
      </c>
      <c r="AU84" s="8">
        <v>0</v>
      </c>
      <c r="AV84" s="8">
        <v>0</v>
      </c>
      <c r="AW84" s="101" t="str">
        <f t="shared" si="35"/>
        <v>N/A</v>
      </c>
      <c r="AX84" s="8">
        <v>6</v>
      </c>
      <c r="AY84" s="8">
        <v>4</v>
      </c>
      <c r="AZ84" s="101">
        <f t="shared" si="36"/>
        <v>0.66666666666666663</v>
      </c>
      <c r="BA84" s="8">
        <v>65</v>
      </c>
      <c r="BB84" s="8">
        <v>73</v>
      </c>
      <c r="BC84" s="101">
        <f t="shared" si="37"/>
        <v>1.1230769230769231</v>
      </c>
      <c r="BD84" s="8">
        <v>0</v>
      </c>
      <c r="BE84" s="8">
        <v>123</v>
      </c>
      <c r="BF84" s="101" t="str">
        <f t="shared" si="38"/>
        <v>N/A</v>
      </c>
      <c r="BG84" s="8">
        <v>0</v>
      </c>
      <c r="BH84" s="8">
        <v>1</v>
      </c>
      <c r="BI84" s="101" t="str">
        <f t="shared" si="39"/>
        <v>N/A</v>
      </c>
      <c r="BJ84" s="25">
        <v>8</v>
      </c>
      <c r="BK84" s="25">
        <v>6</v>
      </c>
      <c r="BL84" s="101">
        <f t="shared" si="40"/>
        <v>0.75</v>
      </c>
      <c r="BM84" s="25">
        <v>13</v>
      </c>
      <c r="BN84" s="25">
        <v>10</v>
      </c>
      <c r="BO84" s="101">
        <f t="shared" si="41"/>
        <v>0.76923076923076927</v>
      </c>
    </row>
    <row r="85" spans="1:67" s="1" customFormat="1" ht="15" customHeight="1" x14ac:dyDescent="0.55000000000000004">
      <c r="A85" s="16">
        <v>50</v>
      </c>
      <c r="B85" s="17" t="s">
        <v>106</v>
      </c>
      <c r="C85" s="18">
        <v>9117</v>
      </c>
      <c r="D85" s="17" t="s">
        <v>107</v>
      </c>
      <c r="E85" s="8">
        <v>7030</v>
      </c>
      <c r="F85" s="8">
        <v>7133</v>
      </c>
      <c r="G85" s="101">
        <f t="shared" si="21"/>
        <v>1.014651493598862</v>
      </c>
      <c r="H85" s="8">
        <v>620</v>
      </c>
      <c r="I85" s="8">
        <v>333</v>
      </c>
      <c r="J85" s="101">
        <f t="shared" si="22"/>
        <v>0.5370967741935484</v>
      </c>
      <c r="K85" s="8">
        <v>7650</v>
      </c>
      <c r="L85" s="8">
        <v>7466</v>
      </c>
      <c r="M85" s="101">
        <f t="shared" si="23"/>
        <v>0.97594771241830069</v>
      </c>
      <c r="N85" s="8">
        <v>14584</v>
      </c>
      <c r="O85" s="8">
        <v>6850</v>
      </c>
      <c r="P85" s="101">
        <f t="shared" si="24"/>
        <v>0.46969281404278662</v>
      </c>
      <c r="Q85" s="8">
        <v>22234</v>
      </c>
      <c r="R85" s="8">
        <v>14316</v>
      </c>
      <c r="S85" s="101">
        <f t="shared" si="25"/>
        <v>0.64387874426553926</v>
      </c>
      <c r="T85" s="8">
        <v>273</v>
      </c>
      <c r="U85" s="8">
        <v>43</v>
      </c>
      <c r="V85" s="101">
        <f t="shared" si="26"/>
        <v>0.1575091575091575</v>
      </c>
      <c r="W85" s="8">
        <v>225</v>
      </c>
      <c r="X85" s="8">
        <v>116</v>
      </c>
      <c r="Y85" s="101">
        <f t="shared" si="27"/>
        <v>0.51555555555555554</v>
      </c>
      <c r="Z85" s="8">
        <v>460</v>
      </c>
      <c r="AA85" s="8">
        <v>251</v>
      </c>
      <c r="AB85" s="101">
        <f t="shared" si="28"/>
        <v>0.54565217391304344</v>
      </c>
      <c r="AC85" s="8">
        <v>9948</v>
      </c>
      <c r="AD85" s="8">
        <v>4073</v>
      </c>
      <c r="AE85" s="101">
        <f t="shared" si="29"/>
        <v>0.4094290309609972</v>
      </c>
      <c r="AF85" s="8">
        <v>38</v>
      </c>
      <c r="AG85" s="8">
        <v>0</v>
      </c>
      <c r="AH85" s="101">
        <f t="shared" si="30"/>
        <v>0</v>
      </c>
      <c r="AI85" s="8">
        <v>2200</v>
      </c>
      <c r="AJ85" s="8">
        <v>1808</v>
      </c>
      <c r="AK85" s="101">
        <f t="shared" si="31"/>
        <v>0.82181818181818178</v>
      </c>
      <c r="AL85" s="8">
        <v>0</v>
      </c>
      <c r="AM85" s="8">
        <v>7</v>
      </c>
      <c r="AN85" s="101" t="str">
        <f t="shared" si="32"/>
        <v>N/A</v>
      </c>
      <c r="AO85" s="8">
        <v>304</v>
      </c>
      <c r="AP85" s="8">
        <v>45</v>
      </c>
      <c r="AQ85" s="101">
        <f t="shared" si="33"/>
        <v>0.14802631578947367</v>
      </c>
      <c r="AR85" s="8">
        <v>0</v>
      </c>
      <c r="AS85" s="8">
        <v>1</v>
      </c>
      <c r="AT85" s="101" t="str">
        <f t="shared" si="34"/>
        <v>N/A</v>
      </c>
      <c r="AU85" s="8">
        <v>0</v>
      </c>
      <c r="AV85" s="8">
        <v>0</v>
      </c>
      <c r="AW85" s="101" t="str">
        <f t="shared" si="35"/>
        <v>N/A</v>
      </c>
      <c r="AX85" s="8">
        <v>215</v>
      </c>
      <c r="AY85" s="8">
        <v>92</v>
      </c>
      <c r="AZ85" s="101">
        <f t="shared" si="36"/>
        <v>0.42790697674418604</v>
      </c>
      <c r="BA85" s="8">
        <v>249</v>
      </c>
      <c r="BB85" s="8">
        <v>190</v>
      </c>
      <c r="BC85" s="101">
        <f t="shared" si="37"/>
        <v>0.76305220883534142</v>
      </c>
      <c r="BD85" s="8">
        <v>672</v>
      </c>
      <c r="BE85" s="8">
        <v>168</v>
      </c>
      <c r="BF85" s="101">
        <f t="shared" si="38"/>
        <v>0.25</v>
      </c>
      <c r="BG85" s="8">
        <v>0</v>
      </c>
      <c r="BH85" s="8">
        <v>0</v>
      </c>
      <c r="BI85" s="101" t="str">
        <f t="shared" si="39"/>
        <v>N/A</v>
      </c>
      <c r="BJ85" s="25">
        <v>31</v>
      </c>
      <c r="BK85" s="25">
        <v>21</v>
      </c>
      <c r="BL85" s="101">
        <f t="shared" si="40"/>
        <v>0.67741935483870963</v>
      </c>
      <c r="BM85" s="25">
        <v>18</v>
      </c>
      <c r="BN85" s="25">
        <v>15</v>
      </c>
      <c r="BO85" s="101">
        <f t="shared" si="41"/>
        <v>0.83333333333333337</v>
      </c>
    </row>
    <row r="86" spans="1:67" s="1" customFormat="1" ht="15" customHeight="1" x14ac:dyDescent="0.55000000000000004">
      <c r="A86" s="16">
        <v>50</v>
      </c>
      <c r="B86" s="17" t="s">
        <v>106</v>
      </c>
      <c r="C86" s="18">
        <v>9532</v>
      </c>
      <c r="D86" s="17" t="s">
        <v>108</v>
      </c>
      <c r="E86" s="8">
        <v>7028</v>
      </c>
      <c r="F86" s="8">
        <v>6340</v>
      </c>
      <c r="G86" s="101">
        <f t="shared" si="21"/>
        <v>0.90210586226522482</v>
      </c>
      <c r="H86" s="8">
        <v>565</v>
      </c>
      <c r="I86" s="8">
        <v>232</v>
      </c>
      <c r="J86" s="101">
        <f t="shared" si="22"/>
        <v>0.41061946902654867</v>
      </c>
      <c r="K86" s="8">
        <v>7593</v>
      </c>
      <c r="L86" s="8">
        <v>6572</v>
      </c>
      <c r="M86" s="101">
        <f t="shared" si="23"/>
        <v>0.86553404451468463</v>
      </c>
      <c r="N86" s="8">
        <v>15215</v>
      </c>
      <c r="O86" s="8">
        <v>3307</v>
      </c>
      <c r="P86" s="101">
        <f t="shared" si="24"/>
        <v>0.21735129806112388</v>
      </c>
      <c r="Q86" s="8">
        <v>22808</v>
      </c>
      <c r="R86" s="8">
        <v>9879</v>
      </c>
      <c r="S86" s="101">
        <f t="shared" si="25"/>
        <v>0.43313749561557346</v>
      </c>
      <c r="T86" s="8">
        <v>237</v>
      </c>
      <c r="U86" s="8">
        <v>56</v>
      </c>
      <c r="V86" s="101">
        <f t="shared" si="26"/>
        <v>0.23628691983122363</v>
      </c>
      <c r="W86" s="8">
        <v>150</v>
      </c>
      <c r="X86" s="8">
        <v>40</v>
      </c>
      <c r="Y86" s="101">
        <f t="shared" si="27"/>
        <v>0.26666666666666666</v>
      </c>
      <c r="Z86" s="8">
        <v>550</v>
      </c>
      <c r="AA86" s="8">
        <v>1330</v>
      </c>
      <c r="AB86" s="101">
        <f t="shared" si="28"/>
        <v>2.418181818181818</v>
      </c>
      <c r="AC86" s="8">
        <v>9950</v>
      </c>
      <c r="AD86" s="8">
        <v>960</v>
      </c>
      <c r="AE86" s="101">
        <f t="shared" si="29"/>
        <v>9.6482412060301503E-2</v>
      </c>
      <c r="AF86" s="8">
        <v>19</v>
      </c>
      <c r="AG86" s="8">
        <v>17</v>
      </c>
      <c r="AH86" s="101">
        <f t="shared" si="30"/>
        <v>0.89473684210526316</v>
      </c>
      <c r="AI86" s="8">
        <v>1911</v>
      </c>
      <c r="AJ86" s="8">
        <v>571</v>
      </c>
      <c r="AK86" s="101">
        <f t="shared" si="31"/>
        <v>0.29879644165358449</v>
      </c>
      <c r="AL86" s="8">
        <v>0</v>
      </c>
      <c r="AM86" s="8">
        <v>3</v>
      </c>
      <c r="AN86" s="101" t="str">
        <f t="shared" si="32"/>
        <v>N/A</v>
      </c>
      <c r="AO86" s="8">
        <v>304</v>
      </c>
      <c r="AP86" s="8">
        <v>41</v>
      </c>
      <c r="AQ86" s="101">
        <f t="shared" si="33"/>
        <v>0.13486842105263158</v>
      </c>
      <c r="AR86" s="8">
        <v>0</v>
      </c>
      <c r="AS86" s="8">
        <v>2</v>
      </c>
      <c r="AT86" s="101" t="str">
        <f t="shared" si="34"/>
        <v>N/A</v>
      </c>
      <c r="AU86" s="8">
        <v>0</v>
      </c>
      <c r="AV86" s="8">
        <v>0</v>
      </c>
      <c r="AW86" s="101" t="str">
        <f t="shared" si="35"/>
        <v>N/A</v>
      </c>
      <c r="AX86" s="8">
        <v>117</v>
      </c>
      <c r="AY86" s="8">
        <v>44</v>
      </c>
      <c r="AZ86" s="101">
        <f t="shared" si="36"/>
        <v>0.37606837606837606</v>
      </c>
      <c r="BA86" s="8">
        <v>244</v>
      </c>
      <c r="BB86" s="8">
        <v>37</v>
      </c>
      <c r="BC86" s="101">
        <f t="shared" si="37"/>
        <v>0.15163934426229508</v>
      </c>
      <c r="BD86" s="8">
        <v>1733</v>
      </c>
      <c r="BE86" s="8">
        <v>205</v>
      </c>
      <c r="BF86" s="101">
        <f t="shared" si="38"/>
        <v>0.11829197922677438</v>
      </c>
      <c r="BG86" s="8">
        <v>0</v>
      </c>
      <c r="BH86" s="8">
        <v>0</v>
      </c>
      <c r="BI86" s="101" t="str">
        <f t="shared" si="39"/>
        <v>N/A</v>
      </c>
      <c r="BJ86" s="25">
        <v>30</v>
      </c>
      <c r="BK86" s="25">
        <v>21</v>
      </c>
      <c r="BL86" s="101">
        <f t="shared" si="40"/>
        <v>0.7</v>
      </c>
      <c r="BM86" s="25">
        <v>15</v>
      </c>
      <c r="BN86" s="25">
        <v>14</v>
      </c>
      <c r="BO86" s="101">
        <f t="shared" si="41"/>
        <v>0.93333333333333335</v>
      </c>
    </row>
    <row r="87" spans="1:67" s="1" customFormat="1" ht="15" customHeight="1" x14ac:dyDescent="0.55000000000000004">
      <c r="A87" s="16">
        <v>52</v>
      </c>
      <c r="B87" s="17" t="s">
        <v>109</v>
      </c>
      <c r="C87" s="18">
        <v>9534</v>
      </c>
      <c r="D87" s="17" t="s">
        <v>110</v>
      </c>
      <c r="E87" s="8">
        <v>3758</v>
      </c>
      <c r="F87" s="8">
        <v>4237</v>
      </c>
      <c r="G87" s="101">
        <f t="shared" si="21"/>
        <v>1.1274614156466205</v>
      </c>
      <c r="H87" s="8">
        <v>284</v>
      </c>
      <c r="I87" s="8">
        <v>417</v>
      </c>
      <c r="J87" s="101">
        <f t="shared" si="22"/>
        <v>1.4683098591549295</v>
      </c>
      <c r="K87" s="8">
        <v>4042</v>
      </c>
      <c r="L87" s="8">
        <v>4654</v>
      </c>
      <c r="M87" s="101">
        <f t="shared" si="23"/>
        <v>1.1514101929737754</v>
      </c>
      <c r="N87" s="8">
        <v>4099</v>
      </c>
      <c r="O87" s="8">
        <v>1989</v>
      </c>
      <c r="P87" s="101">
        <f t="shared" si="24"/>
        <v>0.48524030251280797</v>
      </c>
      <c r="Q87" s="8">
        <v>8141</v>
      </c>
      <c r="R87" s="8">
        <v>6643</v>
      </c>
      <c r="S87" s="101">
        <f t="shared" si="25"/>
        <v>0.81599312123817713</v>
      </c>
      <c r="T87" s="8">
        <v>67</v>
      </c>
      <c r="U87" s="8">
        <v>43</v>
      </c>
      <c r="V87" s="101">
        <f t="shared" si="26"/>
        <v>0.64179104477611937</v>
      </c>
      <c r="W87" s="8">
        <v>2864</v>
      </c>
      <c r="X87" s="8">
        <v>1314</v>
      </c>
      <c r="Y87" s="101">
        <f t="shared" si="27"/>
        <v>0.45879888268156427</v>
      </c>
      <c r="Z87" s="8">
        <v>50</v>
      </c>
      <c r="AA87" s="8">
        <v>311</v>
      </c>
      <c r="AB87" s="101">
        <f t="shared" si="28"/>
        <v>6.22</v>
      </c>
      <c r="AC87" s="8">
        <v>359</v>
      </c>
      <c r="AD87" s="8">
        <v>87</v>
      </c>
      <c r="AE87" s="101">
        <f t="shared" si="29"/>
        <v>0.24233983286908078</v>
      </c>
      <c r="AF87" s="8">
        <v>2</v>
      </c>
      <c r="AG87" s="8">
        <v>0</v>
      </c>
      <c r="AH87" s="101">
        <f t="shared" si="30"/>
        <v>0</v>
      </c>
      <c r="AI87" s="8">
        <v>490</v>
      </c>
      <c r="AJ87" s="8">
        <v>117</v>
      </c>
      <c r="AK87" s="101">
        <f t="shared" si="31"/>
        <v>0.23877551020408164</v>
      </c>
      <c r="AL87" s="8">
        <v>5</v>
      </c>
      <c r="AM87" s="8">
        <v>0</v>
      </c>
      <c r="AN87" s="101">
        <f t="shared" si="32"/>
        <v>0</v>
      </c>
      <c r="AO87" s="8">
        <v>104</v>
      </c>
      <c r="AP87" s="8">
        <v>20</v>
      </c>
      <c r="AQ87" s="101">
        <f t="shared" si="33"/>
        <v>0.19230769230769232</v>
      </c>
      <c r="AR87" s="8">
        <v>0</v>
      </c>
      <c r="AS87" s="8">
        <v>3</v>
      </c>
      <c r="AT87" s="101" t="str">
        <f t="shared" si="34"/>
        <v>N/A</v>
      </c>
      <c r="AU87" s="8">
        <v>0</v>
      </c>
      <c r="AV87" s="8">
        <v>0</v>
      </c>
      <c r="AW87" s="101" t="str">
        <f t="shared" si="35"/>
        <v>N/A</v>
      </c>
      <c r="AX87" s="8">
        <v>16</v>
      </c>
      <c r="AY87" s="8">
        <v>22</v>
      </c>
      <c r="AZ87" s="101">
        <f t="shared" si="36"/>
        <v>1.375</v>
      </c>
      <c r="BA87" s="8">
        <v>9</v>
      </c>
      <c r="BB87" s="8">
        <v>6</v>
      </c>
      <c r="BC87" s="101">
        <f t="shared" si="37"/>
        <v>0.66666666666666663</v>
      </c>
      <c r="BD87" s="8">
        <v>133</v>
      </c>
      <c r="BE87" s="8">
        <v>64</v>
      </c>
      <c r="BF87" s="101">
        <f t="shared" si="38"/>
        <v>0.48120300751879697</v>
      </c>
      <c r="BG87" s="8">
        <v>0</v>
      </c>
      <c r="BH87" s="8">
        <v>0</v>
      </c>
      <c r="BI87" s="101" t="str">
        <f t="shared" si="39"/>
        <v>N/A</v>
      </c>
      <c r="BJ87" s="25">
        <v>24</v>
      </c>
      <c r="BK87" s="25">
        <v>18</v>
      </c>
      <c r="BL87" s="101">
        <f t="shared" si="40"/>
        <v>0.75</v>
      </c>
      <c r="BM87" s="25">
        <v>28</v>
      </c>
      <c r="BN87" s="25">
        <v>18</v>
      </c>
      <c r="BO87" s="101">
        <f t="shared" si="41"/>
        <v>0.6428571428571429</v>
      </c>
    </row>
    <row r="88" spans="1:67" s="1" customFormat="1" ht="15" customHeight="1" x14ac:dyDescent="0.55000000000000004">
      <c r="A88" s="16">
        <v>52</v>
      </c>
      <c r="B88" s="17" t="s">
        <v>109</v>
      </c>
      <c r="C88" s="18">
        <v>9535</v>
      </c>
      <c r="D88" s="17" t="s">
        <v>111</v>
      </c>
      <c r="E88" s="8">
        <v>14171</v>
      </c>
      <c r="F88" s="8">
        <v>13538</v>
      </c>
      <c r="G88" s="101">
        <f t="shared" si="21"/>
        <v>0.95533131042269426</v>
      </c>
      <c r="H88" s="8">
        <v>583</v>
      </c>
      <c r="I88" s="8">
        <v>313</v>
      </c>
      <c r="J88" s="101">
        <f t="shared" si="22"/>
        <v>0.53687821612349917</v>
      </c>
      <c r="K88" s="8">
        <v>14754</v>
      </c>
      <c r="L88" s="8">
        <v>13851</v>
      </c>
      <c r="M88" s="101">
        <f t="shared" si="23"/>
        <v>0.93879625864172422</v>
      </c>
      <c r="N88" s="8">
        <v>12693</v>
      </c>
      <c r="O88" s="8">
        <v>2697</v>
      </c>
      <c r="P88" s="101">
        <f t="shared" si="24"/>
        <v>0.21247931930985584</v>
      </c>
      <c r="Q88" s="8">
        <v>27447</v>
      </c>
      <c r="R88" s="8">
        <v>16548</v>
      </c>
      <c r="S88" s="101">
        <f t="shared" si="25"/>
        <v>0.60290742157612853</v>
      </c>
      <c r="T88" s="8">
        <v>68</v>
      </c>
      <c r="U88" s="8">
        <v>8</v>
      </c>
      <c r="V88" s="101">
        <f t="shared" si="26"/>
        <v>0.11764705882352941</v>
      </c>
      <c r="W88" s="8">
        <v>550</v>
      </c>
      <c r="X88" s="8">
        <v>104</v>
      </c>
      <c r="Y88" s="101">
        <f t="shared" si="27"/>
        <v>0.18909090909090909</v>
      </c>
      <c r="Z88" s="8">
        <v>50</v>
      </c>
      <c r="AA88" s="8">
        <v>3</v>
      </c>
      <c r="AB88" s="101">
        <f t="shared" si="28"/>
        <v>0.06</v>
      </c>
      <c r="AC88" s="8">
        <v>3132</v>
      </c>
      <c r="AD88" s="8">
        <v>613</v>
      </c>
      <c r="AE88" s="101">
        <f t="shared" si="29"/>
        <v>0.19572158365261813</v>
      </c>
      <c r="AF88" s="8">
        <v>3</v>
      </c>
      <c r="AG88" s="8">
        <v>0</v>
      </c>
      <c r="AH88" s="101">
        <f t="shared" si="30"/>
        <v>0</v>
      </c>
      <c r="AI88" s="8">
        <v>2189</v>
      </c>
      <c r="AJ88" s="8">
        <v>50</v>
      </c>
      <c r="AK88" s="101">
        <f t="shared" si="31"/>
        <v>2.2841480127912289E-2</v>
      </c>
      <c r="AL88" s="8">
        <v>2662</v>
      </c>
      <c r="AM88" s="8">
        <v>140</v>
      </c>
      <c r="AN88" s="101">
        <f t="shared" si="32"/>
        <v>5.2592036063110442E-2</v>
      </c>
      <c r="AO88" s="8">
        <v>2772</v>
      </c>
      <c r="AP88" s="8">
        <v>1591</v>
      </c>
      <c r="AQ88" s="101">
        <f t="shared" si="33"/>
        <v>0.57395382395382399</v>
      </c>
      <c r="AR88" s="8">
        <v>0</v>
      </c>
      <c r="AS88" s="8">
        <v>0</v>
      </c>
      <c r="AT88" s="101" t="str">
        <f t="shared" si="34"/>
        <v>N/A</v>
      </c>
      <c r="AU88" s="8">
        <v>0</v>
      </c>
      <c r="AV88" s="8">
        <v>0</v>
      </c>
      <c r="AW88" s="101" t="str">
        <f t="shared" si="35"/>
        <v>N/A</v>
      </c>
      <c r="AX88" s="8">
        <v>93</v>
      </c>
      <c r="AY88" s="8">
        <v>121</v>
      </c>
      <c r="AZ88" s="101">
        <f t="shared" si="36"/>
        <v>1.3010752688172043</v>
      </c>
      <c r="BA88" s="8">
        <v>8</v>
      </c>
      <c r="BB88" s="8">
        <v>0</v>
      </c>
      <c r="BC88" s="101">
        <f t="shared" si="37"/>
        <v>0</v>
      </c>
      <c r="BD88" s="8">
        <v>1166</v>
      </c>
      <c r="BE88" s="8">
        <v>56</v>
      </c>
      <c r="BF88" s="101">
        <f t="shared" si="38"/>
        <v>4.8027444253859346E-2</v>
      </c>
      <c r="BG88" s="8">
        <v>0</v>
      </c>
      <c r="BH88" s="8">
        <v>0</v>
      </c>
      <c r="BI88" s="101" t="str">
        <f t="shared" si="39"/>
        <v>N/A</v>
      </c>
      <c r="BJ88" s="25">
        <v>62</v>
      </c>
      <c r="BK88" s="25">
        <v>38</v>
      </c>
      <c r="BL88" s="101">
        <f t="shared" si="40"/>
        <v>0.61290322580645162</v>
      </c>
      <c r="BM88" s="25">
        <v>27</v>
      </c>
      <c r="BN88" s="25">
        <v>19</v>
      </c>
      <c r="BO88" s="101">
        <f t="shared" si="41"/>
        <v>0.70370370370370372</v>
      </c>
    </row>
    <row r="89" spans="1:67" s="1" customFormat="1" ht="15" customHeight="1" x14ac:dyDescent="0.55000000000000004">
      <c r="A89" s="16">
        <v>52</v>
      </c>
      <c r="B89" s="17" t="s">
        <v>109</v>
      </c>
      <c r="C89" s="18">
        <v>9536</v>
      </c>
      <c r="D89" s="17" t="s">
        <v>112</v>
      </c>
      <c r="E89" s="8">
        <v>11950</v>
      </c>
      <c r="F89" s="8">
        <v>12339</v>
      </c>
      <c r="G89" s="101">
        <f t="shared" si="21"/>
        <v>1.0325523012552302</v>
      </c>
      <c r="H89" s="8">
        <v>554</v>
      </c>
      <c r="I89" s="8">
        <v>729</v>
      </c>
      <c r="J89" s="101">
        <f t="shared" si="22"/>
        <v>1.3158844765342961</v>
      </c>
      <c r="K89" s="8">
        <v>12504</v>
      </c>
      <c r="L89" s="8">
        <v>13068</v>
      </c>
      <c r="M89" s="101">
        <f t="shared" si="23"/>
        <v>1.04510556621881</v>
      </c>
      <c r="N89" s="8">
        <v>11744</v>
      </c>
      <c r="O89" s="8">
        <v>5015</v>
      </c>
      <c r="P89" s="101">
        <f t="shared" si="24"/>
        <v>0.42702656675749318</v>
      </c>
      <c r="Q89" s="8">
        <v>24248</v>
      </c>
      <c r="R89" s="8">
        <v>18083</v>
      </c>
      <c r="S89" s="101">
        <f t="shared" si="25"/>
        <v>0.74575222698779275</v>
      </c>
      <c r="T89" s="8">
        <v>206</v>
      </c>
      <c r="U89" s="8">
        <v>49</v>
      </c>
      <c r="V89" s="101">
        <f t="shared" si="26"/>
        <v>0.23786407766990292</v>
      </c>
      <c r="W89" s="8">
        <v>230</v>
      </c>
      <c r="X89" s="8">
        <v>58</v>
      </c>
      <c r="Y89" s="101">
        <f t="shared" si="27"/>
        <v>0.25217391304347825</v>
      </c>
      <c r="Z89" s="8">
        <v>50</v>
      </c>
      <c r="AA89" s="8">
        <v>36</v>
      </c>
      <c r="AB89" s="101">
        <f t="shared" si="28"/>
        <v>0.72</v>
      </c>
      <c r="AC89" s="8">
        <v>9200</v>
      </c>
      <c r="AD89" s="8">
        <v>3625</v>
      </c>
      <c r="AE89" s="101">
        <f t="shared" si="29"/>
        <v>0.39402173913043476</v>
      </c>
      <c r="AF89" s="8">
        <v>27</v>
      </c>
      <c r="AG89" s="8">
        <v>25</v>
      </c>
      <c r="AH89" s="101">
        <f t="shared" si="30"/>
        <v>0.92592592592592593</v>
      </c>
      <c r="AI89" s="8">
        <v>1507</v>
      </c>
      <c r="AJ89" s="8">
        <v>881</v>
      </c>
      <c r="AK89" s="101">
        <f t="shared" si="31"/>
        <v>0.58460517584605176</v>
      </c>
      <c r="AL89" s="8">
        <v>0</v>
      </c>
      <c r="AM89" s="8">
        <v>2</v>
      </c>
      <c r="AN89" s="101" t="str">
        <f t="shared" si="32"/>
        <v>N/A</v>
      </c>
      <c r="AO89" s="8">
        <v>0</v>
      </c>
      <c r="AP89" s="8">
        <v>25</v>
      </c>
      <c r="AQ89" s="101" t="str">
        <f t="shared" si="33"/>
        <v>N/A</v>
      </c>
      <c r="AR89" s="8">
        <v>0</v>
      </c>
      <c r="AS89" s="8">
        <v>3</v>
      </c>
      <c r="AT89" s="101" t="str">
        <f t="shared" si="34"/>
        <v>N/A</v>
      </c>
      <c r="AU89" s="8">
        <v>0</v>
      </c>
      <c r="AV89" s="8">
        <v>0</v>
      </c>
      <c r="AW89" s="101" t="str">
        <f t="shared" si="35"/>
        <v>N/A</v>
      </c>
      <c r="AX89" s="8">
        <v>16</v>
      </c>
      <c r="AY89" s="8">
        <v>3</v>
      </c>
      <c r="AZ89" s="101">
        <f t="shared" si="36"/>
        <v>0.1875</v>
      </c>
      <c r="BA89" s="8">
        <v>160</v>
      </c>
      <c r="BB89" s="8">
        <v>2</v>
      </c>
      <c r="BC89" s="101">
        <f t="shared" si="37"/>
        <v>1.2500000000000001E-2</v>
      </c>
      <c r="BD89" s="8">
        <v>348</v>
      </c>
      <c r="BE89" s="8">
        <v>286</v>
      </c>
      <c r="BF89" s="101">
        <f t="shared" si="38"/>
        <v>0.82183908045977017</v>
      </c>
      <c r="BG89" s="8">
        <v>0</v>
      </c>
      <c r="BH89" s="8">
        <v>0</v>
      </c>
      <c r="BI89" s="101" t="str">
        <f t="shared" si="39"/>
        <v>N/A</v>
      </c>
      <c r="BJ89" s="25">
        <v>62</v>
      </c>
      <c r="BK89" s="25">
        <v>44</v>
      </c>
      <c r="BL89" s="101">
        <f t="shared" si="40"/>
        <v>0.70967741935483875</v>
      </c>
      <c r="BM89" s="25">
        <v>26</v>
      </c>
      <c r="BN89" s="25">
        <v>34</v>
      </c>
      <c r="BO89" s="101">
        <f t="shared" si="41"/>
        <v>1.3076923076923077</v>
      </c>
    </row>
    <row r="90" spans="1:67" s="1" customFormat="1" ht="15" customHeight="1" x14ac:dyDescent="0.55000000000000004">
      <c r="A90" s="16">
        <v>54</v>
      </c>
      <c r="B90" s="17" t="s">
        <v>113</v>
      </c>
      <c r="C90" s="18">
        <v>9119</v>
      </c>
      <c r="D90" s="17" t="s">
        <v>114</v>
      </c>
      <c r="E90" s="8">
        <v>5507</v>
      </c>
      <c r="F90" s="8">
        <v>11186</v>
      </c>
      <c r="G90" s="101">
        <f t="shared" si="21"/>
        <v>2.0312329762120935</v>
      </c>
      <c r="H90" s="8">
        <v>947</v>
      </c>
      <c r="I90" s="8">
        <v>685</v>
      </c>
      <c r="J90" s="101">
        <f t="shared" si="22"/>
        <v>0.72333685322069696</v>
      </c>
      <c r="K90" s="8">
        <v>6454</v>
      </c>
      <c r="L90" s="8">
        <v>11871</v>
      </c>
      <c r="M90" s="101">
        <f t="shared" si="23"/>
        <v>1.8393244499535173</v>
      </c>
      <c r="N90" s="8">
        <v>30682</v>
      </c>
      <c r="O90" s="8">
        <v>19167</v>
      </c>
      <c r="P90" s="101">
        <f t="shared" si="24"/>
        <v>0.6246985203050649</v>
      </c>
      <c r="Q90" s="8">
        <v>37136</v>
      </c>
      <c r="R90" s="8">
        <v>31038</v>
      </c>
      <c r="S90" s="101">
        <f t="shared" si="25"/>
        <v>0.835792761740629</v>
      </c>
      <c r="T90" s="8">
        <v>271</v>
      </c>
      <c r="U90" s="8">
        <v>226</v>
      </c>
      <c r="V90" s="101">
        <f t="shared" si="26"/>
        <v>0.83394833948339486</v>
      </c>
      <c r="W90" s="8">
        <v>143</v>
      </c>
      <c r="X90" s="8">
        <v>109</v>
      </c>
      <c r="Y90" s="101">
        <f t="shared" si="27"/>
        <v>0.76223776223776218</v>
      </c>
      <c r="Z90" s="8">
        <v>720</v>
      </c>
      <c r="AA90" s="8">
        <v>467</v>
      </c>
      <c r="AB90" s="101">
        <f t="shared" si="28"/>
        <v>0.64861111111111114</v>
      </c>
      <c r="AC90" s="8">
        <v>19223</v>
      </c>
      <c r="AD90" s="8">
        <v>12799</v>
      </c>
      <c r="AE90" s="101">
        <f t="shared" si="29"/>
        <v>0.66581699006398587</v>
      </c>
      <c r="AF90" s="8">
        <v>121</v>
      </c>
      <c r="AG90" s="8">
        <v>140</v>
      </c>
      <c r="AH90" s="101">
        <f t="shared" si="30"/>
        <v>1.1570247933884297</v>
      </c>
      <c r="AI90" s="8">
        <v>9508</v>
      </c>
      <c r="AJ90" s="8">
        <v>3928</v>
      </c>
      <c r="AK90" s="101">
        <f t="shared" si="31"/>
        <v>0.41312578880942363</v>
      </c>
      <c r="AL90" s="8">
        <v>0</v>
      </c>
      <c r="AM90" s="8">
        <v>6</v>
      </c>
      <c r="AN90" s="101" t="str">
        <f t="shared" si="32"/>
        <v>N/A</v>
      </c>
      <c r="AO90" s="8">
        <v>192</v>
      </c>
      <c r="AP90" s="8">
        <v>113</v>
      </c>
      <c r="AQ90" s="101">
        <f t="shared" si="33"/>
        <v>0.58854166666666663</v>
      </c>
      <c r="AR90" s="8">
        <v>0</v>
      </c>
      <c r="AS90" s="8">
        <v>3</v>
      </c>
      <c r="AT90" s="101" t="str">
        <f t="shared" si="34"/>
        <v>N/A</v>
      </c>
      <c r="AU90" s="8">
        <v>0</v>
      </c>
      <c r="AV90" s="8">
        <v>0</v>
      </c>
      <c r="AW90" s="101" t="str">
        <f t="shared" si="35"/>
        <v>N/A</v>
      </c>
      <c r="AX90" s="8">
        <v>38</v>
      </c>
      <c r="AY90" s="8">
        <v>19</v>
      </c>
      <c r="AZ90" s="101">
        <f t="shared" si="36"/>
        <v>0.5</v>
      </c>
      <c r="BA90" s="8">
        <v>466</v>
      </c>
      <c r="BB90" s="8">
        <v>579</v>
      </c>
      <c r="BC90" s="101">
        <f t="shared" si="37"/>
        <v>1.242489270386266</v>
      </c>
      <c r="BD90" s="8">
        <v>0</v>
      </c>
      <c r="BE90" s="8">
        <v>479</v>
      </c>
      <c r="BF90" s="101" t="str">
        <f t="shared" si="38"/>
        <v>N/A</v>
      </c>
      <c r="BG90" s="8">
        <v>0</v>
      </c>
      <c r="BH90" s="8">
        <v>0</v>
      </c>
      <c r="BI90" s="101" t="str">
        <f t="shared" si="39"/>
        <v>N/A</v>
      </c>
      <c r="BJ90" s="25">
        <v>92</v>
      </c>
      <c r="BK90" s="25">
        <v>61</v>
      </c>
      <c r="BL90" s="101">
        <f t="shared" si="40"/>
        <v>0.66304347826086951</v>
      </c>
      <c r="BM90" s="25">
        <v>45</v>
      </c>
      <c r="BN90" s="25">
        <v>33</v>
      </c>
      <c r="BO90" s="101">
        <f t="shared" si="41"/>
        <v>0.73333333333333328</v>
      </c>
    </row>
    <row r="91" spans="1:67" s="1" customFormat="1" ht="15" customHeight="1" x14ac:dyDescent="0.55000000000000004">
      <c r="A91" s="16">
        <v>54</v>
      </c>
      <c r="B91" s="17" t="s">
        <v>113</v>
      </c>
      <c r="C91" s="18">
        <v>9537</v>
      </c>
      <c r="D91" s="17" t="s">
        <v>98</v>
      </c>
      <c r="E91" s="8">
        <v>6517</v>
      </c>
      <c r="F91" s="8">
        <v>14172</v>
      </c>
      <c r="G91" s="101">
        <f t="shared" si="21"/>
        <v>2.1746202240294612</v>
      </c>
      <c r="H91" s="8">
        <v>947</v>
      </c>
      <c r="I91" s="8">
        <v>861</v>
      </c>
      <c r="J91" s="101">
        <f t="shared" si="22"/>
        <v>0.90918690601900742</v>
      </c>
      <c r="K91" s="8">
        <v>7464</v>
      </c>
      <c r="L91" s="8">
        <v>15033</v>
      </c>
      <c r="M91" s="101">
        <f t="shared" si="23"/>
        <v>2.0140675241157555</v>
      </c>
      <c r="N91" s="8">
        <v>32600</v>
      </c>
      <c r="O91" s="8">
        <v>35284</v>
      </c>
      <c r="P91" s="101">
        <f t="shared" si="24"/>
        <v>1.0823312883435583</v>
      </c>
      <c r="Q91" s="8">
        <v>40064</v>
      </c>
      <c r="R91" s="8">
        <v>50317</v>
      </c>
      <c r="S91" s="101">
        <f t="shared" si="25"/>
        <v>1.2559155351437701</v>
      </c>
      <c r="T91" s="8">
        <v>269</v>
      </c>
      <c r="U91" s="8">
        <v>223</v>
      </c>
      <c r="V91" s="101">
        <f t="shared" si="26"/>
        <v>0.82899628252788105</v>
      </c>
      <c r="W91" s="8">
        <v>30</v>
      </c>
      <c r="X91" s="8">
        <v>87</v>
      </c>
      <c r="Y91" s="101">
        <f t="shared" si="27"/>
        <v>2.9</v>
      </c>
      <c r="Z91" s="8">
        <v>720</v>
      </c>
      <c r="AA91" s="8">
        <v>688</v>
      </c>
      <c r="AB91" s="101">
        <f t="shared" si="28"/>
        <v>0.9555555555555556</v>
      </c>
      <c r="AC91" s="8">
        <v>21127</v>
      </c>
      <c r="AD91" s="8">
        <v>24127</v>
      </c>
      <c r="AE91" s="101">
        <f t="shared" si="29"/>
        <v>1.1419983906849056</v>
      </c>
      <c r="AF91" s="8">
        <v>120</v>
      </c>
      <c r="AG91" s="8">
        <v>180</v>
      </c>
      <c r="AH91" s="101">
        <f t="shared" si="30"/>
        <v>1.5</v>
      </c>
      <c r="AI91" s="8">
        <v>9620</v>
      </c>
      <c r="AJ91" s="8">
        <v>6331</v>
      </c>
      <c r="AK91" s="101">
        <f t="shared" si="31"/>
        <v>0.65810810810810816</v>
      </c>
      <c r="AL91" s="8">
        <v>0</v>
      </c>
      <c r="AM91" s="8">
        <v>13</v>
      </c>
      <c r="AN91" s="101" t="str">
        <f t="shared" si="32"/>
        <v>N/A</v>
      </c>
      <c r="AO91" s="8">
        <v>192</v>
      </c>
      <c r="AP91" s="8">
        <v>109</v>
      </c>
      <c r="AQ91" s="101">
        <f t="shared" si="33"/>
        <v>0.56770833333333337</v>
      </c>
      <c r="AR91" s="8">
        <v>0</v>
      </c>
      <c r="AS91" s="8">
        <v>9</v>
      </c>
      <c r="AT91" s="101" t="str">
        <f t="shared" si="34"/>
        <v>N/A</v>
      </c>
      <c r="AU91" s="8">
        <v>0</v>
      </c>
      <c r="AV91" s="8">
        <v>1</v>
      </c>
      <c r="AW91" s="101" t="str">
        <f t="shared" si="35"/>
        <v>N/A</v>
      </c>
      <c r="AX91" s="8">
        <v>37</v>
      </c>
      <c r="AY91" s="8">
        <v>7</v>
      </c>
      <c r="AZ91" s="101">
        <f t="shared" si="36"/>
        <v>0.1891891891891892</v>
      </c>
      <c r="BA91" s="8">
        <v>465</v>
      </c>
      <c r="BB91" s="8">
        <v>841</v>
      </c>
      <c r="BC91" s="101">
        <f t="shared" si="37"/>
        <v>1.8086021505376344</v>
      </c>
      <c r="BD91" s="8">
        <v>0</v>
      </c>
      <c r="BE91" s="8">
        <v>2153</v>
      </c>
      <c r="BF91" s="101" t="str">
        <f t="shared" si="38"/>
        <v>N/A</v>
      </c>
      <c r="BG91" s="8">
        <v>20</v>
      </c>
      <c r="BH91" s="8">
        <v>36</v>
      </c>
      <c r="BI91" s="101">
        <f t="shared" si="39"/>
        <v>1.8</v>
      </c>
      <c r="BJ91" s="25">
        <v>73</v>
      </c>
      <c r="BK91" s="25">
        <v>66</v>
      </c>
      <c r="BL91" s="101">
        <f t="shared" si="40"/>
        <v>0.90410958904109584</v>
      </c>
      <c r="BM91" s="25">
        <v>46</v>
      </c>
      <c r="BN91" s="25">
        <v>37</v>
      </c>
      <c r="BO91" s="101">
        <f t="shared" si="41"/>
        <v>0.80434782608695654</v>
      </c>
    </row>
    <row r="92" spans="1:67" s="1" customFormat="1" ht="15" customHeight="1" x14ac:dyDescent="0.55000000000000004">
      <c r="A92" s="16">
        <v>63</v>
      </c>
      <c r="B92" s="17" t="s">
        <v>115</v>
      </c>
      <c r="C92" s="18">
        <v>9120</v>
      </c>
      <c r="D92" s="17" t="s">
        <v>116</v>
      </c>
      <c r="E92" s="8">
        <v>6601</v>
      </c>
      <c r="F92" s="8">
        <v>8878</v>
      </c>
      <c r="G92" s="101">
        <f t="shared" si="21"/>
        <v>1.3449477351916377</v>
      </c>
      <c r="H92" s="8">
        <v>650</v>
      </c>
      <c r="I92" s="8">
        <v>482</v>
      </c>
      <c r="J92" s="101">
        <f t="shared" si="22"/>
        <v>0.74153846153846159</v>
      </c>
      <c r="K92" s="8">
        <v>7251</v>
      </c>
      <c r="L92" s="8">
        <v>9360</v>
      </c>
      <c r="M92" s="101">
        <f t="shared" si="23"/>
        <v>1.2908564335953661</v>
      </c>
      <c r="N92" s="8">
        <v>21656</v>
      </c>
      <c r="O92" s="8">
        <v>11388</v>
      </c>
      <c r="P92" s="101">
        <f t="shared" si="24"/>
        <v>0.52585888437384554</v>
      </c>
      <c r="Q92" s="8">
        <v>28907</v>
      </c>
      <c r="R92" s="8">
        <v>20748</v>
      </c>
      <c r="S92" s="101">
        <f t="shared" si="25"/>
        <v>0.71775002594527282</v>
      </c>
      <c r="T92" s="8">
        <v>769</v>
      </c>
      <c r="U92" s="8">
        <v>690</v>
      </c>
      <c r="V92" s="101">
        <f t="shared" si="26"/>
        <v>0.89726918075422624</v>
      </c>
      <c r="W92" s="8">
        <v>326</v>
      </c>
      <c r="X92" s="8">
        <v>242</v>
      </c>
      <c r="Y92" s="101">
        <f t="shared" si="27"/>
        <v>0.74233128834355833</v>
      </c>
      <c r="Z92" s="8">
        <v>377</v>
      </c>
      <c r="AA92" s="8">
        <v>335</v>
      </c>
      <c r="AB92" s="101">
        <f t="shared" si="28"/>
        <v>0.8885941644562334</v>
      </c>
      <c r="AC92" s="8">
        <v>11772</v>
      </c>
      <c r="AD92" s="8">
        <v>3894</v>
      </c>
      <c r="AE92" s="101">
        <f t="shared" si="29"/>
        <v>0.33078491335372068</v>
      </c>
      <c r="AF92" s="8">
        <v>323</v>
      </c>
      <c r="AG92" s="8">
        <v>201</v>
      </c>
      <c r="AH92" s="101">
        <f t="shared" si="30"/>
        <v>0.62229102167182659</v>
      </c>
      <c r="AI92" s="8">
        <v>5593</v>
      </c>
      <c r="AJ92" s="8">
        <v>2896</v>
      </c>
      <c r="AK92" s="101">
        <f t="shared" si="31"/>
        <v>0.51779009476130877</v>
      </c>
      <c r="AL92" s="8">
        <v>0</v>
      </c>
      <c r="AM92" s="8">
        <v>14</v>
      </c>
      <c r="AN92" s="101" t="str">
        <f t="shared" si="32"/>
        <v>N/A</v>
      </c>
      <c r="AO92" s="8">
        <v>221</v>
      </c>
      <c r="AP92" s="8">
        <v>177</v>
      </c>
      <c r="AQ92" s="101">
        <f t="shared" si="33"/>
        <v>0.80090497737556565</v>
      </c>
      <c r="AR92" s="8">
        <v>0</v>
      </c>
      <c r="AS92" s="8">
        <v>7</v>
      </c>
      <c r="AT92" s="101" t="str">
        <f t="shared" si="34"/>
        <v>N/A</v>
      </c>
      <c r="AU92" s="8">
        <v>0</v>
      </c>
      <c r="AV92" s="8">
        <v>1</v>
      </c>
      <c r="AW92" s="101" t="str">
        <f t="shared" si="35"/>
        <v>N/A</v>
      </c>
      <c r="AX92" s="8">
        <v>3</v>
      </c>
      <c r="AY92" s="8">
        <v>14</v>
      </c>
      <c r="AZ92" s="101">
        <f t="shared" si="36"/>
        <v>4.666666666666667</v>
      </c>
      <c r="BA92" s="8">
        <v>690</v>
      </c>
      <c r="BB92" s="8">
        <v>1001</v>
      </c>
      <c r="BC92" s="101">
        <f t="shared" si="37"/>
        <v>1.4507246376811593</v>
      </c>
      <c r="BD92" s="8">
        <v>1582</v>
      </c>
      <c r="BE92" s="8">
        <v>1529</v>
      </c>
      <c r="BF92" s="101">
        <f t="shared" si="38"/>
        <v>0.96649810366624522</v>
      </c>
      <c r="BG92" s="8">
        <v>0</v>
      </c>
      <c r="BH92" s="8">
        <v>1</v>
      </c>
      <c r="BI92" s="101" t="str">
        <f t="shared" si="39"/>
        <v>N/A</v>
      </c>
      <c r="BJ92" s="25">
        <v>25</v>
      </c>
      <c r="BK92" s="25">
        <v>19</v>
      </c>
      <c r="BL92" s="101">
        <f t="shared" si="40"/>
        <v>0.76</v>
      </c>
      <c r="BM92" s="25">
        <v>14</v>
      </c>
      <c r="BN92" s="25">
        <v>12</v>
      </c>
      <c r="BO92" s="101">
        <f t="shared" si="41"/>
        <v>0.8571428571428571</v>
      </c>
    </row>
    <row r="93" spans="1:67" s="1" customFormat="1" ht="15" customHeight="1" x14ac:dyDescent="0.55000000000000004">
      <c r="A93" s="16">
        <v>63</v>
      </c>
      <c r="B93" s="17" t="s">
        <v>115</v>
      </c>
      <c r="C93" s="18">
        <v>9231</v>
      </c>
      <c r="D93" s="17" t="s">
        <v>117</v>
      </c>
      <c r="E93" s="8">
        <v>5423</v>
      </c>
      <c r="F93" s="8">
        <v>4392</v>
      </c>
      <c r="G93" s="101">
        <f t="shared" si="21"/>
        <v>0.80988382813940618</v>
      </c>
      <c r="H93" s="8">
        <v>396</v>
      </c>
      <c r="I93" s="8">
        <v>242</v>
      </c>
      <c r="J93" s="101">
        <f t="shared" si="22"/>
        <v>0.61111111111111116</v>
      </c>
      <c r="K93" s="8">
        <v>5819</v>
      </c>
      <c r="L93" s="8">
        <v>4634</v>
      </c>
      <c r="M93" s="101">
        <f t="shared" si="23"/>
        <v>0.79635676233029729</v>
      </c>
      <c r="N93" s="8">
        <v>17459</v>
      </c>
      <c r="O93" s="8">
        <v>9176</v>
      </c>
      <c r="P93" s="101">
        <f t="shared" si="24"/>
        <v>0.52557420241709152</v>
      </c>
      <c r="Q93" s="8">
        <v>23278</v>
      </c>
      <c r="R93" s="8">
        <v>13810</v>
      </c>
      <c r="S93" s="101">
        <f t="shared" si="25"/>
        <v>0.59326402611908235</v>
      </c>
      <c r="T93" s="8">
        <v>943</v>
      </c>
      <c r="U93" s="8">
        <v>595</v>
      </c>
      <c r="V93" s="101">
        <f t="shared" si="26"/>
        <v>0.63096500530222699</v>
      </c>
      <c r="W93" s="8">
        <v>187</v>
      </c>
      <c r="X93" s="8">
        <v>78</v>
      </c>
      <c r="Y93" s="101">
        <f t="shared" si="27"/>
        <v>0.41711229946524064</v>
      </c>
      <c r="Z93" s="8">
        <v>560</v>
      </c>
      <c r="AA93" s="8">
        <v>238</v>
      </c>
      <c r="AB93" s="101">
        <f t="shared" si="28"/>
        <v>0.42499999999999999</v>
      </c>
      <c r="AC93" s="8">
        <v>8027</v>
      </c>
      <c r="AD93" s="8">
        <v>2910</v>
      </c>
      <c r="AE93" s="101">
        <f t="shared" si="29"/>
        <v>0.36252647315310826</v>
      </c>
      <c r="AF93" s="8">
        <v>303</v>
      </c>
      <c r="AG93" s="8">
        <v>155</v>
      </c>
      <c r="AH93" s="101">
        <f t="shared" si="30"/>
        <v>0.51155115511551152</v>
      </c>
      <c r="AI93" s="8">
        <v>5316</v>
      </c>
      <c r="AJ93" s="8">
        <v>3077</v>
      </c>
      <c r="AK93" s="101">
        <f t="shared" si="31"/>
        <v>0.57881866064710308</v>
      </c>
      <c r="AL93" s="8">
        <v>0</v>
      </c>
      <c r="AM93" s="8">
        <v>1</v>
      </c>
      <c r="AN93" s="101" t="str">
        <f t="shared" si="32"/>
        <v>N/A</v>
      </c>
      <c r="AO93" s="8">
        <v>177</v>
      </c>
      <c r="AP93" s="8">
        <v>141</v>
      </c>
      <c r="AQ93" s="101">
        <f t="shared" si="33"/>
        <v>0.79661016949152541</v>
      </c>
      <c r="AR93" s="8">
        <v>0</v>
      </c>
      <c r="AS93" s="8">
        <v>8</v>
      </c>
      <c r="AT93" s="101" t="str">
        <f t="shared" si="34"/>
        <v>N/A</v>
      </c>
      <c r="AU93" s="8">
        <v>0</v>
      </c>
      <c r="AV93" s="8">
        <v>0</v>
      </c>
      <c r="AW93" s="101" t="str">
        <f t="shared" si="35"/>
        <v>N/A</v>
      </c>
      <c r="AX93" s="8">
        <v>3</v>
      </c>
      <c r="AY93" s="8">
        <v>8</v>
      </c>
      <c r="AZ93" s="101">
        <f t="shared" si="36"/>
        <v>2.6666666666666665</v>
      </c>
      <c r="BA93" s="8">
        <v>790</v>
      </c>
      <c r="BB93" s="8">
        <v>758</v>
      </c>
      <c r="BC93" s="101">
        <f t="shared" si="37"/>
        <v>0.95949367088607596</v>
      </c>
      <c r="BD93" s="8">
        <v>1153</v>
      </c>
      <c r="BE93" s="8">
        <v>1112</v>
      </c>
      <c r="BF93" s="101">
        <f t="shared" si="38"/>
        <v>0.96444058976582825</v>
      </c>
      <c r="BG93" s="8">
        <v>0</v>
      </c>
      <c r="BH93" s="8">
        <v>0</v>
      </c>
      <c r="BI93" s="101" t="str">
        <f t="shared" si="39"/>
        <v>N/A</v>
      </c>
      <c r="BJ93" s="25">
        <v>25</v>
      </c>
      <c r="BK93" s="25">
        <v>18</v>
      </c>
      <c r="BL93" s="101">
        <f t="shared" si="40"/>
        <v>0.72</v>
      </c>
      <c r="BM93" s="25">
        <v>14</v>
      </c>
      <c r="BN93" s="25">
        <v>10</v>
      </c>
      <c r="BO93" s="101">
        <f t="shared" si="41"/>
        <v>0.7142857142857143</v>
      </c>
    </row>
    <row r="94" spans="1:67" s="1" customFormat="1" ht="15" customHeight="1" x14ac:dyDescent="0.55000000000000004">
      <c r="A94" s="16">
        <v>63</v>
      </c>
      <c r="B94" s="17" t="s">
        <v>115</v>
      </c>
      <c r="C94" s="18">
        <v>9538</v>
      </c>
      <c r="D94" s="17" t="s">
        <v>118</v>
      </c>
      <c r="E94" s="8">
        <v>5309</v>
      </c>
      <c r="F94" s="8">
        <v>6680</v>
      </c>
      <c r="G94" s="101">
        <f t="shared" si="21"/>
        <v>1.2582407233000565</v>
      </c>
      <c r="H94" s="8">
        <v>375</v>
      </c>
      <c r="I94" s="8">
        <v>268</v>
      </c>
      <c r="J94" s="101">
        <f t="shared" si="22"/>
        <v>0.71466666666666667</v>
      </c>
      <c r="K94" s="8">
        <v>5684</v>
      </c>
      <c r="L94" s="8">
        <v>6948</v>
      </c>
      <c r="M94" s="101">
        <f t="shared" si="23"/>
        <v>1.2223786066150599</v>
      </c>
      <c r="N94" s="8">
        <v>23505</v>
      </c>
      <c r="O94" s="8">
        <v>12848</v>
      </c>
      <c r="P94" s="101">
        <f t="shared" si="24"/>
        <v>0.54660710487130393</v>
      </c>
      <c r="Q94" s="8">
        <v>29189</v>
      </c>
      <c r="R94" s="8">
        <v>19796</v>
      </c>
      <c r="S94" s="101">
        <f t="shared" si="25"/>
        <v>0.67820069204152245</v>
      </c>
      <c r="T94" s="8">
        <v>944</v>
      </c>
      <c r="U94" s="8">
        <v>775</v>
      </c>
      <c r="V94" s="101">
        <f t="shared" si="26"/>
        <v>0.82097457627118642</v>
      </c>
      <c r="W94" s="8">
        <v>187</v>
      </c>
      <c r="X94" s="8">
        <v>97</v>
      </c>
      <c r="Y94" s="101">
        <f t="shared" si="27"/>
        <v>0.51871657754010692</v>
      </c>
      <c r="Z94" s="8">
        <v>503</v>
      </c>
      <c r="AA94" s="8">
        <v>329</v>
      </c>
      <c r="AB94" s="101">
        <f t="shared" si="28"/>
        <v>0.65407554671968193</v>
      </c>
      <c r="AC94" s="8">
        <v>14834</v>
      </c>
      <c r="AD94" s="8">
        <v>7699</v>
      </c>
      <c r="AE94" s="101">
        <f t="shared" si="29"/>
        <v>0.51901038155588508</v>
      </c>
      <c r="AF94" s="8">
        <v>304</v>
      </c>
      <c r="AG94" s="8">
        <v>138</v>
      </c>
      <c r="AH94" s="101">
        <f t="shared" si="30"/>
        <v>0.45394736842105265</v>
      </c>
      <c r="AI94" s="8">
        <v>5053</v>
      </c>
      <c r="AJ94" s="8">
        <v>2182</v>
      </c>
      <c r="AK94" s="101">
        <f t="shared" si="31"/>
        <v>0.43182267959627946</v>
      </c>
      <c r="AL94" s="8">
        <v>0</v>
      </c>
      <c r="AM94" s="8">
        <v>15</v>
      </c>
      <c r="AN94" s="101" t="str">
        <f t="shared" si="32"/>
        <v>N/A</v>
      </c>
      <c r="AO94" s="8">
        <v>221</v>
      </c>
      <c r="AP94" s="8">
        <v>130</v>
      </c>
      <c r="AQ94" s="101">
        <f t="shared" si="33"/>
        <v>0.58823529411764708</v>
      </c>
      <c r="AR94" s="8">
        <v>0</v>
      </c>
      <c r="AS94" s="8">
        <v>7</v>
      </c>
      <c r="AT94" s="101" t="str">
        <f t="shared" si="34"/>
        <v>N/A</v>
      </c>
      <c r="AU94" s="8">
        <v>0</v>
      </c>
      <c r="AV94" s="8">
        <v>1</v>
      </c>
      <c r="AW94" s="101" t="str">
        <f t="shared" si="35"/>
        <v>N/A</v>
      </c>
      <c r="AX94" s="8">
        <v>5</v>
      </c>
      <c r="AY94" s="8">
        <v>4</v>
      </c>
      <c r="AZ94" s="101">
        <f t="shared" si="36"/>
        <v>0.8</v>
      </c>
      <c r="BA94" s="8">
        <v>550</v>
      </c>
      <c r="BB94" s="8">
        <v>768</v>
      </c>
      <c r="BC94" s="101">
        <f t="shared" si="37"/>
        <v>1.3963636363636365</v>
      </c>
      <c r="BD94" s="8">
        <v>904</v>
      </c>
      <c r="BE94" s="8">
        <v>641</v>
      </c>
      <c r="BF94" s="101">
        <f t="shared" si="38"/>
        <v>0.70907079646017701</v>
      </c>
      <c r="BG94" s="8">
        <v>0</v>
      </c>
      <c r="BH94" s="8">
        <v>1</v>
      </c>
      <c r="BI94" s="101" t="str">
        <f t="shared" si="39"/>
        <v>N/A</v>
      </c>
      <c r="BJ94" s="25">
        <v>28</v>
      </c>
      <c r="BK94" s="25">
        <v>19</v>
      </c>
      <c r="BL94" s="101">
        <f t="shared" si="40"/>
        <v>0.6785714285714286</v>
      </c>
      <c r="BM94" s="25">
        <v>15</v>
      </c>
      <c r="BN94" s="25">
        <v>12</v>
      </c>
      <c r="BO94" s="101">
        <f t="shared" si="41"/>
        <v>0.8</v>
      </c>
    </row>
    <row r="95" spans="1:67" s="1" customFormat="1" ht="15" customHeight="1" x14ac:dyDescent="0.55000000000000004">
      <c r="A95" s="16">
        <v>66</v>
      </c>
      <c r="B95" s="17" t="s">
        <v>119</v>
      </c>
      <c r="C95" s="18">
        <v>9121</v>
      </c>
      <c r="D95" s="17" t="s">
        <v>120</v>
      </c>
      <c r="E95" s="8">
        <v>5578</v>
      </c>
      <c r="F95" s="8">
        <v>5121</v>
      </c>
      <c r="G95" s="101">
        <f t="shared" si="21"/>
        <v>0.91807099318752239</v>
      </c>
      <c r="H95" s="8">
        <v>474</v>
      </c>
      <c r="I95" s="8">
        <v>330</v>
      </c>
      <c r="J95" s="101">
        <f t="shared" si="22"/>
        <v>0.69620253164556967</v>
      </c>
      <c r="K95" s="8">
        <v>6052</v>
      </c>
      <c r="L95" s="8">
        <v>5451</v>
      </c>
      <c r="M95" s="101">
        <f t="shared" si="23"/>
        <v>0.90069398545935231</v>
      </c>
      <c r="N95" s="8">
        <v>23747</v>
      </c>
      <c r="O95" s="8">
        <v>5396</v>
      </c>
      <c r="P95" s="101">
        <f t="shared" si="24"/>
        <v>0.22722870257295658</v>
      </c>
      <c r="Q95" s="8">
        <v>29799</v>
      </c>
      <c r="R95" s="8">
        <v>10847</v>
      </c>
      <c r="S95" s="101">
        <f t="shared" si="25"/>
        <v>0.36400550354038724</v>
      </c>
      <c r="T95" s="8">
        <v>537</v>
      </c>
      <c r="U95" s="8">
        <v>144</v>
      </c>
      <c r="V95" s="101">
        <f t="shared" si="26"/>
        <v>0.26815642458100558</v>
      </c>
      <c r="W95" s="8">
        <v>676</v>
      </c>
      <c r="X95" s="8">
        <v>73</v>
      </c>
      <c r="Y95" s="101">
        <f t="shared" si="27"/>
        <v>0.10798816568047337</v>
      </c>
      <c r="Z95" s="8">
        <v>106</v>
      </c>
      <c r="AA95" s="8">
        <v>80</v>
      </c>
      <c r="AB95" s="101">
        <f t="shared" si="28"/>
        <v>0.75471698113207553</v>
      </c>
      <c r="AC95" s="8">
        <v>14326</v>
      </c>
      <c r="AD95" s="8">
        <v>4001</v>
      </c>
      <c r="AE95" s="101">
        <f t="shared" si="29"/>
        <v>0.27928242356554517</v>
      </c>
      <c r="AF95" s="8">
        <v>66</v>
      </c>
      <c r="AG95" s="8">
        <v>29</v>
      </c>
      <c r="AH95" s="101">
        <f t="shared" si="30"/>
        <v>0.43939393939393939</v>
      </c>
      <c r="AI95" s="8">
        <v>5142</v>
      </c>
      <c r="AJ95" s="8">
        <v>830</v>
      </c>
      <c r="AK95" s="101">
        <f t="shared" si="31"/>
        <v>0.16141579152080901</v>
      </c>
      <c r="AL95" s="8">
        <v>0</v>
      </c>
      <c r="AM95" s="8">
        <v>4</v>
      </c>
      <c r="AN95" s="101" t="str">
        <f t="shared" si="32"/>
        <v>N/A</v>
      </c>
      <c r="AO95" s="8">
        <v>383</v>
      </c>
      <c r="AP95" s="8">
        <v>71</v>
      </c>
      <c r="AQ95" s="101">
        <f t="shared" si="33"/>
        <v>0.18537859007832899</v>
      </c>
      <c r="AR95" s="8">
        <v>0</v>
      </c>
      <c r="AS95" s="8">
        <v>5</v>
      </c>
      <c r="AT95" s="101" t="str">
        <f t="shared" si="34"/>
        <v>N/A</v>
      </c>
      <c r="AU95" s="8">
        <v>0</v>
      </c>
      <c r="AV95" s="8">
        <v>0</v>
      </c>
      <c r="AW95" s="101" t="str">
        <f t="shared" si="35"/>
        <v>N/A</v>
      </c>
      <c r="AX95" s="8">
        <v>26</v>
      </c>
      <c r="AY95" s="8">
        <v>9</v>
      </c>
      <c r="AZ95" s="101">
        <f t="shared" si="36"/>
        <v>0.34615384615384615</v>
      </c>
      <c r="BA95" s="8">
        <v>690</v>
      </c>
      <c r="BB95" s="8">
        <v>49</v>
      </c>
      <c r="BC95" s="101">
        <f t="shared" si="37"/>
        <v>7.101449275362319E-2</v>
      </c>
      <c r="BD95" s="8">
        <v>1795</v>
      </c>
      <c r="BE95" s="8">
        <v>98</v>
      </c>
      <c r="BF95" s="101">
        <f t="shared" si="38"/>
        <v>5.4596100278551531E-2</v>
      </c>
      <c r="BG95" s="8">
        <v>0</v>
      </c>
      <c r="BH95" s="8">
        <v>0</v>
      </c>
      <c r="BI95" s="101" t="str">
        <f t="shared" si="39"/>
        <v>N/A</v>
      </c>
      <c r="BJ95" s="25">
        <v>40</v>
      </c>
      <c r="BK95" s="25">
        <v>27</v>
      </c>
      <c r="BL95" s="101">
        <f t="shared" si="40"/>
        <v>0.67500000000000004</v>
      </c>
      <c r="BM95" s="25">
        <v>16</v>
      </c>
      <c r="BN95" s="25">
        <v>12</v>
      </c>
      <c r="BO95" s="101">
        <f t="shared" si="41"/>
        <v>0.75</v>
      </c>
    </row>
    <row r="96" spans="1:67" s="23" customFormat="1" ht="15" customHeight="1" x14ac:dyDescent="0.55000000000000004">
      <c r="A96" s="19">
        <v>66</v>
      </c>
      <c r="B96" s="20" t="s">
        <v>119</v>
      </c>
      <c r="C96" s="21">
        <v>9223</v>
      </c>
      <c r="D96" s="20" t="s">
        <v>121</v>
      </c>
      <c r="E96" s="8">
        <v>3180</v>
      </c>
      <c r="F96" s="8">
        <v>4818</v>
      </c>
      <c r="G96" s="101">
        <f t="shared" si="21"/>
        <v>1.5150943396226415</v>
      </c>
      <c r="H96" s="8">
        <v>474</v>
      </c>
      <c r="I96" s="8">
        <v>298</v>
      </c>
      <c r="J96" s="101">
        <f t="shared" si="22"/>
        <v>0.62869198312236285</v>
      </c>
      <c r="K96" s="8">
        <v>3654</v>
      </c>
      <c r="L96" s="8">
        <v>5116</v>
      </c>
      <c r="M96" s="101">
        <f t="shared" si="23"/>
        <v>1.4001094690749862</v>
      </c>
      <c r="N96" s="8">
        <v>23458</v>
      </c>
      <c r="O96" s="8">
        <v>7881</v>
      </c>
      <c r="P96" s="101">
        <f t="shared" si="24"/>
        <v>0.33596214511041012</v>
      </c>
      <c r="Q96" s="8">
        <v>27112</v>
      </c>
      <c r="R96" s="8">
        <v>12997</v>
      </c>
      <c r="S96" s="101">
        <f t="shared" si="25"/>
        <v>0.47938182354676895</v>
      </c>
      <c r="T96" s="8">
        <v>435</v>
      </c>
      <c r="U96" s="8">
        <v>107</v>
      </c>
      <c r="V96" s="101">
        <f t="shared" si="26"/>
        <v>0.24597701149425288</v>
      </c>
      <c r="W96" s="8">
        <v>210</v>
      </c>
      <c r="X96" s="8">
        <v>90</v>
      </c>
      <c r="Y96" s="101">
        <f t="shared" si="27"/>
        <v>0.42857142857142855</v>
      </c>
      <c r="Z96" s="8">
        <v>275</v>
      </c>
      <c r="AA96" s="8">
        <v>444</v>
      </c>
      <c r="AB96" s="101">
        <f t="shared" si="28"/>
        <v>1.6145454545454545</v>
      </c>
      <c r="AC96" s="8">
        <v>14327</v>
      </c>
      <c r="AD96" s="8">
        <v>5030</v>
      </c>
      <c r="AE96" s="101">
        <f t="shared" si="29"/>
        <v>0.35108536330006279</v>
      </c>
      <c r="AF96" s="8">
        <v>66</v>
      </c>
      <c r="AG96" s="8">
        <v>45</v>
      </c>
      <c r="AH96" s="101">
        <f t="shared" si="30"/>
        <v>0.68181818181818177</v>
      </c>
      <c r="AI96" s="8">
        <v>5142</v>
      </c>
      <c r="AJ96" s="8">
        <v>1743</v>
      </c>
      <c r="AK96" s="101">
        <f t="shared" si="31"/>
        <v>0.33897316219369894</v>
      </c>
      <c r="AL96" s="8">
        <v>0</v>
      </c>
      <c r="AM96" s="8">
        <v>16</v>
      </c>
      <c r="AN96" s="101" t="str">
        <f t="shared" si="32"/>
        <v>N/A</v>
      </c>
      <c r="AO96" s="8">
        <v>383</v>
      </c>
      <c r="AP96" s="8">
        <v>70</v>
      </c>
      <c r="AQ96" s="101">
        <f t="shared" si="33"/>
        <v>0.18276762402088773</v>
      </c>
      <c r="AR96" s="8">
        <v>0</v>
      </c>
      <c r="AS96" s="8">
        <v>4</v>
      </c>
      <c r="AT96" s="101" t="str">
        <f t="shared" si="34"/>
        <v>N/A</v>
      </c>
      <c r="AU96" s="8">
        <v>0</v>
      </c>
      <c r="AV96" s="8">
        <v>1</v>
      </c>
      <c r="AW96" s="101" t="str">
        <f t="shared" si="35"/>
        <v>N/A</v>
      </c>
      <c r="AX96" s="8">
        <v>22</v>
      </c>
      <c r="AY96" s="8">
        <v>2</v>
      </c>
      <c r="AZ96" s="101">
        <f t="shared" si="36"/>
        <v>9.0909090909090912E-2</v>
      </c>
      <c r="BA96" s="8">
        <v>246</v>
      </c>
      <c r="BB96" s="8">
        <v>90</v>
      </c>
      <c r="BC96" s="101">
        <f t="shared" si="37"/>
        <v>0.36585365853658536</v>
      </c>
      <c r="BD96" s="8">
        <v>2352</v>
      </c>
      <c r="BE96" s="8">
        <v>212</v>
      </c>
      <c r="BF96" s="101">
        <f t="shared" si="38"/>
        <v>9.013605442176871E-2</v>
      </c>
      <c r="BG96" s="8">
        <v>0</v>
      </c>
      <c r="BH96" s="8">
        <v>1</v>
      </c>
      <c r="BI96" s="101" t="str">
        <f t="shared" si="39"/>
        <v>N/A</v>
      </c>
      <c r="BJ96" s="26">
        <v>17</v>
      </c>
      <c r="BK96" s="25">
        <v>12</v>
      </c>
      <c r="BL96" s="101">
        <f t="shared" si="40"/>
        <v>0.70588235294117652</v>
      </c>
      <c r="BM96" s="26">
        <v>13</v>
      </c>
      <c r="BN96" s="25">
        <v>10</v>
      </c>
      <c r="BO96" s="101">
        <f t="shared" si="41"/>
        <v>0.76923076923076927</v>
      </c>
    </row>
    <row r="97" spans="1:67" s="1" customFormat="1" ht="15" customHeight="1" x14ac:dyDescent="0.55000000000000004">
      <c r="A97" s="16">
        <v>66</v>
      </c>
      <c r="B97" s="17" t="s">
        <v>119</v>
      </c>
      <c r="C97" s="18">
        <v>9308</v>
      </c>
      <c r="D97" s="17" t="s">
        <v>42</v>
      </c>
      <c r="E97" s="8">
        <v>3121</v>
      </c>
      <c r="F97" s="8">
        <v>5306</v>
      </c>
      <c r="G97" s="101">
        <f t="shared" si="21"/>
        <v>1.700096123037488</v>
      </c>
      <c r="H97" s="8">
        <v>473</v>
      </c>
      <c r="I97" s="8">
        <v>277</v>
      </c>
      <c r="J97" s="101">
        <f t="shared" si="22"/>
        <v>0.58562367864693443</v>
      </c>
      <c r="K97" s="8">
        <v>3594</v>
      </c>
      <c r="L97" s="8">
        <v>5583</v>
      </c>
      <c r="M97" s="101">
        <f t="shared" si="23"/>
        <v>1.5534223706176962</v>
      </c>
      <c r="N97" s="8">
        <v>24327</v>
      </c>
      <c r="O97" s="8">
        <v>14710</v>
      </c>
      <c r="P97" s="101">
        <f t="shared" si="24"/>
        <v>0.60467792987215851</v>
      </c>
      <c r="Q97" s="8">
        <v>27921</v>
      </c>
      <c r="R97" s="8">
        <v>20293</v>
      </c>
      <c r="S97" s="101">
        <f t="shared" si="25"/>
        <v>0.72680061602378143</v>
      </c>
      <c r="T97" s="8">
        <v>569</v>
      </c>
      <c r="U97" s="8">
        <v>127</v>
      </c>
      <c r="V97" s="101">
        <f t="shared" si="26"/>
        <v>0.22319859402460457</v>
      </c>
      <c r="W97" s="8">
        <v>340</v>
      </c>
      <c r="X97" s="8">
        <v>56</v>
      </c>
      <c r="Y97" s="101">
        <f t="shared" si="27"/>
        <v>0.16470588235294117</v>
      </c>
      <c r="Z97" s="8">
        <v>114</v>
      </c>
      <c r="AA97" s="8">
        <v>207</v>
      </c>
      <c r="AB97" s="101">
        <f t="shared" si="28"/>
        <v>1.8157894736842106</v>
      </c>
      <c r="AC97" s="8">
        <v>14760</v>
      </c>
      <c r="AD97" s="8">
        <v>10098</v>
      </c>
      <c r="AE97" s="101">
        <f t="shared" si="29"/>
        <v>0.68414634146341469</v>
      </c>
      <c r="AF97" s="8">
        <v>82</v>
      </c>
      <c r="AG97" s="8">
        <v>43</v>
      </c>
      <c r="AH97" s="101">
        <f t="shared" si="30"/>
        <v>0.52439024390243905</v>
      </c>
      <c r="AI97" s="8">
        <v>5304</v>
      </c>
      <c r="AJ97" s="8">
        <v>2537</v>
      </c>
      <c r="AK97" s="101">
        <f t="shared" si="31"/>
        <v>0.47831825037707393</v>
      </c>
      <c r="AL97" s="8">
        <v>0</v>
      </c>
      <c r="AM97" s="8">
        <v>13</v>
      </c>
      <c r="AN97" s="101" t="str">
        <f t="shared" si="32"/>
        <v>N/A</v>
      </c>
      <c r="AO97" s="8">
        <v>511</v>
      </c>
      <c r="AP97" s="8">
        <v>74</v>
      </c>
      <c r="AQ97" s="101">
        <f t="shared" si="33"/>
        <v>0.14481409001956946</v>
      </c>
      <c r="AR97" s="8">
        <v>0</v>
      </c>
      <c r="AS97" s="8">
        <v>5</v>
      </c>
      <c r="AT97" s="101" t="str">
        <f t="shared" si="34"/>
        <v>N/A</v>
      </c>
      <c r="AU97" s="8">
        <v>0</v>
      </c>
      <c r="AV97" s="8">
        <v>1</v>
      </c>
      <c r="AW97" s="101" t="str">
        <f t="shared" si="35"/>
        <v>N/A</v>
      </c>
      <c r="AX97" s="8">
        <v>23</v>
      </c>
      <c r="AY97" s="8">
        <v>9</v>
      </c>
      <c r="AZ97" s="101">
        <f t="shared" si="36"/>
        <v>0.39130434782608697</v>
      </c>
      <c r="BA97" s="8">
        <v>828</v>
      </c>
      <c r="BB97" s="8">
        <v>561</v>
      </c>
      <c r="BC97" s="101">
        <f t="shared" si="37"/>
        <v>0.67753623188405798</v>
      </c>
      <c r="BD97" s="8">
        <v>1796</v>
      </c>
      <c r="BE97" s="8">
        <v>686</v>
      </c>
      <c r="BF97" s="101">
        <f t="shared" si="38"/>
        <v>0.3819599109131403</v>
      </c>
      <c r="BG97" s="8">
        <v>0</v>
      </c>
      <c r="BH97" s="8">
        <v>0</v>
      </c>
      <c r="BI97" s="101" t="str">
        <f t="shared" si="39"/>
        <v>N/A</v>
      </c>
      <c r="BJ97" s="25">
        <v>17</v>
      </c>
      <c r="BK97" s="25">
        <v>13</v>
      </c>
      <c r="BL97" s="101">
        <f t="shared" si="40"/>
        <v>0.76470588235294112</v>
      </c>
      <c r="BM97" s="25">
        <v>12</v>
      </c>
      <c r="BN97" s="25">
        <v>9</v>
      </c>
      <c r="BO97" s="101">
        <f t="shared" si="41"/>
        <v>0.75</v>
      </c>
    </row>
    <row r="98" spans="1:67" s="1" customFormat="1" ht="15" customHeight="1" x14ac:dyDescent="0.55000000000000004">
      <c r="A98" s="16">
        <v>68</v>
      </c>
      <c r="B98" s="17" t="s">
        <v>122</v>
      </c>
      <c r="C98" s="18">
        <v>9122</v>
      </c>
      <c r="D98" s="17" t="s">
        <v>120</v>
      </c>
      <c r="E98" s="8">
        <v>4236</v>
      </c>
      <c r="F98" s="8">
        <v>4641</v>
      </c>
      <c r="G98" s="101">
        <f t="shared" si="21"/>
        <v>1.0956090651558075</v>
      </c>
      <c r="H98" s="8">
        <v>285</v>
      </c>
      <c r="I98" s="8">
        <v>210</v>
      </c>
      <c r="J98" s="101">
        <f t="shared" si="22"/>
        <v>0.73684210526315785</v>
      </c>
      <c r="K98" s="8">
        <v>4521</v>
      </c>
      <c r="L98" s="8">
        <v>4851</v>
      </c>
      <c r="M98" s="101">
        <f t="shared" si="23"/>
        <v>1.0729927007299269</v>
      </c>
      <c r="N98" s="8">
        <v>8069</v>
      </c>
      <c r="O98" s="8">
        <v>6148</v>
      </c>
      <c r="P98" s="101">
        <f t="shared" si="24"/>
        <v>0.76192836782748796</v>
      </c>
      <c r="Q98" s="8">
        <v>12590</v>
      </c>
      <c r="R98" s="8">
        <v>10999</v>
      </c>
      <c r="S98" s="101">
        <f t="shared" si="25"/>
        <v>0.87362986497220019</v>
      </c>
      <c r="T98" s="8">
        <v>391</v>
      </c>
      <c r="U98" s="8">
        <v>315</v>
      </c>
      <c r="V98" s="101">
        <f t="shared" si="26"/>
        <v>0.80562659846547313</v>
      </c>
      <c r="W98" s="8">
        <v>53</v>
      </c>
      <c r="X98" s="8">
        <v>46</v>
      </c>
      <c r="Y98" s="101">
        <f t="shared" si="27"/>
        <v>0.86792452830188682</v>
      </c>
      <c r="Z98" s="8">
        <v>120</v>
      </c>
      <c r="AA98" s="8">
        <v>174</v>
      </c>
      <c r="AB98" s="101">
        <f t="shared" si="28"/>
        <v>1.45</v>
      </c>
      <c r="AC98" s="8">
        <v>4698</v>
      </c>
      <c r="AD98" s="8">
        <v>3742</v>
      </c>
      <c r="AE98" s="101">
        <f t="shared" si="29"/>
        <v>0.79650915283099188</v>
      </c>
      <c r="AF98" s="8">
        <v>30</v>
      </c>
      <c r="AG98" s="8">
        <v>45</v>
      </c>
      <c r="AH98" s="101">
        <f t="shared" si="30"/>
        <v>1.5</v>
      </c>
      <c r="AI98" s="8">
        <v>2149</v>
      </c>
      <c r="AJ98" s="8">
        <v>1238</v>
      </c>
      <c r="AK98" s="101">
        <f t="shared" si="31"/>
        <v>0.57608189855746861</v>
      </c>
      <c r="AL98" s="8">
        <v>0</v>
      </c>
      <c r="AM98" s="8">
        <v>15</v>
      </c>
      <c r="AN98" s="101" t="str">
        <f t="shared" si="32"/>
        <v>N/A</v>
      </c>
      <c r="AO98" s="8">
        <v>111</v>
      </c>
      <c r="AP98" s="8">
        <v>77</v>
      </c>
      <c r="AQ98" s="101">
        <f t="shared" si="33"/>
        <v>0.69369369369369371</v>
      </c>
      <c r="AR98" s="8">
        <v>0</v>
      </c>
      <c r="AS98" s="8">
        <v>6</v>
      </c>
      <c r="AT98" s="101" t="str">
        <f t="shared" si="34"/>
        <v>N/A</v>
      </c>
      <c r="AU98" s="8">
        <v>0</v>
      </c>
      <c r="AV98" s="8">
        <v>0</v>
      </c>
      <c r="AW98" s="101" t="str">
        <f t="shared" si="35"/>
        <v>N/A</v>
      </c>
      <c r="AX98" s="8">
        <v>17</v>
      </c>
      <c r="AY98" s="8">
        <v>19</v>
      </c>
      <c r="AZ98" s="101">
        <f t="shared" si="36"/>
        <v>1.1176470588235294</v>
      </c>
      <c r="BA98" s="8">
        <v>200</v>
      </c>
      <c r="BB98" s="8">
        <v>200</v>
      </c>
      <c r="BC98" s="101">
        <f t="shared" si="37"/>
        <v>1</v>
      </c>
      <c r="BD98" s="8">
        <v>300</v>
      </c>
      <c r="BE98" s="8">
        <v>180</v>
      </c>
      <c r="BF98" s="101">
        <f t="shared" si="38"/>
        <v>0.6</v>
      </c>
      <c r="BG98" s="8">
        <v>0</v>
      </c>
      <c r="BH98" s="8">
        <v>0</v>
      </c>
      <c r="BI98" s="101" t="str">
        <f t="shared" si="39"/>
        <v>N/A</v>
      </c>
      <c r="BJ98" s="25">
        <v>29</v>
      </c>
      <c r="BK98" s="25">
        <v>19</v>
      </c>
      <c r="BL98" s="101">
        <f t="shared" si="40"/>
        <v>0.65517241379310343</v>
      </c>
      <c r="BM98" s="25">
        <v>13</v>
      </c>
      <c r="BN98" s="25">
        <v>9</v>
      </c>
      <c r="BO98" s="101">
        <f t="shared" si="41"/>
        <v>0.69230769230769229</v>
      </c>
    </row>
    <row r="99" spans="1:67" s="1" customFormat="1" ht="15" customHeight="1" x14ac:dyDescent="0.55000000000000004">
      <c r="A99" s="16">
        <v>68</v>
      </c>
      <c r="B99" s="17" t="s">
        <v>122</v>
      </c>
      <c r="C99" s="18">
        <v>9224</v>
      </c>
      <c r="D99" s="17" t="s">
        <v>123</v>
      </c>
      <c r="E99" s="8">
        <v>2736</v>
      </c>
      <c r="F99" s="8">
        <v>3130</v>
      </c>
      <c r="G99" s="101">
        <f t="shared" si="21"/>
        <v>1.1440058479532165</v>
      </c>
      <c r="H99" s="8">
        <v>285</v>
      </c>
      <c r="I99" s="8">
        <v>118</v>
      </c>
      <c r="J99" s="101">
        <f t="shared" si="22"/>
        <v>0.41403508771929826</v>
      </c>
      <c r="K99" s="8">
        <v>3021</v>
      </c>
      <c r="L99" s="8">
        <v>3248</v>
      </c>
      <c r="M99" s="101">
        <f t="shared" si="23"/>
        <v>1.0751406818934128</v>
      </c>
      <c r="N99" s="8">
        <v>12394</v>
      </c>
      <c r="O99" s="8">
        <v>5264</v>
      </c>
      <c r="P99" s="101">
        <f t="shared" si="24"/>
        <v>0.4247216395029853</v>
      </c>
      <c r="Q99" s="8">
        <v>15415</v>
      </c>
      <c r="R99" s="8">
        <v>8512</v>
      </c>
      <c r="S99" s="101">
        <f t="shared" si="25"/>
        <v>0.55218942588387931</v>
      </c>
      <c r="T99" s="8">
        <v>241</v>
      </c>
      <c r="U99" s="8">
        <v>161</v>
      </c>
      <c r="V99" s="101">
        <f t="shared" si="26"/>
        <v>0.66804979253112029</v>
      </c>
      <c r="W99" s="8">
        <v>57</v>
      </c>
      <c r="X99" s="8">
        <v>25</v>
      </c>
      <c r="Y99" s="101">
        <f t="shared" si="27"/>
        <v>0.43859649122807015</v>
      </c>
      <c r="Z99" s="8">
        <v>279</v>
      </c>
      <c r="AA99" s="8">
        <v>342</v>
      </c>
      <c r="AB99" s="101">
        <f t="shared" si="28"/>
        <v>1.2258064516129032</v>
      </c>
      <c r="AC99" s="8">
        <v>8721</v>
      </c>
      <c r="AD99" s="8">
        <v>3395</v>
      </c>
      <c r="AE99" s="101">
        <f t="shared" si="29"/>
        <v>0.38929021901158123</v>
      </c>
      <c r="AF99" s="8">
        <v>60</v>
      </c>
      <c r="AG99" s="8">
        <v>24</v>
      </c>
      <c r="AH99" s="101">
        <f t="shared" si="30"/>
        <v>0.4</v>
      </c>
      <c r="AI99" s="8">
        <v>1958</v>
      </c>
      <c r="AJ99" s="8">
        <v>912</v>
      </c>
      <c r="AK99" s="101">
        <f t="shared" si="31"/>
        <v>0.46578140960163433</v>
      </c>
      <c r="AL99" s="8">
        <v>0</v>
      </c>
      <c r="AM99" s="8">
        <v>46</v>
      </c>
      <c r="AN99" s="101" t="str">
        <f t="shared" si="32"/>
        <v>N/A</v>
      </c>
      <c r="AO99" s="8">
        <v>111</v>
      </c>
      <c r="AP99" s="8">
        <v>56</v>
      </c>
      <c r="AQ99" s="101">
        <f t="shared" si="33"/>
        <v>0.50450450450450446</v>
      </c>
      <c r="AR99" s="8">
        <v>0</v>
      </c>
      <c r="AS99" s="8">
        <v>2</v>
      </c>
      <c r="AT99" s="101" t="str">
        <f t="shared" si="34"/>
        <v>N/A</v>
      </c>
      <c r="AU99" s="8">
        <v>0</v>
      </c>
      <c r="AV99" s="8">
        <v>0</v>
      </c>
      <c r="AW99" s="101" t="str">
        <f t="shared" si="35"/>
        <v>N/A</v>
      </c>
      <c r="AX99" s="8">
        <v>17</v>
      </c>
      <c r="AY99" s="8">
        <v>2</v>
      </c>
      <c r="AZ99" s="101">
        <f t="shared" si="36"/>
        <v>0.11764705882352941</v>
      </c>
      <c r="BA99" s="8">
        <v>248</v>
      </c>
      <c r="BB99" s="8">
        <v>60</v>
      </c>
      <c r="BC99" s="101">
        <f t="shared" si="37"/>
        <v>0.24193548387096775</v>
      </c>
      <c r="BD99" s="8">
        <v>675</v>
      </c>
      <c r="BE99" s="8">
        <v>212</v>
      </c>
      <c r="BF99" s="101">
        <f t="shared" si="38"/>
        <v>0.31407407407407406</v>
      </c>
      <c r="BG99" s="8">
        <v>27</v>
      </c>
      <c r="BH99" s="8">
        <v>0</v>
      </c>
      <c r="BI99" s="101">
        <f t="shared" si="39"/>
        <v>0</v>
      </c>
      <c r="BJ99" s="25">
        <v>18</v>
      </c>
      <c r="BK99" s="25">
        <v>11</v>
      </c>
      <c r="BL99" s="101">
        <f t="shared" si="40"/>
        <v>0.61111111111111116</v>
      </c>
      <c r="BM99" s="25">
        <v>14</v>
      </c>
      <c r="BN99" s="25">
        <v>8</v>
      </c>
      <c r="BO99" s="101">
        <f t="shared" si="41"/>
        <v>0.5714285714285714</v>
      </c>
    </row>
    <row r="100" spans="1:67" s="1" customFormat="1" ht="15" customHeight="1" x14ac:dyDescent="0.55000000000000004">
      <c r="A100" s="16">
        <v>68</v>
      </c>
      <c r="B100" s="17" t="s">
        <v>122</v>
      </c>
      <c r="C100" s="18">
        <v>9225</v>
      </c>
      <c r="D100" s="17" t="s">
        <v>124</v>
      </c>
      <c r="E100" s="8">
        <v>3846</v>
      </c>
      <c r="F100" s="8">
        <v>4354</v>
      </c>
      <c r="G100" s="101">
        <f t="shared" si="21"/>
        <v>1.1320852834113364</v>
      </c>
      <c r="H100" s="8">
        <v>285</v>
      </c>
      <c r="I100" s="8">
        <v>232</v>
      </c>
      <c r="J100" s="101">
        <f t="shared" si="22"/>
        <v>0.81403508771929822</v>
      </c>
      <c r="K100" s="8">
        <v>4131</v>
      </c>
      <c r="L100" s="8">
        <v>4586</v>
      </c>
      <c r="M100" s="101">
        <f t="shared" si="23"/>
        <v>1.1101428225611232</v>
      </c>
      <c r="N100" s="8">
        <v>8339</v>
      </c>
      <c r="O100" s="8">
        <v>5084</v>
      </c>
      <c r="P100" s="101">
        <f t="shared" si="24"/>
        <v>0.60966542750929364</v>
      </c>
      <c r="Q100" s="8">
        <v>12470</v>
      </c>
      <c r="R100" s="8">
        <v>9670</v>
      </c>
      <c r="S100" s="101">
        <f t="shared" si="25"/>
        <v>0.77546110665597434</v>
      </c>
      <c r="T100" s="8">
        <v>308</v>
      </c>
      <c r="U100" s="8">
        <v>111</v>
      </c>
      <c r="V100" s="101">
        <f t="shared" si="26"/>
        <v>0.36038961038961037</v>
      </c>
      <c r="W100" s="8">
        <v>31</v>
      </c>
      <c r="X100" s="8">
        <v>53</v>
      </c>
      <c r="Y100" s="101">
        <f t="shared" si="27"/>
        <v>1.7096774193548387</v>
      </c>
      <c r="Z100" s="8">
        <v>314</v>
      </c>
      <c r="AA100" s="8">
        <v>551</v>
      </c>
      <c r="AB100" s="101">
        <f t="shared" si="28"/>
        <v>1.7547770700636942</v>
      </c>
      <c r="AC100" s="8">
        <v>3298</v>
      </c>
      <c r="AD100" s="8">
        <v>2182</v>
      </c>
      <c r="AE100" s="101">
        <f t="shared" si="29"/>
        <v>0.66161309884778652</v>
      </c>
      <c r="AF100" s="8">
        <v>60</v>
      </c>
      <c r="AG100" s="8">
        <v>95</v>
      </c>
      <c r="AH100" s="101">
        <f t="shared" si="30"/>
        <v>1.5833333333333333</v>
      </c>
      <c r="AI100" s="8">
        <v>2629</v>
      </c>
      <c r="AJ100" s="8">
        <v>1306</v>
      </c>
      <c r="AK100" s="101">
        <f t="shared" si="31"/>
        <v>0.49676683149486495</v>
      </c>
      <c r="AL100" s="8">
        <v>0</v>
      </c>
      <c r="AM100" s="8">
        <v>12</v>
      </c>
      <c r="AN100" s="101" t="str">
        <f t="shared" si="32"/>
        <v>N/A</v>
      </c>
      <c r="AO100" s="8">
        <v>119</v>
      </c>
      <c r="AP100" s="8">
        <v>150</v>
      </c>
      <c r="AQ100" s="101">
        <f t="shared" si="33"/>
        <v>1.2605042016806722</v>
      </c>
      <c r="AR100" s="8">
        <v>0</v>
      </c>
      <c r="AS100" s="8">
        <v>4</v>
      </c>
      <c r="AT100" s="101" t="str">
        <f t="shared" si="34"/>
        <v>N/A</v>
      </c>
      <c r="AU100" s="8">
        <v>0</v>
      </c>
      <c r="AV100" s="8">
        <v>1</v>
      </c>
      <c r="AW100" s="101" t="str">
        <f t="shared" si="35"/>
        <v>N/A</v>
      </c>
      <c r="AX100" s="8">
        <v>27</v>
      </c>
      <c r="AY100" s="8">
        <v>7</v>
      </c>
      <c r="AZ100" s="101">
        <f t="shared" si="36"/>
        <v>0.25925925925925924</v>
      </c>
      <c r="BA100" s="8">
        <v>568</v>
      </c>
      <c r="BB100" s="8">
        <v>167</v>
      </c>
      <c r="BC100" s="101">
        <f t="shared" si="37"/>
        <v>0.29401408450704225</v>
      </c>
      <c r="BD100" s="8">
        <v>985</v>
      </c>
      <c r="BE100" s="8">
        <v>236</v>
      </c>
      <c r="BF100" s="101">
        <f t="shared" si="38"/>
        <v>0.23959390862944163</v>
      </c>
      <c r="BG100" s="8">
        <v>0</v>
      </c>
      <c r="BH100" s="8">
        <v>0</v>
      </c>
      <c r="BI100" s="101" t="str">
        <f t="shared" si="39"/>
        <v>N/A</v>
      </c>
      <c r="BJ100" s="25">
        <v>34</v>
      </c>
      <c r="BK100" s="25">
        <v>22</v>
      </c>
      <c r="BL100" s="101">
        <f t="shared" si="40"/>
        <v>0.6470588235294118</v>
      </c>
      <c r="BM100" s="25">
        <v>16</v>
      </c>
      <c r="BN100" s="25">
        <v>10</v>
      </c>
      <c r="BO100" s="101">
        <f t="shared" si="41"/>
        <v>0.625</v>
      </c>
    </row>
    <row r="101" spans="1:67" s="1" customFormat="1" ht="15" customHeight="1" x14ac:dyDescent="0.55000000000000004">
      <c r="A101" s="16">
        <v>68</v>
      </c>
      <c r="B101" s="17" t="s">
        <v>122</v>
      </c>
      <c r="C101" s="18">
        <v>9309</v>
      </c>
      <c r="D101" s="17" t="s">
        <v>125</v>
      </c>
      <c r="E101" s="8">
        <v>5506</v>
      </c>
      <c r="F101" s="8">
        <v>5253</v>
      </c>
      <c r="G101" s="101">
        <f t="shared" si="21"/>
        <v>0.95405012713403559</v>
      </c>
      <c r="H101" s="8">
        <v>285</v>
      </c>
      <c r="I101" s="8">
        <v>224</v>
      </c>
      <c r="J101" s="101">
        <f t="shared" si="22"/>
        <v>0.78596491228070176</v>
      </c>
      <c r="K101" s="8">
        <v>5791</v>
      </c>
      <c r="L101" s="8">
        <v>5477</v>
      </c>
      <c r="M101" s="101">
        <f t="shared" si="23"/>
        <v>0.94577793127266452</v>
      </c>
      <c r="N101" s="8">
        <v>14754</v>
      </c>
      <c r="O101" s="8">
        <v>9379</v>
      </c>
      <c r="P101" s="101">
        <f t="shared" si="24"/>
        <v>0.63569201572454925</v>
      </c>
      <c r="Q101" s="8">
        <v>20545</v>
      </c>
      <c r="R101" s="8">
        <v>14856</v>
      </c>
      <c r="S101" s="101">
        <f t="shared" si="25"/>
        <v>0.72309564370893165</v>
      </c>
      <c r="T101" s="8">
        <v>606</v>
      </c>
      <c r="U101" s="8">
        <v>297</v>
      </c>
      <c r="V101" s="101">
        <f t="shared" si="26"/>
        <v>0.49009900990099009</v>
      </c>
      <c r="W101" s="8">
        <v>118</v>
      </c>
      <c r="X101" s="8">
        <v>62</v>
      </c>
      <c r="Y101" s="101">
        <f t="shared" si="27"/>
        <v>0.52542372881355937</v>
      </c>
      <c r="Z101" s="8">
        <v>450</v>
      </c>
      <c r="AA101" s="8">
        <v>738</v>
      </c>
      <c r="AB101" s="101">
        <f t="shared" si="28"/>
        <v>1.64</v>
      </c>
      <c r="AC101" s="8">
        <v>6090</v>
      </c>
      <c r="AD101" s="8">
        <v>4424</v>
      </c>
      <c r="AE101" s="101">
        <f t="shared" si="29"/>
        <v>0.72643678160919545</v>
      </c>
      <c r="AF101" s="8">
        <v>49</v>
      </c>
      <c r="AG101" s="8">
        <v>41</v>
      </c>
      <c r="AH101" s="101">
        <f t="shared" si="30"/>
        <v>0.83673469387755106</v>
      </c>
      <c r="AI101" s="8">
        <v>4506</v>
      </c>
      <c r="AJ101" s="8">
        <v>2524</v>
      </c>
      <c r="AK101" s="101">
        <f t="shared" si="31"/>
        <v>0.56014203284509545</v>
      </c>
      <c r="AL101" s="8">
        <v>0</v>
      </c>
      <c r="AM101" s="8">
        <v>17</v>
      </c>
      <c r="AN101" s="101" t="str">
        <f t="shared" si="32"/>
        <v>N/A</v>
      </c>
      <c r="AO101" s="8">
        <v>153</v>
      </c>
      <c r="AP101" s="8">
        <v>109</v>
      </c>
      <c r="AQ101" s="101">
        <f t="shared" si="33"/>
        <v>0.71241830065359479</v>
      </c>
      <c r="AR101" s="8">
        <v>0</v>
      </c>
      <c r="AS101" s="8">
        <v>11</v>
      </c>
      <c r="AT101" s="101" t="str">
        <f t="shared" si="34"/>
        <v>N/A</v>
      </c>
      <c r="AU101" s="8">
        <v>0</v>
      </c>
      <c r="AV101" s="8">
        <v>1</v>
      </c>
      <c r="AW101" s="101" t="str">
        <f t="shared" si="35"/>
        <v>N/A</v>
      </c>
      <c r="AX101" s="8">
        <v>18</v>
      </c>
      <c r="AY101" s="8">
        <v>1</v>
      </c>
      <c r="AZ101" s="101">
        <f t="shared" si="36"/>
        <v>5.5555555555555552E-2</v>
      </c>
      <c r="BA101" s="8">
        <v>1000</v>
      </c>
      <c r="BB101" s="8">
        <v>834</v>
      </c>
      <c r="BC101" s="101">
        <f t="shared" si="37"/>
        <v>0.83399999999999996</v>
      </c>
      <c r="BD101" s="8">
        <v>1764</v>
      </c>
      <c r="BE101" s="8">
        <v>266</v>
      </c>
      <c r="BF101" s="101">
        <f t="shared" si="38"/>
        <v>0.15079365079365079</v>
      </c>
      <c r="BG101" s="8">
        <v>0</v>
      </c>
      <c r="BH101" s="8">
        <v>0</v>
      </c>
      <c r="BI101" s="101" t="str">
        <f t="shared" si="39"/>
        <v>N/A</v>
      </c>
      <c r="BJ101" s="25">
        <v>45</v>
      </c>
      <c r="BK101" s="25">
        <v>28</v>
      </c>
      <c r="BL101" s="101">
        <f t="shared" si="40"/>
        <v>0.62222222222222223</v>
      </c>
      <c r="BM101" s="25">
        <v>17</v>
      </c>
      <c r="BN101" s="25">
        <v>12</v>
      </c>
      <c r="BO101" s="101">
        <f t="shared" si="41"/>
        <v>0.70588235294117652</v>
      </c>
    </row>
    <row r="102" spans="1:67" s="1" customFormat="1" ht="15" customHeight="1" x14ac:dyDescent="0.55000000000000004">
      <c r="A102" s="16">
        <v>68</v>
      </c>
      <c r="B102" s="17" t="s">
        <v>122</v>
      </c>
      <c r="C102" s="18">
        <v>9540</v>
      </c>
      <c r="D102" s="17" t="s">
        <v>126</v>
      </c>
      <c r="E102" s="8">
        <v>8947</v>
      </c>
      <c r="F102" s="8">
        <v>7044</v>
      </c>
      <c r="G102" s="101">
        <f t="shared" si="21"/>
        <v>0.78730300659438923</v>
      </c>
      <c r="H102" s="8">
        <v>676</v>
      </c>
      <c r="I102" s="8">
        <v>446</v>
      </c>
      <c r="J102" s="101">
        <f t="shared" si="22"/>
        <v>0.65976331360946749</v>
      </c>
      <c r="K102" s="8">
        <v>9623</v>
      </c>
      <c r="L102" s="8">
        <v>7490</v>
      </c>
      <c r="M102" s="101">
        <f t="shared" si="23"/>
        <v>0.77834355190688975</v>
      </c>
      <c r="N102" s="8">
        <v>12157</v>
      </c>
      <c r="O102" s="8">
        <v>9194</v>
      </c>
      <c r="P102" s="101">
        <f t="shared" si="24"/>
        <v>0.75627210660524802</v>
      </c>
      <c r="Q102" s="8">
        <v>21780</v>
      </c>
      <c r="R102" s="8">
        <v>16684</v>
      </c>
      <c r="S102" s="101">
        <f t="shared" si="25"/>
        <v>0.7660238751147842</v>
      </c>
      <c r="T102" s="8">
        <v>42</v>
      </c>
      <c r="U102" s="8">
        <v>51</v>
      </c>
      <c r="V102" s="101">
        <f t="shared" si="26"/>
        <v>1.2142857142857142</v>
      </c>
      <c r="W102" s="8">
        <v>6</v>
      </c>
      <c r="X102" s="8">
        <v>14</v>
      </c>
      <c r="Y102" s="101">
        <f t="shared" si="27"/>
        <v>2.3333333333333335</v>
      </c>
      <c r="Z102" s="8">
        <v>103</v>
      </c>
      <c r="AA102" s="8">
        <v>79</v>
      </c>
      <c r="AB102" s="101">
        <f t="shared" si="28"/>
        <v>0.76699029126213591</v>
      </c>
      <c r="AC102" s="8">
        <v>6743</v>
      </c>
      <c r="AD102" s="8">
        <v>5266</v>
      </c>
      <c r="AE102" s="101">
        <f t="shared" si="29"/>
        <v>0.78095803055020019</v>
      </c>
      <c r="AF102" s="8">
        <v>13</v>
      </c>
      <c r="AG102" s="8">
        <v>2</v>
      </c>
      <c r="AH102" s="101">
        <f t="shared" si="30"/>
        <v>0.15384615384615385</v>
      </c>
      <c r="AI102" s="8">
        <v>3983</v>
      </c>
      <c r="AJ102" s="8">
        <v>2411</v>
      </c>
      <c r="AK102" s="101">
        <f t="shared" si="31"/>
        <v>0.60532262113984436</v>
      </c>
      <c r="AL102" s="8">
        <v>0</v>
      </c>
      <c r="AM102" s="8">
        <v>11</v>
      </c>
      <c r="AN102" s="101" t="str">
        <f t="shared" si="32"/>
        <v>N/A</v>
      </c>
      <c r="AO102" s="8">
        <v>350</v>
      </c>
      <c r="AP102" s="8">
        <v>280</v>
      </c>
      <c r="AQ102" s="101">
        <f t="shared" si="33"/>
        <v>0.8</v>
      </c>
      <c r="AR102" s="8">
        <v>0</v>
      </c>
      <c r="AS102" s="8">
        <v>1</v>
      </c>
      <c r="AT102" s="101" t="str">
        <f t="shared" si="34"/>
        <v>N/A</v>
      </c>
      <c r="AU102" s="8">
        <v>0</v>
      </c>
      <c r="AV102" s="8">
        <v>0</v>
      </c>
      <c r="AW102" s="101" t="str">
        <f t="shared" si="35"/>
        <v>N/A</v>
      </c>
      <c r="AX102" s="8">
        <v>32</v>
      </c>
      <c r="AY102" s="8">
        <v>2</v>
      </c>
      <c r="AZ102" s="101">
        <f t="shared" si="36"/>
        <v>6.25E-2</v>
      </c>
      <c r="BA102" s="8">
        <v>385</v>
      </c>
      <c r="BB102" s="8">
        <v>285</v>
      </c>
      <c r="BC102" s="101">
        <f t="shared" si="37"/>
        <v>0.74025974025974028</v>
      </c>
      <c r="BD102" s="8">
        <v>500</v>
      </c>
      <c r="BE102" s="8">
        <v>742</v>
      </c>
      <c r="BF102" s="101">
        <f t="shared" si="38"/>
        <v>1.484</v>
      </c>
      <c r="BG102" s="8">
        <v>0</v>
      </c>
      <c r="BH102" s="8">
        <v>0</v>
      </c>
      <c r="BI102" s="101" t="str">
        <f t="shared" si="39"/>
        <v>N/A</v>
      </c>
      <c r="BJ102" s="25">
        <v>13</v>
      </c>
      <c r="BK102" s="25">
        <v>7</v>
      </c>
      <c r="BL102" s="101">
        <f t="shared" si="40"/>
        <v>0.53846153846153844</v>
      </c>
      <c r="BM102" s="25">
        <v>9</v>
      </c>
      <c r="BN102" s="25">
        <v>2</v>
      </c>
      <c r="BO102" s="101">
        <f t="shared" si="41"/>
        <v>0.22222222222222221</v>
      </c>
    </row>
    <row r="103" spans="1:67" s="1" customFormat="1" ht="15" customHeight="1" x14ac:dyDescent="0.55000000000000004">
      <c r="A103" s="16">
        <v>68</v>
      </c>
      <c r="B103" s="17" t="s">
        <v>122</v>
      </c>
      <c r="C103" s="18">
        <v>9541</v>
      </c>
      <c r="D103" s="17" t="s">
        <v>127</v>
      </c>
      <c r="E103" s="8">
        <v>2034</v>
      </c>
      <c r="F103" s="8">
        <v>3237</v>
      </c>
      <c r="G103" s="101">
        <f t="shared" si="21"/>
        <v>1.5914454277286136</v>
      </c>
      <c r="H103" s="8">
        <v>230</v>
      </c>
      <c r="I103" s="8">
        <v>179</v>
      </c>
      <c r="J103" s="101">
        <f t="shared" si="22"/>
        <v>0.77826086956521734</v>
      </c>
      <c r="K103" s="8">
        <v>2264</v>
      </c>
      <c r="L103" s="8">
        <v>3416</v>
      </c>
      <c r="M103" s="101">
        <f t="shared" si="23"/>
        <v>1.5088339222614842</v>
      </c>
      <c r="N103" s="8">
        <v>7143</v>
      </c>
      <c r="O103" s="8">
        <v>6759</v>
      </c>
      <c r="P103" s="101">
        <f t="shared" si="24"/>
        <v>0.94624107517849643</v>
      </c>
      <c r="Q103" s="8">
        <v>9407</v>
      </c>
      <c r="R103" s="8">
        <v>10175</v>
      </c>
      <c r="S103" s="101">
        <f t="shared" si="25"/>
        <v>1.0816413309237802</v>
      </c>
      <c r="T103" s="8">
        <v>236</v>
      </c>
      <c r="U103" s="8">
        <v>117</v>
      </c>
      <c r="V103" s="101">
        <f t="shared" si="26"/>
        <v>0.49576271186440679</v>
      </c>
      <c r="W103" s="8">
        <v>0</v>
      </c>
      <c r="X103" s="8">
        <v>62</v>
      </c>
      <c r="Y103" s="101" t="str">
        <f t="shared" si="27"/>
        <v>N/A</v>
      </c>
      <c r="Z103" s="8">
        <v>330</v>
      </c>
      <c r="AA103" s="8">
        <v>892</v>
      </c>
      <c r="AB103" s="101">
        <f t="shared" si="28"/>
        <v>2.7030303030303031</v>
      </c>
      <c r="AC103" s="8">
        <v>2401</v>
      </c>
      <c r="AD103" s="8">
        <v>1948</v>
      </c>
      <c r="AE103" s="101">
        <f t="shared" si="29"/>
        <v>0.81132861307788418</v>
      </c>
      <c r="AF103" s="8">
        <v>3</v>
      </c>
      <c r="AG103" s="8">
        <v>1</v>
      </c>
      <c r="AH103" s="101">
        <f t="shared" si="30"/>
        <v>0.33333333333333331</v>
      </c>
      <c r="AI103" s="8">
        <v>3034</v>
      </c>
      <c r="AJ103" s="8">
        <v>2239</v>
      </c>
      <c r="AK103" s="101">
        <f t="shared" si="31"/>
        <v>0.73796967699406724</v>
      </c>
      <c r="AL103" s="8">
        <v>0</v>
      </c>
      <c r="AM103" s="8">
        <v>5</v>
      </c>
      <c r="AN103" s="101" t="str">
        <f t="shared" si="32"/>
        <v>N/A</v>
      </c>
      <c r="AO103" s="8">
        <v>119</v>
      </c>
      <c r="AP103" s="8">
        <v>79</v>
      </c>
      <c r="AQ103" s="101">
        <f t="shared" si="33"/>
        <v>0.66386554621848737</v>
      </c>
      <c r="AR103" s="8">
        <v>0</v>
      </c>
      <c r="AS103" s="8">
        <v>6</v>
      </c>
      <c r="AT103" s="101" t="str">
        <f t="shared" si="34"/>
        <v>N/A</v>
      </c>
      <c r="AU103" s="8">
        <v>0</v>
      </c>
      <c r="AV103" s="8">
        <v>0</v>
      </c>
      <c r="AW103" s="101" t="str">
        <f t="shared" si="35"/>
        <v>N/A</v>
      </c>
      <c r="AX103" s="8">
        <v>0</v>
      </c>
      <c r="AY103" s="8">
        <v>5</v>
      </c>
      <c r="AZ103" s="101" t="str">
        <f t="shared" si="36"/>
        <v>N/A</v>
      </c>
      <c r="BA103" s="8">
        <v>620</v>
      </c>
      <c r="BB103" s="8">
        <v>426</v>
      </c>
      <c r="BC103" s="101">
        <f t="shared" si="37"/>
        <v>0.68709677419354842</v>
      </c>
      <c r="BD103" s="8">
        <v>400</v>
      </c>
      <c r="BE103" s="8">
        <v>943</v>
      </c>
      <c r="BF103" s="101">
        <f t="shared" si="38"/>
        <v>2.3574999999999999</v>
      </c>
      <c r="BG103" s="8">
        <v>0</v>
      </c>
      <c r="BH103" s="8">
        <v>0</v>
      </c>
      <c r="BI103" s="101" t="str">
        <f t="shared" si="39"/>
        <v>N/A</v>
      </c>
      <c r="BJ103" s="25">
        <v>13</v>
      </c>
      <c r="BK103" s="25">
        <v>6</v>
      </c>
      <c r="BL103" s="101">
        <f t="shared" si="40"/>
        <v>0.46153846153846156</v>
      </c>
      <c r="BM103" s="25">
        <v>9</v>
      </c>
      <c r="BN103" s="25">
        <v>5</v>
      </c>
      <c r="BO103" s="101">
        <f t="shared" si="41"/>
        <v>0.55555555555555558</v>
      </c>
    </row>
    <row r="104" spans="1:67" s="1" customFormat="1" ht="15" customHeight="1" x14ac:dyDescent="0.55000000000000004">
      <c r="A104" s="16">
        <v>68</v>
      </c>
      <c r="B104" s="17" t="s">
        <v>122</v>
      </c>
      <c r="C104" s="18">
        <v>9545</v>
      </c>
      <c r="D104" s="17" t="s">
        <v>128</v>
      </c>
      <c r="E104" s="8">
        <v>2006</v>
      </c>
      <c r="F104" s="8">
        <v>3241</v>
      </c>
      <c r="G104" s="101">
        <f t="shared" si="21"/>
        <v>1.6156530408773679</v>
      </c>
      <c r="H104" s="8">
        <v>300</v>
      </c>
      <c r="I104" s="8">
        <v>323</v>
      </c>
      <c r="J104" s="101">
        <f t="shared" si="22"/>
        <v>1.0766666666666667</v>
      </c>
      <c r="K104" s="8">
        <v>2306</v>
      </c>
      <c r="L104" s="8">
        <v>3564</v>
      </c>
      <c r="M104" s="101">
        <f t="shared" si="23"/>
        <v>1.5455333911535125</v>
      </c>
      <c r="N104" s="8">
        <v>4042</v>
      </c>
      <c r="O104" s="8">
        <v>2197</v>
      </c>
      <c r="P104" s="101">
        <f t="shared" si="24"/>
        <v>0.54354280059376547</v>
      </c>
      <c r="Q104" s="8">
        <v>6348</v>
      </c>
      <c r="R104" s="8">
        <v>5761</v>
      </c>
      <c r="S104" s="101">
        <f t="shared" si="25"/>
        <v>0.90752993068683052</v>
      </c>
      <c r="T104" s="8">
        <v>64</v>
      </c>
      <c r="U104" s="8">
        <v>85</v>
      </c>
      <c r="V104" s="101">
        <f t="shared" si="26"/>
        <v>1.328125</v>
      </c>
      <c r="W104" s="8">
        <v>54</v>
      </c>
      <c r="X104" s="8">
        <v>56</v>
      </c>
      <c r="Y104" s="101">
        <f t="shared" si="27"/>
        <v>1.037037037037037</v>
      </c>
      <c r="Z104" s="8">
        <v>76</v>
      </c>
      <c r="AA104" s="8">
        <v>107</v>
      </c>
      <c r="AB104" s="101">
        <f t="shared" si="28"/>
        <v>1.4078947368421053</v>
      </c>
      <c r="AC104" s="8">
        <v>1044</v>
      </c>
      <c r="AD104" s="8">
        <v>774</v>
      </c>
      <c r="AE104" s="101">
        <f t="shared" si="29"/>
        <v>0.74137931034482762</v>
      </c>
      <c r="AF104" s="8">
        <v>4</v>
      </c>
      <c r="AG104" s="8">
        <v>17</v>
      </c>
      <c r="AH104" s="101">
        <f t="shared" si="30"/>
        <v>4.25</v>
      </c>
      <c r="AI104" s="8">
        <v>1820</v>
      </c>
      <c r="AJ104" s="8">
        <v>538</v>
      </c>
      <c r="AK104" s="101">
        <f t="shared" si="31"/>
        <v>0.29560439560439561</v>
      </c>
      <c r="AL104" s="8">
        <v>0</v>
      </c>
      <c r="AM104" s="8">
        <v>4</v>
      </c>
      <c r="AN104" s="101" t="str">
        <f t="shared" si="32"/>
        <v>N/A</v>
      </c>
      <c r="AO104" s="8">
        <v>76</v>
      </c>
      <c r="AP104" s="8">
        <v>49</v>
      </c>
      <c r="AQ104" s="101">
        <f t="shared" si="33"/>
        <v>0.64473684210526316</v>
      </c>
      <c r="AR104" s="8">
        <v>0</v>
      </c>
      <c r="AS104" s="8">
        <v>1</v>
      </c>
      <c r="AT104" s="101" t="str">
        <f t="shared" si="34"/>
        <v>N/A</v>
      </c>
      <c r="AU104" s="8">
        <v>0</v>
      </c>
      <c r="AV104" s="8">
        <v>0</v>
      </c>
      <c r="AW104" s="101" t="str">
        <f t="shared" si="35"/>
        <v>N/A</v>
      </c>
      <c r="AX104" s="8">
        <v>0</v>
      </c>
      <c r="AY104" s="8">
        <v>1</v>
      </c>
      <c r="AZ104" s="101" t="str">
        <f t="shared" si="36"/>
        <v>N/A</v>
      </c>
      <c r="BA104" s="8">
        <v>560</v>
      </c>
      <c r="BB104" s="8">
        <v>196</v>
      </c>
      <c r="BC104" s="101">
        <f t="shared" si="37"/>
        <v>0.35</v>
      </c>
      <c r="BD104" s="8">
        <v>344</v>
      </c>
      <c r="BE104" s="8">
        <v>265</v>
      </c>
      <c r="BF104" s="101">
        <f t="shared" si="38"/>
        <v>0.77034883720930236</v>
      </c>
      <c r="BG104" s="8">
        <v>0</v>
      </c>
      <c r="BH104" s="8">
        <v>0</v>
      </c>
      <c r="BI104" s="101" t="str">
        <f t="shared" si="39"/>
        <v>N/A</v>
      </c>
      <c r="BJ104" s="25">
        <v>0</v>
      </c>
      <c r="BK104" s="25">
        <v>0</v>
      </c>
      <c r="BL104" s="101" t="str">
        <f t="shared" si="40"/>
        <v>N/A</v>
      </c>
      <c r="BM104" s="25">
        <v>0</v>
      </c>
      <c r="BN104" s="25">
        <v>0</v>
      </c>
      <c r="BO104" s="101" t="str">
        <f t="shared" si="41"/>
        <v>N/A</v>
      </c>
    </row>
    <row r="105" spans="1:67" s="1" customFormat="1" ht="15" customHeight="1" x14ac:dyDescent="0.55000000000000004">
      <c r="A105" s="16">
        <v>68</v>
      </c>
      <c r="B105" s="17" t="s">
        <v>122</v>
      </c>
      <c r="C105" s="18">
        <v>9546</v>
      </c>
      <c r="D105" s="17" t="s">
        <v>129</v>
      </c>
      <c r="E105" s="8">
        <v>1828</v>
      </c>
      <c r="F105" s="8">
        <v>3979</v>
      </c>
      <c r="G105" s="101">
        <f t="shared" si="21"/>
        <v>2.1766958424507661</v>
      </c>
      <c r="H105" s="8">
        <v>285</v>
      </c>
      <c r="I105" s="8">
        <v>287</v>
      </c>
      <c r="J105" s="101">
        <f t="shared" si="22"/>
        <v>1.0070175438596491</v>
      </c>
      <c r="K105" s="8">
        <v>2113</v>
      </c>
      <c r="L105" s="8">
        <v>4266</v>
      </c>
      <c r="M105" s="101">
        <f t="shared" si="23"/>
        <v>2.0189304306672975</v>
      </c>
      <c r="N105" s="8">
        <v>7790</v>
      </c>
      <c r="O105" s="8">
        <v>4749</v>
      </c>
      <c r="P105" s="101">
        <f t="shared" si="24"/>
        <v>0.60962772785622588</v>
      </c>
      <c r="Q105" s="8">
        <v>9903</v>
      </c>
      <c r="R105" s="8">
        <v>9015</v>
      </c>
      <c r="S105" s="101">
        <f t="shared" si="25"/>
        <v>0.9103302029687973</v>
      </c>
      <c r="T105" s="8">
        <v>257</v>
      </c>
      <c r="U105" s="8">
        <v>61</v>
      </c>
      <c r="V105" s="101">
        <f t="shared" si="26"/>
        <v>0.23735408560311283</v>
      </c>
      <c r="W105" s="8">
        <v>30</v>
      </c>
      <c r="X105" s="8">
        <v>52</v>
      </c>
      <c r="Y105" s="101">
        <f t="shared" si="27"/>
        <v>1.7333333333333334</v>
      </c>
      <c r="Z105" s="8">
        <v>230</v>
      </c>
      <c r="AA105" s="8">
        <v>34</v>
      </c>
      <c r="AB105" s="101">
        <f t="shared" si="28"/>
        <v>0.14782608695652175</v>
      </c>
      <c r="AC105" s="8">
        <v>3800</v>
      </c>
      <c r="AD105" s="8">
        <v>1854</v>
      </c>
      <c r="AE105" s="101">
        <f t="shared" si="29"/>
        <v>0.48789473684210527</v>
      </c>
      <c r="AF105" s="8">
        <v>3</v>
      </c>
      <c r="AG105" s="8">
        <v>0</v>
      </c>
      <c r="AH105" s="101">
        <f t="shared" si="30"/>
        <v>0</v>
      </c>
      <c r="AI105" s="8">
        <v>2326</v>
      </c>
      <c r="AJ105" s="8">
        <v>1539</v>
      </c>
      <c r="AK105" s="101">
        <f t="shared" si="31"/>
        <v>0.66165090283748929</v>
      </c>
      <c r="AL105" s="8">
        <v>0</v>
      </c>
      <c r="AM105" s="8">
        <v>5</v>
      </c>
      <c r="AN105" s="101" t="str">
        <f t="shared" si="32"/>
        <v>N/A</v>
      </c>
      <c r="AO105" s="8">
        <v>111</v>
      </c>
      <c r="AP105" s="8">
        <v>76</v>
      </c>
      <c r="AQ105" s="101">
        <f t="shared" si="33"/>
        <v>0.68468468468468469</v>
      </c>
      <c r="AR105" s="8">
        <v>0</v>
      </c>
      <c r="AS105" s="8">
        <v>1</v>
      </c>
      <c r="AT105" s="101" t="str">
        <f t="shared" si="34"/>
        <v>N/A</v>
      </c>
      <c r="AU105" s="8">
        <v>0</v>
      </c>
      <c r="AV105" s="8">
        <v>2</v>
      </c>
      <c r="AW105" s="101" t="str">
        <f t="shared" si="35"/>
        <v>N/A</v>
      </c>
      <c r="AX105" s="8">
        <v>0</v>
      </c>
      <c r="AY105" s="8">
        <v>10</v>
      </c>
      <c r="AZ105" s="101" t="str">
        <f t="shared" si="36"/>
        <v>N/A</v>
      </c>
      <c r="BA105" s="8">
        <v>291</v>
      </c>
      <c r="BB105" s="8">
        <v>149</v>
      </c>
      <c r="BC105" s="101">
        <f t="shared" si="37"/>
        <v>0.51202749140893467</v>
      </c>
      <c r="BD105" s="8">
        <v>742</v>
      </c>
      <c r="BE105" s="8">
        <v>951</v>
      </c>
      <c r="BF105" s="101">
        <f t="shared" si="38"/>
        <v>1.2816711590296497</v>
      </c>
      <c r="BG105" s="8">
        <v>0</v>
      </c>
      <c r="BH105" s="8">
        <v>0</v>
      </c>
      <c r="BI105" s="101" t="str">
        <f t="shared" si="39"/>
        <v>N/A</v>
      </c>
      <c r="BJ105" s="25">
        <v>13</v>
      </c>
      <c r="BK105" s="25">
        <v>4</v>
      </c>
      <c r="BL105" s="101">
        <f t="shared" si="40"/>
        <v>0.30769230769230771</v>
      </c>
      <c r="BM105" s="25">
        <v>13</v>
      </c>
      <c r="BN105" s="25">
        <v>3</v>
      </c>
      <c r="BO105" s="101">
        <f t="shared" si="41"/>
        <v>0.23076923076923078</v>
      </c>
    </row>
    <row r="106" spans="1:67" s="1" customFormat="1" ht="15" customHeight="1" x14ac:dyDescent="0.55000000000000004">
      <c r="A106" s="16">
        <v>70</v>
      </c>
      <c r="B106" s="17" t="s">
        <v>130</v>
      </c>
      <c r="C106" s="18">
        <v>9542</v>
      </c>
      <c r="D106" s="17" t="s">
        <v>131</v>
      </c>
      <c r="E106" s="8">
        <v>18359</v>
      </c>
      <c r="F106" s="8">
        <v>29556</v>
      </c>
      <c r="G106" s="101">
        <f t="shared" si="21"/>
        <v>1.6098916062966393</v>
      </c>
      <c r="H106" s="8">
        <v>592</v>
      </c>
      <c r="I106" s="8">
        <v>381</v>
      </c>
      <c r="J106" s="101">
        <f t="shared" si="22"/>
        <v>0.64358108108108103</v>
      </c>
      <c r="K106" s="8">
        <v>18951</v>
      </c>
      <c r="L106" s="8">
        <v>29937</v>
      </c>
      <c r="M106" s="101">
        <f t="shared" si="23"/>
        <v>1.5797055564350166</v>
      </c>
      <c r="N106" s="8">
        <v>16430</v>
      </c>
      <c r="O106" s="8">
        <v>7899</v>
      </c>
      <c r="P106" s="101">
        <f t="shared" si="24"/>
        <v>0.48076688983566646</v>
      </c>
      <c r="Q106" s="8">
        <v>35381</v>
      </c>
      <c r="R106" s="8">
        <v>37836</v>
      </c>
      <c r="S106" s="101">
        <f t="shared" si="25"/>
        <v>1.0693875243774909</v>
      </c>
      <c r="T106" s="8">
        <v>285</v>
      </c>
      <c r="U106" s="8">
        <v>97</v>
      </c>
      <c r="V106" s="101">
        <f t="shared" si="26"/>
        <v>0.34035087719298246</v>
      </c>
      <c r="W106" s="8">
        <v>2100</v>
      </c>
      <c r="X106" s="8">
        <v>657</v>
      </c>
      <c r="Y106" s="101">
        <f t="shared" si="27"/>
        <v>0.31285714285714283</v>
      </c>
      <c r="Z106" s="8">
        <v>120</v>
      </c>
      <c r="AA106" s="8">
        <v>64</v>
      </c>
      <c r="AB106" s="101">
        <f t="shared" si="28"/>
        <v>0.53333333333333333</v>
      </c>
      <c r="AC106" s="8">
        <v>9464</v>
      </c>
      <c r="AD106" s="8">
        <v>5989</v>
      </c>
      <c r="AE106" s="101">
        <f t="shared" si="29"/>
        <v>0.63281910397295016</v>
      </c>
      <c r="AF106" s="8">
        <v>15</v>
      </c>
      <c r="AG106" s="8">
        <v>1</v>
      </c>
      <c r="AH106" s="101">
        <f t="shared" si="30"/>
        <v>6.6666666666666666E-2</v>
      </c>
      <c r="AI106" s="8">
        <v>2200</v>
      </c>
      <c r="AJ106" s="8">
        <v>636</v>
      </c>
      <c r="AK106" s="101">
        <f t="shared" si="31"/>
        <v>0.28909090909090907</v>
      </c>
      <c r="AL106" s="8">
        <v>0</v>
      </c>
      <c r="AM106" s="8">
        <v>13</v>
      </c>
      <c r="AN106" s="101" t="str">
        <f t="shared" si="32"/>
        <v>N/A</v>
      </c>
      <c r="AO106" s="8">
        <v>1669</v>
      </c>
      <c r="AP106" s="8">
        <v>181</v>
      </c>
      <c r="AQ106" s="101">
        <f t="shared" si="33"/>
        <v>0.10844817255841821</v>
      </c>
      <c r="AR106" s="8">
        <v>0</v>
      </c>
      <c r="AS106" s="8">
        <v>20</v>
      </c>
      <c r="AT106" s="101" t="str">
        <f t="shared" si="34"/>
        <v>N/A</v>
      </c>
      <c r="AU106" s="8">
        <v>0</v>
      </c>
      <c r="AV106" s="8">
        <v>0</v>
      </c>
      <c r="AW106" s="101" t="str">
        <f t="shared" si="35"/>
        <v>N/A</v>
      </c>
      <c r="AX106" s="8">
        <v>148</v>
      </c>
      <c r="AY106" s="8">
        <v>113</v>
      </c>
      <c r="AZ106" s="101">
        <f t="shared" si="36"/>
        <v>0.76351351351351349</v>
      </c>
      <c r="BA106" s="8">
        <v>27</v>
      </c>
      <c r="BB106" s="8">
        <v>19</v>
      </c>
      <c r="BC106" s="101">
        <f t="shared" si="37"/>
        <v>0.70370370370370372</v>
      </c>
      <c r="BD106" s="8">
        <v>402</v>
      </c>
      <c r="BE106" s="8">
        <v>95</v>
      </c>
      <c r="BF106" s="101">
        <f t="shared" si="38"/>
        <v>0.23631840796019901</v>
      </c>
      <c r="BG106" s="8">
        <v>0</v>
      </c>
      <c r="BH106" s="8">
        <v>0</v>
      </c>
      <c r="BI106" s="101" t="str">
        <f t="shared" si="39"/>
        <v>N/A</v>
      </c>
      <c r="BJ106" s="25">
        <v>61</v>
      </c>
      <c r="BK106" s="25">
        <v>21</v>
      </c>
      <c r="BL106" s="101">
        <f t="shared" si="40"/>
        <v>0.34426229508196721</v>
      </c>
      <c r="BM106" s="25">
        <v>33</v>
      </c>
      <c r="BN106" s="25">
        <v>21</v>
      </c>
      <c r="BO106" s="101">
        <f t="shared" si="41"/>
        <v>0.63636363636363635</v>
      </c>
    </row>
    <row r="107" spans="1:67" s="1" customFormat="1" ht="15" customHeight="1" x14ac:dyDescent="0.55000000000000004">
      <c r="A107" s="16">
        <v>73</v>
      </c>
      <c r="B107" s="17" t="s">
        <v>132</v>
      </c>
      <c r="C107" s="18">
        <v>9123</v>
      </c>
      <c r="D107" s="17" t="s">
        <v>133</v>
      </c>
      <c r="E107" s="8">
        <v>15702</v>
      </c>
      <c r="F107" s="8">
        <v>19374</v>
      </c>
      <c r="G107" s="101">
        <f t="shared" si="21"/>
        <v>1.2338555598012992</v>
      </c>
      <c r="H107" s="8">
        <v>1300</v>
      </c>
      <c r="I107" s="8">
        <v>839</v>
      </c>
      <c r="J107" s="101">
        <f t="shared" si="22"/>
        <v>0.64538461538461533</v>
      </c>
      <c r="K107" s="8">
        <v>17002</v>
      </c>
      <c r="L107" s="8">
        <v>20213</v>
      </c>
      <c r="M107" s="101">
        <f t="shared" si="23"/>
        <v>1.1888601341018703</v>
      </c>
      <c r="N107" s="8">
        <v>22962</v>
      </c>
      <c r="O107" s="8">
        <v>14003</v>
      </c>
      <c r="P107" s="101">
        <f t="shared" si="24"/>
        <v>0.60983363818482705</v>
      </c>
      <c r="Q107" s="8">
        <v>39964</v>
      </c>
      <c r="R107" s="8">
        <v>34216</v>
      </c>
      <c r="S107" s="101">
        <f t="shared" si="25"/>
        <v>0.8561705534981483</v>
      </c>
      <c r="T107" s="8">
        <v>678</v>
      </c>
      <c r="U107" s="8">
        <v>383</v>
      </c>
      <c r="V107" s="101">
        <f t="shared" si="26"/>
        <v>0.56489675516224191</v>
      </c>
      <c r="W107" s="8">
        <v>800</v>
      </c>
      <c r="X107" s="8">
        <v>529</v>
      </c>
      <c r="Y107" s="101">
        <f t="shared" si="27"/>
        <v>0.66125</v>
      </c>
      <c r="Z107" s="8">
        <v>661</v>
      </c>
      <c r="AA107" s="8">
        <v>381</v>
      </c>
      <c r="AB107" s="101">
        <f t="shared" si="28"/>
        <v>0.57639939485627834</v>
      </c>
      <c r="AC107" s="8">
        <v>11526</v>
      </c>
      <c r="AD107" s="8">
        <v>6805</v>
      </c>
      <c r="AE107" s="101">
        <f t="shared" si="29"/>
        <v>0.59040430331424609</v>
      </c>
      <c r="AF107" s="8">
        <v>100</v>
      </c>
      <c r="AG107" s="8">
        <v>69</v>
      </c>
      <c r="AH107" s="101">
        <f t="shared" si="30"/>
        <v>0.69</v>
      </c>
      <c r="AI107" s="8">
        <v>6316</v>
      </c>
      <c r="AJ107" s="8">
        <v>4154</v>
      </c>
      <c r="AK107" s="101">
        <f t="shared" si="31"/>
        <v>0.65769474350854973</v>
      </c>
      <c r="AL107" s="8">
        <v>0</v>
      </c>
      <c r="AM107" s="8">
        <v>26</v>
      </c>
      <c r="AN107" s="101" t="str">
        <f t="shared" si="32"/>
        <v>N/A</v>
      </c>
      <c r="AO107" s="8">
        <v>414</v>
      </c>
      <c r="AP107" s="8">
        <v>243</v>
      </c>
      <c r="AQ107" s="101">
        <f t="shared" si="33"/>
        <v>0.58695652173913049</v>
      </c>
      <c r="AR107" s="8">
        <v>0</v>
      </c>
      <c r="AS107" s="8">
        <v>19</v>
      </c>
      <c r="AT107" s="101" t="str">
        <f t="shared" si="34"/>
        <v>N/A</v>
      </c>
      <c r="AU107" s="8">
        <v>0</v>
      </c>
      <c r="AV107" s="8">
        <v>5</v>
      </c>
      <c r="AW107" s="101" t="str">
        <f t="shared" si="35"/>
        <v>N/A</v>
      </c>
      <c r="AX107" s="8">
        <v>54</v>
      </c>
      <c r="AY107" s="8">
        <v>76</v>
      </c>
      <c r="AZ107" s="101">
        <f t="shared" si="36"/>
        <v>1.4074074074074074</v>
      </c>
      <c r="BA107" s="8">
        <v>279</v>
      </c>
      <c r="BB107" s="8">
        <v>562</v>
      </c>
      <c r="BC107" s="101">
        <f t="shared" si="37"/>
        <v>2.0143369175627241</v>
      </c>
      <c r="BD107" s="8">
        <v>2101</v>
      </c>
      <c r="BE107" s="8">
        <v>526</v>
      </c>
      <c r="BF107" s="101">
        <f t="shared" si="38"/>
        <v>0.25035697287006187</v>
      </c>
      <c r="BG107" s="8">
        <v>33</v>
      </c>
      <c r="BH107" s="8">
        <v>0</v>
      </c>
      <c r="BI107" s="101">
        <f t="shared" si="39"/>
        <v>0</v>
      </c>
      <c r="BJ107" s="25">
        <v>19</v>
      </c>
      <c r="BK107" s="25">
        <v>13</v>
      </c>
      <c r="BL107" s="101">
        <f t="shared" si="40"/>
        <v>0.68421052631578949</v>
      </c>
      <c r="BM107" s="25">
        <v>10</v>
      </c>
      <c r="BN107" s="25">
        <v>7</v>
      </c>
      <c r="BO107" s="101">
        <f t="shared" si="41"/>
        <v>0.7</v>
      </c>
    </row>
    <row r="108" spans="1:67" s="1" customFormat="1" ht="15" customHeight="1" x14ac:dyDescent="0.55000000000000004">
      <c r="A108" s="16">
        <v>73</v>
      </c>
      <c r="B108" s="17" t="s">
        <v>132</v>
      </c>
      <c r="C108" s="18">
        <v>9226</v>
      </c>
      <c r="D108" s="17" t="s">
        <v>134</v>
      </c>
      <c r="E108" s="8">
        <v>16930</v>
      </c>
      <c r="F108" s="8">
        <v>16060</v>
      </c>
      <c r="G108" s="101">
        <f t="shared" si="21"/>
        <v>0.94861193148257528</v>
      </c>
      <c r="H108" s="8">
        <v>1261</v>
      </c>
      <c r="I108" s="8">
        <v>712</v>
      </c>
      <c r="J108" s="101">
        <f t="shared" si="22"/>
        <v>0.56463124504361617</v>
      </c>
      <c r="K108" s="8">
        <v>18191</v>
      </c>
      <c r="L108" s="8">
        <v>16772</v>
      </c>
      <c r="M108" s="101">
        <f t="shared" si="23"/>
        <v>0.92199439283161999</v>
      </c>
      <c r="N108" s="8">
        <v>28231</v>
      </c>
      <c r="O108" s="8">
        <v>16703</v>
      </c>
      <c r="P108" s="101">
        <f t="shared" si="24"/>
        <v>0.59165456413162831</v>
      </c>
      <c r="Q108" s="8">
        <v>46422</v>
      </c>
      <c r="R108" s="8">
        <v>33475</v>
      </c>
      <c r="S108" s="101">
        <f t="shared" si="25"/>
        <v>0.72110206367670504</v>
      </c>
      <c r="T108" s="8">
        <v>679</v>
      </c>
      <c r="U108" s="8">
        <v>435</v>
      </c>
      <c r="V108" s="101">
        <f t="shared" si="26"/>
        <v>0.64064801178203246</v>
      </c>
      <c r="W108" s="8">
        <v>600</v>
      </c>
      <c r="X108" s="8">
        <v>267</v>
      </c>
      <c r="Y108" s="101">
        <f t="shared" si="27"/>
        <v>0.44500000000000001</v>
      </c>
      <c r="Z108" s="8">
        <v>681</v>
      </c>
      <c r="AA108" s="8">
        <v>888</v>
      </c>
      <c r="AB108" s="101">
        <f t="shared" si="28"/>
        <v>1.303964757709251</v>
      </c>
      <c r="AC108" s="8">
        <v>11627</v>
      </c>
      <c r="AD108" s="8">
        <v>6203</v>
      </c>
      <c r="AE108" s="101">
        <f t="shared" si="29"/>
        <v>0.53349961296981163</v>
      </c>
      <c r="AF108" s="8">
        <v>100</v>
      </c>
      <c r="AG108" s="8">
        <v>24</v>
      </c>
      <c r="AH108" s="101">
        <f t="shared" si="30"/>
        <v>0.24</v>
      </c>
      <c r="AI108" s="8">
        <v>8545</v>
      </c>
      <c r="AJ108" s="8">
        <v>6981</v>
      </c>
      <c r="AK108" s="101">
        <f t="shared" si="31"/>
        <v>0.81696898771211235</v>
      </c>
      <c r="AL108" s="8">
        <v>0</v>
      </c>
      <c r="AM108" s="8">
        <v>15</v>
      </c>
      <c r="AN108" s="101" t="str">
        <f t="shared" si="32"/>
        <v>N/A</v>
      </c>
      <c r="AO108" s="8">
        <v>342</v>
      </c>
      <c r="AP108" s="8">
        <v>208</v>
      </c>
      <c r="AQ108" s="101">
        <f t="shared" si="33"/>
        <v>0.60818713450292394</v>
      </c>
      <c r="AR108" s="8">
        <v>0</v>
      </c>
      <c r="AS108" s="8">
        <v>9</v>
      </c>
      <c r="AT108" s="101" t="str">
        <f t="shared" si="34"/>
        <v>N/A</v>
      </c>
      <c r="AU108" s="8">
        <v>0</v>
      </c>
      <c r="AV108" s="8">
        <v>1</v>
      </c>
      <c r="AW108" s="101" t="str">
        <f t="shared" si="35"/>
        <v>N/A</v>
      </c>
      <c r="AX108" s="8">
        <v>55</v>
      </c>
      <c r="AY108" s="8">
        <v>60</v>
      </c>
      <c r="AZ108" s="101">
        <f t="shared" si="36"/>
        <v>1.0909090909090908</v>
      </c>
      <c r="BA108" s="8">
        <v>265</v>
      </c>
      <c r="BB108" s="8">
        <v>872</v>
      </c>
      <c r="BC108" s="101">
        <f t="shared" si="37"/>
        <v>3.2905660377358492</v>
      </c>
      <c r="BD108" s="8">
        <v>5337</v>
      </c>
      <c r="BE108" s="8">
        <v>682</v>
      </c>
      <c r="BF108" s="101">
        <f t="shared" si="38"/>
        <v>0.12778714633689339</v>
      </c>
      <c r="BG108" s="8">
        <v>0</v>
      </c>
      <c r="BH108" s="8">
        <v>0</v>
      </c>
      <c r="BI108" s="101" t="str">
        <f t="shared" si="39"/>
        <v>N/A</v>
      </c>
      <c r="BJ108" s="25">
        <v>19</v>
      </c>
      <c r="BK108" s="25">
        <v>13</v>
      </c>
      <c r="BL108" s="101">
        <f t="shared" si="40"/>
        <v>0.68421052631578949</v>
      </c>
      <c r="BM108" s="25">
        <v>11</v>
      </c>
      <c r="BN108" s="25">
        <v>7</v>
      </c>
      <c r="BO108" s="101">
        <f t="shared" si="41"/>
        <v>0.63636363636363635</v>
      </c>
    </row>
    <row r="109" spans="1:67" s="1" customFormat="1" ht="15" customHeight="1" x14ac:dyDescent="0.55000000000000004">
      <c r="A109" s="16">
        <v>73</v>
      </c>
      <c r="B109" s="17" t="s">
        <v>132</v>
      </c>
      <c r="C109" s="18">
        <v>9310</v>
      </c>
      <c r="D109" s="17" t="s">
        <v>42</v>
      </c>
      <c r="E109" s="8">
        <v>7686</v>
      </c>
      <c r="F109" s="8">
        <v>13473</v>
      </c>
      <c r="G109" s="101">
        <f t="shared" si="21"/>
        <v>1.7529274004683841</v>
      </c>
      <c r="H109" s="8">
        <v>400</v>
      </c>
      <c r="I109" s="8">
        <v>417</v>
      </c>
      <c r="J109" s="101">
        <f t="shared" si="22"/>
        <v>1.0425</v>
      </c>
      <c r="K109" s="8">
        <v>8086</v>
      </c>
      <c r="L109" s="8">
        <v>13890</v>
      </c>
      <c r="M109" s="101">
        <f t="shared" si="23"/>
        <v>1.7177838238931487</v>
      </c>
      <c r="N109" s="8">
        <v>14905</v>
      </c>
      <c r="O109" s="8">
        <v>9897</v>
      </c>
      <c r="P109" s="101">
        <f t="shared" si="24"/>
        <v>0.66400536732640059</v>
      </c>
      <c r="Q109" s="8">
        <v>22991</v>
      </c>
      <c r="R109" s="8">
        <v>23787</v>
      </c>
      <c r="S109" s="101">
        <f t="shared" si="25"/>
        <v>1.0346222434865817</v>
      </c>
      <c r="T109" s="8">
        <v>679</v>
      </c>
      <c r="U109" s="8">
        <v>246</v>
      </c>
      <c r="V109" s="101">
        <f t="shared" si="26"/>
        <v>0.36229749631811486</v>
      </c>
      <c r="W109" s="8">
        <v>100</v>
      </c>
      <c r="X109" s="8">
        <v>214</v>
      </c>
      <c r="Y109" s="101">
        <f t="shared" si="27"/>
        <v>2.14</v>
      </c>
      <c r="Z109" s="8">
        <v>526</v>
      </c>
      <c r="AA109" s="8">
        <v>824</v>
      </c>
      <c r="AB109" s="101">
        <f t="shared" si="28"/>
        <v>1.5665399239543727</v>
      </c>
      <c r="AC109" s="8">
        <v>6600</v>
      </c>
      <c r="AD109" s="8">
        <v>4721</v>
      </c>
      <c r="AE109" s="101">
        <f t="shared" si="29"/>
        <v>0.71530303030303033</v>
      </c>
      <c r="AF109" s="8">
        <v>70</v>
      </c>
      <c r="AG109" s="8">
        <v>164</v>
      </c>
      <c r="AH109" s="101">
        <f t="shared" si="30"/>
        <v>2.342857142857143</v>
      </c>
      <c r="AI109" s="8">
        <v>3794</v>
      </c>
      <c r="AJ109" s="8">
        <v>2649</v>
      </c>
      <c r="AK109" s="101">
        <f t="shared" si="31"/>
        <v>0.69820769636267788</v>
      </c>
      <c r="AL109" s="8">
        <v>0</v>
      </c>
      <c r="AM109" s="8">
        <v>4</v>
      </c>
      <c r="AN109" s="101" t="str">
        <f t="shared" si="32"/>
        <v>N/A</v>
      </c>
      <c r="AO109" s="8">
        <v>80</v>
      </c>
      <c r="AP109" s="8">
        <v>112</v>
      </c>
      <c r="AQ109" s="101">
        <f t="shared" si="33"/>
        <v>1.4</v>
      </c>
      <c r="AR109" s="8">
        <v>0</v>
      </c>
      <c r="AS109" s="8">
        <v>7</v>
      </c>
      <c r="AT109" s="101" t="str">
        <f t="shared" si="34"/>
        <v>N/A</v>
      </c>
      <c r="AU109" s="8">
        <v>0</v>
      </c>
      <c r="AV109" s="8">
        <v>0</v>
      </c>
      <c r="AW109" s="101" t="str">
        <f t="shared" si="35"/>
        <v>N/A</v>
      </c>
      <c r="AX109" s="8">
        <v>54</v>
      </c>
      <c r="AY109" s="8">
        <v>24</v>
      </c>
      <c r="AZ109" s="101">
        <f t="shared" si="36"/>
        <v>0.44444444444444442</v>
      </c>
      <c r="BA109" s="8">
        <v>117</v>
      </c>
      <c r="BB109" s="8">
        <v>124</v>
      </c>
      <c r="BC109" s="101">
        <f t="shared" si="37"/>
        <v>1.0598290598290598</v>
      </c>
      <c r="BD109" s="8">
        <v>2885</v>
      </c>
      <c r="BE109" s="8">
        <v>771</v>
      </c>
      <c r="BF109" s="101">
        <f t="shared" si="38"/>
        <v>0.26724436741767765</v>
      </c>
      <c r="BG109" s="8">
        <v>0</v>
      </c>
      <c r="BH109" s="8">
        <v>0</v>
      </c>
      <c r="BI109" s="101" t="str">
        <f t="shared" si="39"/>
        <v>N/A</v>
      </c>
      <c r="BJ109" s="25">
        <v>22</v>
      </c>
      <c r="BK109" s="25">
        <v>15</v>
      </c>
      <c r="BL109" s="101">
        <f t="shared" si="40"/>
        <v>0.68181818181818177</v>
      </c>
      <c r="BM109" s="25">
        <v>12</v>
      </c>
      <c r="BN109" s="25">
        <v>9</v>
      </c>
      <c r="BO109" s="101">
        <f t="shared" si="41"/>
        <v>0.75</v>
      </c>
    </row>
    <row r="110" spans="1:67" s="1" customFormat="1" ht="15" customHeight="1" x14ac:dyDescent="0.55000000000000004">
      <c r="A110" s="16">
        <v>76</v>
      </c>
      <c r="B110" s="17" t="s">
        <v>135</v>
      </c>
      <c r="C110" s="18">
        <v>9124</v>
      </c>
      <c r="D110" s="17" t="s">
        <v>136</v>
      </c>
      <c r="E110" s="8">
        <v>6676</v>
      </c>
      <c r="F110" s="8">
        <v>6959</v>
      </c>
      <c r="G110" s="101">
        <f t="shared" si="21"/>
        <v>1.0423906530856801</v>
      </c>
      <c r="H110" s="8">
        <v>389</v>
      </c>
      <c r="I110" s="8">
        <v>409</v>
      </c>
      <c r="J110" s="101">
        <f t="shared" si="22"/>
        <v>1.051413881748072</v>
      </c>
      <c r="K110" s="8">
        <v>7065</v>
      </c>
      <c r="L110" s="8">
        <v>7368</v>
      </c>
      <c r="M110" s="101">
        <f t="shared" si="23"/>
        <v>1.0428874734607219</v>
      </c>
      <c r="N110" s="8">
        <v>11089</v>
      </c>
      <c r="O110" s="8">
        <v>9549</v>
      </c>
      <c r="P110" s="101">
        <f t="shared" si="24"/>
        <v>0.86112363603571107</v>
      </c>
      <c r="Q110" s="8">
        <v>18154</v>
      </c>
      <c r="R110" s="8">
        <v>16917</v>
      </c>
      <c r="S110" s="101">
        <f t="shared" si="25"/>
        <v>0.9318607469428225</v>
      </c>
      <c r="T110" s="8">
        <v>156</v>
      </c>
      <c r="U110" s="8">
        <v>160</v>
      </c>
      <c r="V110" s="101">
        <f t="shared" si="26"/>
        <v>1.0256410256410255</v>
      </c>
      <c r="W110" s="8">
        <v>159</v>
      </c>
      <c r="X110" s="8">
        <v>75</v>
      </c>
      <c r="Y110" s="101">
        <f t="shared" si="27"/>
        <v>0.47169811320754718</v>
      </c>
      <c r="Z110" s="8">
        <v>115</v>
      </c>
      <c r="AA110" s="8">
        <v>114</v>
      </c>
      <c r="AB110" s="101">
        <f t="shared" si="28"/>
        <v>0.99130434782608701</v>
      </c>
      <c r="AC110" s="8">
        <v>8611</v>
      </c>
      <c r="AD110" s="8">
        <v>7518</v>
      </c>
      <c r="AE110" s="101">
        <f t="shared" si="29"/>
        <v>0.87306932992683772</v>
      </c>
      <c r="AF110" s="8">
        <v>0</v>
      </c>
      <c r="AG110" s="8">
        <v>2</v>
      </c>
      <c r="AH110" s="101" t="str">
        <f t="shared" si="30"/>
        <v>N/A</v>
      </c>
      <c r="AI110" s="8">
        <v>1391</v>
      </c>
      <c r="AJ110" s="8">
        <v>1069</v>
      </c>
      <c r="AK110" s="101">
        <f t="shared" si="31"/>
        <v>0.76851186196980592</v>
      </c>
      <c r="AL110" s="8">
        <v>53</v>
      </c>
      <c r="AM110" s="8">
        <v>16</v>
      </c>
      <c r="AN110" s="101">
        <f t="shared" si="32"/>
        <v>0.30188679245283018</v>
      </c>
      <c r="AO110" s="8">
        <v>292</v>
      </c>
      <c r="AP110" s="8">
        <v>96</v>
      </c>
      <c r="AQ110" s="101">
        <f t="shared" si="33"/>
        <v>0.32876712328767121</v>
      </c>
      <c r="AR110" s="8">
        <v>0</v>
      </c>
      <c r="AS110" s="8">
        <v>4</v>
      </c>
      <c r="AT110" s="101" t="str">
        <f t="shared" si="34"/>
        <v>N/A</v>
      </c>
      <c r="AU110" s="8">
        <v>0</v>
      </c>
      <c r="AV110" s="8">
        <v>1</v>
      </c>
      <c r="AW110" s="101" t="str">
        <f t="shared" si="35"/>
        <v>N/A</v>
      </c>
      <c r="AX110" s="8">
        <v>10</v>
      </c>
      <c r="AY110" s="8">
        <v>15</v>
      </c>
      <c r="AZ110" s="101">
        <f t="shared" si="36"/>
        <v>1.5</v>
      </c>
      <c r="BA110" s="8">
        <v>163</v>
      </c>
      <c r="BB110" s="8">
        <v>205</v>
      </c>
      <c r="BC110" s="101">
        <f t="shared" si="37"/>
        <v>1.2576687116564418</v>
      </c>
      <c r="BD110" s="8">
        <v>139</v>
      </c>
      <c r="BE110" s="8">
        <v>201</v>
      </c>
      <c r="BF110" s="101">
        <f t="shared" si="38"/>
        <v>1.4460431654676258</v>
      </c>
      <c r="BG110" s="8">
        <v>0</v>
      </c>
      <c r="BH110" s="8">
        <v>1</v>
      </c>
      <c r="BI110" s="101" t="str">
        <f t="shared" si="39"/>
        <v>N/A</v>
      </c>
      <c r="BJ110" s="25">
        <v>17</v>
      </c>
      <c r="BK110" s="25">
        <v>12</v>
      </c>
      <c r="BL110" s="101">
        <f t="shared" si="40"/>
        <v>0.70588235294117652</v>
      </c>
      <c r="BM110" s="25">
        <v>9</v>
      </c>
      <c r="BN110" s="25">
        <v>7</v>
      </c>
      <c r="BO110" s="101">
        <f t="shared" si="41"/>
        <v>0.77777777777777779</v>
      </c>
    </row>
    <row r="111" spans="1:67" s="1" customFormat="1" ht="15" customHeight="1" x14ac:dyDescent="0.55000000000000004">
      <c r="A111" s="16">
        <v>76</v>
      </c>
      <c r="B111" s="17" t="s">
        <v>135</v>
      </c>
      <c r="C111" s="18">
        <v>9125</v>
      </c>
      <c r="D111" s="17" t="s">
        <v>137</v>
      </c>
      <c r="E111" s="8">
        <v>4126</v>
      </c>
      <c r="F111" s="8">
        <v>5681</v>
      </c>
      <c r="G111" s="101">
        <f t="shared" si="21"/>
        <v>1.3768783325254483</v>
      </c>
      <c r="H111" s="8">
        <v>392</v>
      </c>
      <c r="I111" s="8">
        <v>329</v>
      </c>
      <c r="J111" s="101">
        <f t="shared" si="22"/>
        <v>0.8392857142857143</v>
      </c>
      <c r="K111" s="8">
        <v>4518</v>
      </c>
      <c r="L111" s="8">
        <v>6010</v>
      </c>
      <c r="M111" s="101">
        <f t="shared" si="23"/>
        <v>1.3302346170872068</v>
      </c>
      <c r="N111" s="8">
        <v>12887</v>
      </c>
      <c r="O111" s="8">
        <v>5073</v>
      </c>
      <c r="P111" s="101">
        <f t="shared" si="24"/>
        <v>0.39365251804143708</v>
      </c>
      <c r="Q111" s="8">
        <v>17405</v>
      </c>
      <c r="R111" s="8">
        <v>11083</v>
      </c>
      <c r="S111" s="101">
        <f t="shared" si="25"/>
        <v>0.63677104280379204</v>
      </c>
      <c r="T111" s="8">
        <v>156</v>
      </c>
      <c r="U111" s="8">
        <v>91</v>
      </c>
      <c r="V111" s="101">
        <f t="shared" si="26"/>
        <v>0.58333333333333337</v>
      </c>
      <c r="W111" s="8">
        <v>143</v>
      </c>
      <c r="X111" s="8">
        <v>84</v>
      </c>
      <c r="Y111" s="101">
        <f t="shared" si="27"/>
        <v>0.58741258741258739</v>
      </c>
      <c r="Z111" s="8">
        <v>127</v>
      </c>
      <c r="AA111" s="8">
        <v>221</v>
      </c>
      <c r="AB111" s="101">
        <f t="shared" si="28"/>
        <v>1.7401574803149606</v>
      </c>
      <c r="AC111" s="8">
        <v>9429</v>
      </c>
      <c r="AD111" s="8">
        <v>3695</v>
      </c>
      <c r="AE111" s="101">
        <f t="shared" si="29"/>
        <v>0.39187612684271927</v>
      </c>
      <c r="AF111" s="8">
        <v>14</v>
      </c>
      <c r="AG111" s="8">
        <v>28</v>
      </c>
      <c r="AH111" s="101">
        <f t="shared" si="30"/>
        <v>2</v>
      </c>
      <c r="AI111" s="8">
        <v>1549</v>
      </c>
      <c r="AJ111" s="8">
        <v>573</v>
      </c>
      <c r="AK111" s="101">
        <f t="shared" si="31"/>
        <v>0.36991607488702388</v>
      </c>
      <c r="AL111" s="8">
        <v>34</v>
      </c>
      <c r="AM111" s="8">
        <v>8</v>
      </c>
      <c r="AN111" s="101">
        <f t="shared" si="32"/>
        <v>0.23529411764705882</v>
      </c>
      <c r="AO111" s="8">
        <v>433</v>
      </c>
      <c r="AP111" s="8">
        <v>124</v>
      </c>
      <c r="AQ111" s="101">
        <f t="shared" si="33"/>
        <v>0.2863741339491917</v>
      </c>
      <c r="AR111" s="8">
        <v>0</v>
      </c>
      <c r="AS111" s="8">
        <v>2</v>
      </c>
      <c r="AT111" s="101" t="str">
        <f t="shared" si="34"/>
        <v>N/A</v>
      </c>
      <c r="AU111" s="8">
        <v>0</v>
      </c>
      <c r="AV111" s="8">
        <v>0</v>
      </c>
      <c r="AW111" s="101" t="str">
        <f t="shared" si="35"/>
        <v>N/A</v>
      </c>
      <c r="AX111" s="8">
        <v>10</v>
      </c>
      <c r="AY111" s="8">
        <v>15</v>
      </c>
      <c r="AZ111" s="101">
        <f t="shared" si="36"/>
        <v>1.5</v>
      </c>
      <c r="BA111" s="8">
        <v>163</v>
      </c>
      <c r="BB111" s="8">
        <v>78</v>
      </c>
      <c r="BC111" s="101">
        <f t="shared" si="37"/>
        <v>0.4785276073619632</v>
      </c>
      <c r="BD111" s="8">
        <v>829</v>
      </c>
      <c r="BE111" s="8">
        <v>124</v>
      </c>
      <c r="BF111" s="101">
        <f t="shared" si="38"/>
        <v>0.14957780458383596</v>
      </c>
      <c r="BG111" s="8">
        <v>0</v>
      </c>
      <c r="BH111" s="8">
        <v>0</v>
      </c>
      <c r="BI111" s="101" t="str">
        <f t="shared" si="39"/>
        <v>N/A</v>
      </c>
      <c r="BJ111" s="25">
        <v>17</v>
      </c>
      <c r="BK111" s="25">
        <v>12</v>
      </c>
      <c r="BL111" s="101">
        <f t="shared" si="40"/>
        <v>0.70588235294117652</v>
      </c>
      <c r="BM111" s="25">
        <v>8</v>
      </c>
      <c r="BN111" s="25">
        <v>6</v>
      </c>
      <c r="BO111" s="101">
        <f t="shared" si="41"/>
        <v>0.75</v>
      </c>
    </row>
    <row r="112" spans="1:67" s="1" customFormat="1" ht="15" customHeight="1" x14ac:dyDescent="0.55000000000000004">
      <c r="A112" s="16">
        <v>76</v>
      </c>
      <c r="B112" s="17" t="s">
        <v>135</v>
      </c>
      <c r="C112" s="18">
        <v>9126</v>
      </c>
      <c r="D112" s="17" t="s">
        <v>138</v>
      </c>
      <c r="E112" s="8">
        <v>8640</v>
      </c>
      <c r="F112" s="8">
        <v>17329</v>
      </c>
      <c r="G112" s="101">
        <f t="shared" si="21"/>
        <v>2.0056712962962964</v>
      </c>
      <c r="H112" s="8">
        <v>168</v>
      </c>
      <c r="I112" s="8">
        <v>260</v>
      </c>
      <c r="J112" s="101">
        <f t="shared" si="22"/>
        <v>1.5476190476190477</v>
      </c>
      <c r="K112" s="8">
        <v>8808</v>
      </c>
      <c r="L112" s="8">
        <v>17589</v>
      </c>
      <c r="M112" s="101">
        <f t="shared" si="23"/>
        <v>1.9969346049046321</v>
      </c>
      <c r="N112" s="8">
        <v>5820</v>
      </c>
      <c r="O112" s="8">
        <v>5988</v>
      </c>
      <c r="P112" s="101">
        <f t="shared" si="24"/>
        <v>1.0288659793814432</v>
      </c>
      <c r="Q112" s="8">
        <v>14628</v>
      </c>
      <c r="R112" s="8">
        <v>23577</v>
      </c>
      <c r="S112" s="101">
        <f t="shared" si="25"/>
        <v>1.611771944216571</v>
      </c>
      <c r="T112" s="8">
        <v>78</v>
      </c>
      <c r="U112" s="8">
        <v>21</v>
      </c>
      <c r="V112" s="101">
        <f t="shared" si="26"/>
        <v>0.26923076923076922</v>
      </c>
      <c r="W112" s="8">
        <v>59</v>
      </c>
      <c r="X112" s="8">
        <v>40</v>
      </c>
      <c r="Y112" s="101">
        <f t="shared" si="27"/>
        <v>0.67796610169491522</v>
      </c>
      <c r="Z112" s="8">
        <v>96</v>
      </c>
      <c r="AA112" s="8">
        <v>35</v>
      </c>
      <c r="AB112" s="101">
        <f t="shared" si="28"/>
        <v>0.36458333333333331</v>
      </c>
      <c r="AC112" s="8">
        <v>412</v>
      </c>
      <c r="AD112" s="8">
        <v>416</v>
      </c>
      <c r="AE112" s="101">
        <f t="shared" si="29"/>
        <v>1.0097087378640777</v>
      </c>
      <c r="AF112" s="8">
        <v>0</v>
      </c>
      <c r="AG112" s="8">
        <v>5</v>
      </c>
      <c r="AH112" s="101" t="str">
        <f t="shared" si="30"/>
        <v>N/A</v>
      </c>
      <c r="AI112" s="8">
        <v>323</v>
      </c>
      <c r="AJ112" s="8">
        <v>156</v>
      </c>
      <c r="AK112" s="101">
        <f t="shared" si="31"/>
        <v>0.48297213622291024</v>
      </c>
      <c r="AL112" s="8">
        <v>1385</v>
      </c>
      <c r="AM112" s="8">
        <v>1054</v>
      </c>
      <c r="AN112" s="101">
        <f t="shared" si="32"/>
        <v>0.76101083032490979</v>
      </c>
      <c r="AO112" s="8">
        <v>3324</v>
      </c>
      <c r="AP112" s="8">
        <v>4150</v>
      </c>
      <c r="AQ112" s="101">
        <f t="shared" si="33"/>
        <v>1.2484957882069796</v>
      </c>
      <c r="AR112" s="8">
        <v>0</v>
      </c>
      <c r="AS112" s="8">
        <v>0</v>
      </c>
      <c r="AT112" s="101" t="str">
        <f t="shared" si="34"/>
        <v>N/A</v>
      </c>
      <c r="AU112" s="8">
        <v>0</v>
      </c>
      <c r="AV112" s="8">
        <v>0</v>
      </c>
      <c r="AW112" s="101" t="str">
        <f t="shared" si="35"/>
        <v>N/A</v>
      </c>
      <c r="AX112" s="8">
        <v>7</v>
      </c>
      <c r="AY112" s="8">
        <v>10</v>
      </c>
      <c r="AZ112" s="101">
        <f t="shared" si="36"/>
        <v>1.4285714285714286</v>
      </c>
      <c r="BA112" s="8">
        <v>69</v>
      </c>
      <c r="BB112" s="8">
        <v>21</v>
      </c>
      <c r="BC112" s="101">
        <f t="shared" si="37"/>
        <v>0.30434782608695654</v>
      </c>
      <c r="BD112" s="8">
        <v>67</v>
      </c>
      <c r="BE112" s="8">
        <v>29</v>
      </c>
      <c r="BF112" s="101">
        <f t="shared" si="38"/>
        <v>0.43283582089552236</v>
      </c>
      <c r="BG112" s="8">
        <v>0</v>
      </c>
      <c r="BH112" s="8">
        <v>0</v>
      </c>
      <c r="BI112" s="101" t="str">
        <f t="shared" si="39"/>
        <v>N/A</v>
      </c>
      <c r="BJ112" s="25">
        <v>15</v>
      </c>
      <c r="BK112" s="25">
        <v>11</v>
      </c>
      <c r="BL112" s="101">
        <f t="shared" si="40"/>
        <v>0.73333333333333328</v>
      </c>
      <c r="BM112" s="25">
        <v>8</v>
      </c>
      <c r="BN112" s="25">
        <v>6</v>
      </c>
      <c r="BO112" s="101">
        <f t="shared" si="41"/>
        <v>0.75</v>
      </c>
    </row>
    <row r="113" spans="1:67" s="1" customFormat="1" ht="15" customHeight="1" x14ac:dyDescent="0.55000000000000004">
      <c r="A113" s="16">
        <v>76</v>
      </c>
      <c r="B113" s="17" t="s">
        <v>135</v>
      </c>
      <c r="C113" s="18">
        <v>9227</v>
      </c>
      <c r="D113" s="17" t="s">
        <v>139</v>
      </c>
      <c r="E113" s="8">
        <v>2507</v>
      </c>
      <c r="F113" s="8">
        <v>3935</v>
      </c>
      <c r="G113" s="101">
        <f t="shared" si="21"/>
        <v>1.5696051057040288</v>
      </c>
      <c r="H113" s="8">
        <v>447</v>
      </c>
      <c r="I113" s="8">
        <v>156</v>
      </c>
      <c r="J113" s="101">
        <f t="shared" si="22"/>
        <v>0.34899328859060402</v>
      </c>
      <c r="K113" s="8">
        <v>2954</v>
      </c>
      <c r="L113" s="8">
        <v>4091</v>
      </c>
      <c r="M113" s="101">
        <f t="shared" si="23"/>
        <v>1.38490182802979</v>
      </c>
      <c r="N113" s="8">
        <v>3773</v>
      </c>
      <c r="O113" s="8">
        <v>1226</v>
      </c>
      <c r="P113" s="101">
        <f t="shared" si="24"/>
        <v>0.32494036575669227</v>
      </c>
      <c r="Q113" s="8">
        <v>6727</v>
      </c>
      <c r="R113" s="8">
        <v>5317</v>
      </c>
      <c r="S113" s="101">
        <f t="shared" si="25"/>
        <v>0.79039690798275608</v>
      </c>
      <c r="T113" s="8">
        <v>104</v>
      </c>
      <c r="U113" s="8">
        <v>107</v>
      </c>
      <c r="V113" s="101">
        <f t="shared" si="26"/>
        <v>1.0288461538461537</v>
      </c>
      <c r="W113" s="8">
        <v>125</v>
      </c>
      <c r="X113" s="8">
        <v>63</v>
      </c>
      <c r="Y113" s="101">
        <f t="shared" si="27"/>
        <v>0.504</v>
      </c>
      <c r="Z113" s="8">
        <v>72</v>
      </c>
      <c r="AA113" s="8">
        <v>73</v>
      </c>
      <c r="AB113" s="101">
        <f t="shared" si="28"/>
        <v>1.0138888888888888</v>
      </c>
      <c r="AC113" s="8">
        <v>1597</v>
      </c>
      <c r="AD113" s="8">
        <v>453</v>
      </c>
      <c r="AE113" s="101">
        <f t="shared" si="29"/>
        <v>0.28365685660613649</v>
      </c>
      <c r="AF113" s="8">
        <v>20</v>
      </c>
      <c r="AG113" s="8">
        <v>5</v>
      </c>
      <c r="AH113" s="101">
        <f t="shared" si="30"/>
        <v>0.25</v>
      </c>
      <c r="AI113" s="8">
        <v>404</v>
      </c>
      <c r="AJ113" s="8">
        <v>160</v>
      </c>
      <c r="AK113" s="101">
        <f t="shared" si="31"/>
        <v>0.39603960396039606</v>
      </c>
      <c r="AL113" s="8">
        <v>34</v>
      </c>
      <c r="AM113" s="8">
        <v>38</v>
      </c>
      <c r="AN113" s="101">
        <f t="shared" si="32"/>
        <v>1.1176470588235294</v>
      </c>
      <c r="AO113" s="8">
        <v>288</v>
      </c>
      <c r="AP113" s="8">
        <v>191</v>
      </c>
      <c r="AQ113" s="101">
        <f t="shared" si="33"/>
        <v>0.66319444444444442</v>
      </c>
      <c r="AR113" s="8">
        <v>0</v>
      </c>
      <c r="AS113" s="8">
        <v>4</v>
      </c>
      <c r="AT113" s="101" t="str">
        <f t="shared" si="34"/>
        <v>N/A</v>
      </c>
      <c r="AU113" s="8">
        <v>0</v>
      </c>
      <c r="AV113" s="8">
        <v>0</v>
      </c>
      <c r="AW113" s="101" t="str">
        <f t="shared" si="35"/>
        <v>N/A</v>
      </c>
      <c r="AX113" s="8">
        <v>10</v>
      </c>
      <c r="AY113" s="8">
        <v>2</v>
      </c>
      <c r="AZ113" s="101">
        <f t="shared" si="36"/>
        <v>0.2</v>
      </c>
      <c r="BA113" s="8">
        <v>325</v>
      </c>
      <c r="BB113" s="8">
        <v>38</v>
      </c>
      <c r="BC113" s="101">
        <f t="shared" si="37"/>
        <v>0.11692307692307692</v>
      </c>
      <c r="BD113" s="8">
        <v>794</v>
      </c>
      <c r="BE113" s="8">
        <v>86</v>
      </c>
      <c r="BF113" s="101">
        <f t="shared" si="38"/>
        <v>0.10831234256926953</v>
      </c>
      <c r="BG113" s="8">
        <v>0</v>
      </c>
      <c r="BH113" s="8">
        <v>0</v>
      </c>
      <c r="BI113" s="101" t="str">
        <f t="shared" si="39"/>
        <v>N/A</v>
      </c>
      <c r="BJ113" s="25">
        <v>13</v>
      </c>
      <c r="BK113" s="25">
        <v>9</v>
      </c>
      <c r="BL113" s="101">
        <f t="shared" si="40"/>
        <v>0.69230769230769229</v>
      </c>
      <c r="BM113" s="25">
        <v>8</v>
      </c>
      <c r="BN113" s="25">
        <v>6</v>
      </c>
      <c r="BO113" s="101">
        <f t="shared" si="41"/>
        <v>0.75</v>
      </c>
    </row>
    <row r="114" spans="1:67" s="1" customFormat="1" ht="15" customHeight="1" x14ac:dyDescent="0.55000000000000004">
      <c r="A114" s="16">
        <v>76</v>
      </c>
      <c r="B114" s="17" t="s">
        <v>135</v>
      </c>
      <c r="C114" s="18">
        <v>9228</v>
      </c>
      <c r="D114" s="17" t="s">
        <v>140</v>
      </c>
      <c r="E114" s="8">
        <v>2042</v>
      </c>
      <c r="F114" s="8">
        <v>3964</v>
      </c>
      <c r="G114" s="101">
        <f t="shared" si="21"/>
        <v>1.941234084231146</v>
      </c>
      <c r="H114" s="8">
        <v>296</v>
      </c>
      <c r="I114" s="8">
        <v>182</v>
      </c>
      <c r="J114" s="101">
        <f t="shared" si="22"/>
        <v>0.61486486486486491</v>
      </c>
      <c r="K114" s="8">
        <v>2338</v>
      </c>
      <c r="L114" s="8">
        <v>4146</v>
      </c>
      <c r="M114" s="101">
        <f t="shared" si="23"/>
        <v>1.7733105218135159</v>
      </c>
      <c r="N114" s="8">
        <v>4512</v>
      </c>
      <c r="O114" s="8">
        <v>5054</v>
      </c>
      <c r="P114" s="101">
        <f t="shared" si="24"/>
        <v>1.1201241134751774</v>
      </c>
      <c r="Q114" s="8">
        <v>6850</v>
      </c>
      <c r="R114" s="8">
        <v>9200</v>
      </c>
      <c r="S114" s="101">
        <f t="shared" si="25"/>
        <v>1.3430656934306568</v>
      </c>
      <c r="T114" s="8">
        <v>77</v>
      </c>
      <c r="U114" s="8">
        <v>84</v>
      </c>
      <c r="V114" s="101">
        <f t="shared" si="26"/>
        <v>1.0909090909090908</v>
      </c>
      <c r="W114" s="8">
        <v>70</v>
      </c>
      <c r="X114" s="8">
        <v>56</v>
      </c>
      <c r="Y114" s="101">
        <f t="shared" si="27"/>
        <v>0.8</v>
      </c>
      <c r="Z114" s="8">
        <v>271</v>
      </c>
      <c r="AA114" s="8">
        <v>170</v>
      </c>
      <c r="AB114" s="101">
        <f t="shared" si="28"/>
        <v>0.62730627306273068</v>
      </c>
      <c r="AC114" s="8">
        <v>2665</v>
      </c>
      <c r="AD114" s="8">
        <v>3135</v>
      </c>
      <c r="AE114" s="101">
        <f t="shared" si="29"/>
        <v>1.176360225140713</v>
      </c>
      <c r="AF114" s="8">
        <v>14</v>
      </c>
      <c r="AG114" s="8">
        <v>72</v>
      </c>
      <c r="AH114" s="101">
        <f t="shared" si="30"/>
        <v>5.1428571428571432</v>
      </c>
      <c r="AI114" s="8">
        <v>504</v>
      </c>
      <c r="AJ114" s="8">
        <v>444</v>
      </c>
      <c r="AK114" s="101">
        <f t="shared" si="31"/>
        <v>0.88095238095238093</v>
      </c>
      <c r="AL114" s="8">
        <v>141</v>
      </c>
      <c r="AM114" s="8">
        <v>6</v>
      </c>
      <c r="AN114" s="101">
        <f t="shared" si="32"/>
        <v>4.2553191489361701E-2</v>
      </c>
      <c r="AO114" s="8">
        <v>433</v>
      </c>
      <c r="AP114" s="8">
        <v>313</v>
      </c>
      <c r="AQ114" s="101">
        <f t="shared" si="33"/>
        <v>0.72286374133949194</v>
      </c>
      <c r="AR114" s="8">
        <v>0</v>
      </c>
      <c r="AS114" s="8">
        <v>1</v>
      </c>
      <c r="AT114" s="101" t="str">
        <f t="shared" si="34"/>
        <v>N/A</v>
      </c>
      <c r="AU114" s="8">
        <v>0</v>
      </c>
      <c r="AV114" s="8">
        <v>0</v>
      </c>
      <c r="AW114" s="101" t="str">
        <f t="shared" si="35"/>
        <v>N/A</v>
      </c>
      <c r="AX114" s="8">
        <v>10</v>
      </c>
      <c r="AY114" s="8">
        <v>14</v>
      </c>
      <c r="AZ114" s="101">
        <f t="shared" si="36"/>
        <v>1.4</v>
      </c>
      <c r="BA114" s="8">
        <v>163</v>
      </c>
      <c r="BB114" s="8">
        <v>331</v>
      </c>
      <c r="BC114" s="101">
        <f t="shared" si="37"/>
        <v>2.0306748466257667</v>
      </c>
      <c r="BD114" s="8">
        <v>164</v>
      </c>
      <c r="BE114" s="8">
        <v>210</v>
      </c>
      <c r="BF114" s="101">
        <f t="shared" si="38"/>
        <v>1.2804878048780488</v>
      </c>
      <c r="BG114" s="8">
        <v>0</v>
      </c>
      <c r="BH114" s="8">
        <v>0</v>
      </c>
      <c r="BI114" s="101" t="str">
        <f t="shared" si="39"/>
        <v>N/A</v>
      </c>
      <c r="BJ114" s="25">
        <v>17</v>
      </c>
      <c r="BK114" s="25">
        <v>12</v>
      </c>
      <c r="BL114" s="101">
        <f t="shared" si="40"/>
        <v>0.70588235294117652</v>
      </c>
      <c r="BM114" s="25">
        <v>7</v>
      </c>
      <c r="BN114" s="25">
        <v>5</v>
      </c>
      <c r="BO114" s="101">
        <f t="shared" si="41"/>
        <v>0.7142857142857143</v>
      </c>
    </row>
    <row r="115" spans="1:67" s="1" customFormat="1" ht="15" customHeight="1" x14ac:dyDescent="0.55000000000000004">
      <c r="A115" s="16">
        <v>76</v>
      </c>
      <c r="B115" s="17" t="s">
        <v>135</v>
      </c>
      <c r="C115" s="18">
        <v>9229</v>
      </c>
      <c r="D115" s="17" t="s">
        <v>141</v>
      </c>
      <c r="E115" s="8">
        <v>2546</v>
      </c>
      <c r="F115" s="8">
        <v>3667</v>
      </c>
      <c r="G115" s="101">
        <f t="shared" si="21"/>
        <v>1.4402985074626866</v>
      </c>
      <c r="H115" s="8">
        <v>437</v>
      </c>
      <c r="I115" s="8">
        <v>194</v>
      </c>
      <c r="J115" s="101">
        <f t="shared" si="22"/>
        <v>0.44393592677345539</v>
      </c>
      <c r="K115" s="8">
        <v>2983</v>
      </c>
      <c r="L115" s="8">
        <v>3861</v>
      </c>
      <c r="M115" s="101">
        <f t="shared" si="23"/>
        <v>1.2943345625209521</v>
      </c>
      <c r="N115" s="8">
        <v>9888</v>
      </c>
      <c r="O115" s="8">
        <v>4684</v>
      </c>
      <c r="P115" s="101">
        <f t="shared" si="24"/>
        <v>0.47370550161812297</v>
      </c>
      <c r="Q115" s="8">
        <v>12871</v>
      </c>
      <c r="R115" s="8">
        <v>8545</v>
      </c>
      <c r="S115" s="101">
        <f t="shared" si="25"/>
        <v>0.66389557920907472</v>
      </c>
      <c r="T115" s="8">
        <v>176</v>
      </c>
      <c r="U115" s="8">
        <v>66</v>
      </c>
      <c r="V115" s="101">
        <f t="shared" si="26"/>
        <v>0.375</v>
      </c>
      <c r="W115" s="8">
        <v>61</v>
      </c>
      <c r="X115" s="8">
        <v>46</v>
      </c>
      <c r="Y115" s="101">
        <f t="shared" si="27"/>
        <v>0.75409836065573765</v>
      </c>
      <c r="Z115" s="8">
        <v>283</v>
      </c>
      <c r="AA115" s="8">
        <v>74</v>
      </c>
      <c r="AB115" s="101">
        <f t="shared" si="28"/>
        <v>0.26148409893992935</v>
      </c>
      <c r="AC115" s="8">
        <v>5887</v>
      </c>
      <c r="AD115" s="8">
        <v>2841</v>
      </c>
      <c r="AE115" s="101">
        <f t="shared" si="29"/>
        <v>0.48258875488364195</v>
      </c>
      <c r="AF115" s="8">
        <v>30</v>
      </c>
      <c r="AG115" s="8">
        <v>20</v>
      </c>
      <c r="AH115" s="101">
        <f t="shared" si="30"/>
        <v>0.66666666666666663</v>
      </c>
      <c r="AI115" s="8">
        <v>1864</v>
      </c>
      <c r="AJ115" s="8">
        <v>1028</v>
      </c>
      <c r="AK115" s="101">
        <f t="shared" si="31"/>
        <v>0.55150214592274682</v>
      </c>
      <c r="AL115" s="8">
        <v>47</v>
      </c>
      <c r="AM115" s="8">
        <v>28</v>
      </c>
      <c r="AN115" s="101">
        <f t="shared" si="32"/>
        <v>0.5957446808510638</v>
      </c>
      <c r="AO115" s="8">
        <v>364</v>
      </c>
      <c r="AP115" s="8">
        <v>162</v>
      </c>
      <c r="AQ115" s="101">
        <f t="shared" si="33"/>
        <v>0.44505494505494503</v>
      </c>
      <c r="AR115" s="8">
        <v>0</v>
      </c>
      <c r="AS115" s="8">
        <v>1</v>
      </c>
      <c r="AT115" s="101" t="str">
        <f t="shared" si="34"/>
        <v>N/A</v>
      </c>
      <c r="AU115" s="8">
        <v>0</v>
      </c>
      <c r="AV115" s="8">
        <v>0</v>
      </c>
      <c r="AW115" s="101" t="str">
        <f t="shared" si="35"/>
        <v>N/A</v>
      </c>
      <c r="AX115" s="8">
        <v>10</v>
      </c>
      <c r="AY115" s="8">
        <v>7</v>
      </c>
      <c r="AZ115" s="101">
        <f t="shared" si="36"/>
        <v>0.7</v>
      </c>
      <c r="BA115" s="8">
        <v>163</v>
      </c>
      <c r="BB115" s="8">
        <v>162</v>
      </c>
      <c r="BC115" s="101">
        <f t="shared" si="37"/>
        <v>0.99386503067484666</v>
      </c>
      <c r="BD115" s="8">
        <v>1003</v>
      </c>
      <c r="BE115" s="8">
        <v>245</v>
      </c>
      <c r="BF115" s="101">
        <f t="shared" si="38"/>
        <v>0.24426719840478564</v>
      </c>
      <c r="BG115" s="8">
        <v>0</v>
      </c>
      <c r="BH115" s="8">
        <v>0</v>
      </c>
      <c r="BI115" s="101" t="str">
        <f t="shared" si="39"/>
        <v>N/A</v>
      </c>
      <c r="BJ115" s="25">
        <v>17</v>
      </c>
      <c r="BK115" s="25">
        <v>12</v>
      </c>
      <c r="BL115" s="101">
        <f t="shared" si="40"/>
        <v>0.70588235294117652</v>
      </c>
      <c r="BM115" s="25">
        <v>8</v>
      </c>
      <c r="BN115" s="25">
        <v>6</v>
      </c>
      <c r="BO115" s="101">
        <f t="shared" si="41"/>
        <v>0.75</v>
      </c>
    </row>
    <row r="116" spans="1:67" s="1" customFormat="1" ht="15" customHeight="1" x14ac:dyDescent="0.55000000000000004">
      <c r="A116" s="16">
        <v>76</v>
      </c>
      <c r="B116" s="17" t="s">
        <v>135</v>
      </c>
      <c r="C116" s="18">
        <v>9230</v>
      </c>
      <c r="D116" s="17" t="s">
        <v>142</v>
      </c>
      <c r="E116" s="8">
        <v>1301</v>
      </c>
      <c r="F116" s="8">
        <v>1942</v>
      </c>
      <c r="G116" s="101">
        <f t="shared" si="21"/>
        <v>1.4926979246733283</v>
      </c>
      <c r="H116" s="8">
        <v>310</v>
      </c>
      <c r="I116" s="8">
        <v>83</v>
      </c>
      <c r="J116" s="101">
        <f t="shared" si="22"/>
        <v>0.26774193548387099</v>
      </c>
      <c r="K116" s="8">
        <v>1611</v>
      </c>
      <c r="L116" s="8">
        <v>2025</v>
      </c>
      <c r="M116" s="101">
        <f t="shared" si="23"/>
        <v>1.2569832402234637</v>
      </c>
      <c r="N116" s="8">
        <v>5214</v>
      </c>
      <c r="O116" s="8">
        <v>3298</v>
      </c>
      <c r="P116" s="101">
        <f t="shared" si="24"/>
        <v>0.6325278097429996</v>
      </c>
      <c r="Q116" s="8">
        <v>6825</v>
      </c>
      <c r="R116" s="8">
        <v>5323</v>
      </c>
      <c r="S116" s="101">
        <f t="shared" si="25"/>
        <v>0.77992673992673989</v>
      </c>
      <c r="T116" s="8">
        <v>63</v>
      </c>
      <c r="U116" s="8">
        <v>31</v>
      </c>
      <c r="V116" s="101">
        <f t="shared" si="26"/>
        <v>0.49206349206349204</v>
      </c>
      <c r="W116" s="8">
        <v>39</v>
      </c>
      <c r="X116" s="8">
        <v>45</v>
      </c>
      <c r="Y116" s="101">
        <f t="shared" si="27"/>
        <v>1.1538461538461537</v>
      </c>
      <c r="Z116" s="8">
        <v>163</v>
      </c>
      <c r="AA116" s="8">
        <v>131</v>
      </c>
      <c r="AB116" s="101">
        <f t="shared" si="28"/>
        <v>0.80368098159509205</v>
      </c>
      <c r="AC116" s="8">
        <v>3416</v>
      </c>
      <c r="AD116" s="8">
        <v>1573</v>
      </c>
      <c r="AE116" s="101">
        <f t="shared" si="29"/>
        <v>0.46048009367681497</v>
      </c>
      <c r="AF116" s="8">
        <v>14</v>
      </c>
      <c r="AG116" s="8">
        <v>2</v>
      </c>
      <c r="AH116" s="101">
        <f t="shared" si="30"/>
        <v>0.14285714285714285</v>
      </c>
      <c r="AI116" s="8">
        <v>797</v>
      </c>
      <c r="AJ116" s="8">
        <v>718</v>
      </c>
      <c r="AK116" s="101">
        <f t="shared" si="31"/>
        <v>0.9008782936010038</v>
      </c>
      <c r="AL116" s="8">
        <v>62</v>
      </c>
      <c r="AM116" s="8">
        <v>46</v>
      </c>
      <c r="AN116" s="101">
        <f t="shared" si="32"/>
        <v>0.74193548387096775</v>
      </c>
      <c r="AO116" s="8">
        <v>174</v>
      </c>
      <c r="AP116" s="8">
        <v>101</v>
      </c>
      <c r="AQ116" s="101">
        <f t="shared" si="33"/>
        <v>0.58045977011494254</v>
      </c>
      <c r="AR116" s="8">
        <v>0</v>
      </c>
      <c r="AS116" s="8">
        <v>2</v>
      </c>
      <c r="AT116" s="101" t="str">
        <f t="shared" si="34"/>
        <v>N/A</v>
      </c>
      <c r="AU116" s="8">
        <v>0</v>
      </c>
      <c r="AV116" s="8">
        <v>0</v>
      </c>
      <c r="AW116" s="101" t="str">
        <f t="shared" si="35"/>
        <v>N/A</v>
      </c>
      <c r="AX116" s="8">
        <v>3</v>
      </c>
      <c r="AY116" s="8">
        <v>5</v>
      </c>
      <c r="AZ116" s="101">
        <f t="shared" si="36"/>
        <v>1.6666666666666667</v>
      </c>
      <c r="BA116" s="8">
        <v>89</v>
      </c>
      <c r="BB116" s="8">
        <v>402</v>
      </c>
      <c r="BC116" s="101">
        <f t="shared" si="37"/>
        <v>4.5168539325842696</v>
      </c>
      <c r="BD116" s="8">
        <v>394</v>
      </c>
      <c r="BE116" s="8">
        <v>237</v>
      </c>
      <c r="BF116" s="101">
        <f t="shared" si="38"/>
        <v>0.60152284263959388</v>
      </c>
      <c r="BG116" s="8">
        <v>0</v>
      </c>
      <c r="BH116" s="8">
        <v>0</v>
      </c>
      <c r="BI116" s="101" t="str">
        <f t="shared" si="39"/>
        <v>N/A</v>
      </c>
      <c r="BJ116" s="25">
        <v>12</v>
      </c>
      <c r="BK116" s="25">
        <v>9</v>
      </c>
      <c r="BL116" s="101">
        <f t="shared" si="40"/>
        <v>0.75</v>
      </c>
      <c r="BM116" s="25">
        <v>9</v>
      </c>
      <c r="BN116" s="25">
        <v>7</v>
      </c>
      <c r="BO116" s="101">
        <f t="shared" si="41"/>
        <v>0.77777777777777779</v>
      </c>
    </row>
    <row r="117" spans="1:67" s="1" customFormat="1" ht="15" customHeight="1" x14ac:dyDescent="0.55000000000000004">
      <c r="A117" s="16">
        <v>76</v>
      </c>
      <c r="B117" s="17" t="s">
        <v>135</v>
      </c>
      <c r="C117" s="18">
        <v>9311</v>
      </c>
      <c r="D117" s="17" t="s">
        <v>143</v>
      </c>
      <c r="E117" s="8">
        <v>4126</v>
      </c>
      <c r="F117" s="8">
        <v>5264</v>
      </c>
      <c r="G117" s="101">
        <f t="shared" si="21"/>
        <v>1.2758119243819681</v>
      </c>
      <c r="H117" s="8">
        <v>399</v>
      </c>
      <c r="I117" s="8">
        <v>156</v>
      </c>
      <c r="J117" s="101">
        <f t="shared" si="22"/>
        <v>0.39097744360902253</v>
      </c>
      <c r="K117" s="8">
        <v>4525</v>
      </c>
      <c r="L117" s="8">
        <v>5420</v>
      </c>
      <c r="M117" s="101">
        <f t="shared" si="23"/>
        <v>1.1977900552486187</v>
      </c>
      <c r="N117" s="8">
        <v>14173</v>
      </c>
      <c r="O117" s="8">
        <v>10402</v>
      </c>
      <c r="P117" s="101">
        <f t="shared" si="24"/>
        <v>0.73393071332815918</v>
      </c>
      <c r="Q117" s="8">
        <v>18698</v>
      </c>
      <c r="R117" s="8">
        <v>15822</v>
      </c>
      <c r="S117" s="101">
        <f t="shared" si="25"/>
        <v>0.84618675794202591</v>
      </c>
      <c r="T117" s="8">
        <v>244</v>
      </c>
      <c r="U117" s="8">
        <v>93</v>
      </c>
      <c r="V117" s="101">
        <f t="shared" si="26"/>
        <v>0.38114754098360654</v>
      </c>
      <c r="W117" s="8">
        <v>91</v>
      </c>
      <c r="X117" s="8">
        <v>54</v>
      </c>
      <c r="Y117" s="101">
        <f t="shared" si="27"/>
        <v>0.59340659340659341</v>
      </c>
      <c r="Z117" s="8">
        <v>158</v>
      </c>
      <c r="AA117" s="8">
        <v>13</v>
      </c>
      <c r="AB117" s="101">
        <f t="shared" si="28"/>
        <v>8.2278481012658222E-2</v>
      </c>
      <c r="AC117" s="8">
        <v>9562</v>
      </c>
      <c r="AD117" s="8">
        <v>7621</v>
      </c>
      <c r="AE117" s="101">
        <f t="shared" si="29"/>
        <v>0.79700899393432334</v>
      </c>
      <c r="AF117" s="8">
        <v>43</v>
      </c>
      <c r="AG117" s="8">
        <v>98</v>
      </c>
      <c r="AH117" s="101">
        <f t="shared" si="30"/>
        <v>2.2790697674418605</v>
      </c>
      <c r="AI117" s="8">
        <v>2433</v>
      </c>
      <c r="AJ117" s="8">
        <v>920</v>
      </c>
      <c r="AK117" s="101">
        <f t="shared" si="31"/>
        <v>0.37813399095766542</v>
      </c>
      <c r="AL117" s="8">
        <v>78</v>
      </c>
      <c r="AM117" s="8">
        <v>29</v>
      </c>
      <c r="AN117" s="101">
        <f t="shared" si="32"/>
        <v>0.37179487179487181</v>
      </c>
      <c r="AO117" s="8">
        <v>780</v>
      </c>
      <c r="AP117" s="8">
        <v>987</v>
      </c>
      <c r="AQ117" s="101">
        <f t="shared" si="33"/>
        <v>1.2653846153846153</v>
      </c>
      <c r="AR117" s="8">
        <v>0</v>
      </c>
      <c r="AS117" s="8">
        <v>2</v>
      </c>
      <c r="AT117" s="101" t="str">
        <f t="shared" si="34"/>
        <v>N/A</v>
      </c>
      <c r="AU117" s="8">
        <v>0</v>
      </c>
      <c r="AV117" s="8">
        <v>0</v>
      </c>
      <c r="AW117" s="101" t="str">
        <f t="shared" si="35"/>
        <v>N/A</v>
      </c>
      <c r="AX117" s="8">
        <v>9</v>
      </c>
      <c r="AY117" s="8">
        <v>7</v>
      </c>
      <c r="AZ117" s="101">
        <f t="shared" si="36"/>
        <v>0.77777777777777779</v>
      </c>
      <c r="BA117" s="8">
        <v>163</v>
      </c>
      <c r="BB117" s="8">
        <v>227</v>
      </c>
      <c r="BC117" s="101">
        <f t="shared" si="37"/>
        <v>1.3926380368098159</v>
      </c>
      <c r="BD117" s="8">
        <v>612</v>
      </c>
      <c r="BE117" s="8">
        <v>226</v>
      </c>
      <c r="BF117" s="101">
        <f t="shared" si="38"/>
        <v>0.36928104575163401</v>
      </c>
      <c r="BG117" s="8">
        <v>0</v>
      </c>
      <c r="BH117" s="8">
        <v>1</v>
      </c>
      <c r="BI117" s="101" t="str">
        <f t="shared" si="39"/>
        <v>N/A</v>
      </c>
      <c r="BJ117" s="25">
        <v>15</v>
      </c>
      <c r="BK117" s="25">
        <v>11</v>
      </c>
      <c r="BL117" s="101">
        <f t="shared" si="40"/>
        <v>0.73333333333333328</v>
      </c>
      <c r="BM117" s="25">
        <v>9</v>
      </c>
      <c r="BN117" s="25">
        <v>7</v>
      </c>
      <c r="BO117" s="101">
        <f t="shared" si="41"/>
        <v>0.77777777777777779</v>
      </c>
    </row>
    <row r="118" spans="1:67" s="1" customFormat="1" ht="15" customHeight="1" x14ac:dyDescent="0.55000000000000004">
      <c r="A118" s="16">
        <v>76</v>
      </c>
      <c r="B118" s="17" t="s">
        <v>135</v>
      </c>
      <c r="C118" s="18">
        <v>9543</v>
      </c>
      <c r="D118" s="17" t="s">
        <v>144</v>
      </c>
      <c r="E118" s="8">
        <v>2398</v>
      </c>
      <c r="F118" s="8">
        <v>3262</v>
      </c>
      <c r="G118" s="101">
        <f t="shared" si="21"/>
        <v>1.3603002502085071</v>
      </c>
      <c r="H118" s="8">
        <v>429</v>
      </c>
      <c r="I118" s="8">
        <v>321</v>
      </c>
      <c r="J118" s="101">
        <f t="shared" si="22"/>
        <v>0.74825174825174823</v>
      </c>
      <c r="K118" s="8">
        <v>2827</v>
      </c>
      <c r="L118" s="8">
        <v>3583</v>
      </c>
      <c r="M118" s="101">
        <f t="shared" si="23"/>
        <v>1.2674212946586487</v>
      </c>
      <c r="N118" s="8">
        <v>7328</v>
      </c>
      <c r="O118" s="8">
        <v>4611</v>
      </c>
      <c r="P118" s="101">
        <f t="shared" si="24"/>
        <v>0.62923034934497812</v>
      </c>
      <c r="Q118" s="8">
        <v>10155</v>
      </c>
      <c r="R118" s="8">
        <v>8194</v>
      </c>
      <c r="S118" s="101">
        <f t="shared" si="25"/>
        <v>0.80689315608074841</v>
      </c>
      <c r="T118" s="8">
        <v>156</v>
      </c>
      <c r="U118" s="8">
        <v>66</v>
      </c>
      <c r="V118" s="101">
        <f t="shared" si="26"/>
        <v>0.42307692307692307</v>
      </c>
      <c r="W118" s="8">
        <v>66</v>
      </c>
      <c r="X118" s="8">
        <v>45</v>
      </c>
      <c r="Y118" s="101">
        <f t="shared" si="27"/>
        <v>0.68181818181818177</v>
      </c>
      <c r="Z118" s="8">
        <v>357</v>
      </c>
      <c r="AA118" s="8">
        <v>88</v>
      </c>
      <c r="AB118" s="101">
        <f t="shared" si="28"/>
        <v>0.24649859943977592</v>
      </c>
      <c r="AC118" s="8">
        <v>4824</v>
      </c>
      <c r="AD118" s="8">
        <v>2975</v>
      </c>
      <c r="AE118" s="101">
        <f t="shared" si="29"/>
        <v>0.61670812603648428</v>
      </c>
      <c r="AF118" s="8">
        <v>0</v>
      </c>
      <c r="AG118" s="8">
        <v>3</v>
      </c>
      <c r="AH118" s="101" t="str">
        <f t="shared" si="30"/>
        <v>N/A</v>
      </c>
      <c r="AI118" s="8">
        <v>1048</v>
      </c>
      <c r="AJ118" s="8">
        <v>909</v>
      </c>
      <c r="AK118" s="101">
        <f t="shared" si="31"/>
        <v>0.86736641221374045</v>
      </c>
      <c r="AL118" s="8">
        <v>25</v>
      </c>
      <c r="AM118" s="8">
        <v>16</v>
      </c>
      <c r="AN118" s="101">
        <f t="shared" si="32"/>
        <v>0.64</v>
      </c>
      <c r="AO118" s="8">
        <v>191</v>
      </c>
      <c r="AP118" s="8">
        <v>153</v>
      </c>
      <c r="AQ118" s="101">
        <f t="shared" si="33"/>
        <v>0.80104712041884818</v>
      </c>
      <c r="AR118" s="8">
        <v>0</v>
      </c>
      <c r="AS118" s="8">
        <v>4</v>
      </c>
      <c r="AT118" s="101" t="str">
        <f t="shared" si="34"/>
        <v>N/A</v>
      </c>
      <c r="AU118" s="8">
        <v>0</v>
      </c>
      <c r="AV118" s="8">
        <v>0</v>
      </c>
      <c r="AW118" s="101" t="str">
        <f t="shared" si="35"/>
        <v>N/A</v>
      </c>
      <c r="AX118" s="8">
        <v>0</v>
      </c>
      <c r="AY118" s="8">
        <v>5</v>
      </c>
      <c r="AZ118" s="101" t="str">
        <f t="shared" si="36"/>
        <v>N/A</v>
      </c>
      <c r="BA118" s="8">
        <v>163</v>
      </c>
      <c r="BB118" s="8">
        <v>58</v>
      </c>
      <c r="BC118" s="101">
        <f t="shared" si="37"/>
        <v>0.35582822085889571</v>
      </c>
      <c r="BD118" s="8">
        <v>498</v>
      </c>
      <c r="BE118" s="8">
        <v>148</v>
      </c>
      <c r="BF118" s="101">
        <f t="shared" si="38"/>
        <v>0.2971887550200803</v>
      </c>
      <c r="BG118" s="8">
        <v>0</v>
      </c>
      <c r="BH118" s="8">
        <v>1</v>
      </c>
      <c r="BI118" s="101" t="str">
        <f t="shared" si="39"/>
        <v>N/A</v>
      </c>
      <c r="BJ118" s="25">
        <v>13</v>
      </c>
      <c r="BK118" s="25">
        <v>9</v>
      </c>
      <c r="BL118" s="101">
        <f t="shared" si="40"/>
        <v>0.69230769230769229</v>
      </c>
      <c r="BM118" s="25">
        <v>8</v>
      </c>
      <c r="BN118" s="25">
        <v>6</v>
      </c>
      <c r="BO118" s="101">
        <f t="shared" si="41"/>
        <v>0.75</v>
      </c>
    </row>
    <row r="119" spans="1:67" s="1" customFormat="1" ht="15" customHeight="1" x14ac:dyDescent="0.55000000000000004">
      <c r="A119" s="16">
        <v>76</v>
      </c>
      <c r="B119" s="17" t="s">
        <v>135</v>
      </c>
      <c r="C119" s="18">
        <v>9544</v>
      </c>
      <c r="D119" s="17" t="s">
        <v>145</v>
      </c>
      <c r="E119" s="8">
        <v>3437</v>
      </c>
      <c r="F119" s="8">
        <v>5069</v>
      </c>
      <c r="G119" s="101">
        <f t="shared" si="21"/>
        <v>1.4748327029386092</v>
      </c>
      <c r="H119" s="8">
        <v>523</v>
      </c>
      <c r="I119" s="8">
        <v>264</v>
      </c>
      <c r="J119" s="101">
        <f t="shared" si="22"/>
        <v>0.5047801147227533</v>
      </c>
      <c r="K119" s="8">
        <v>3960</v>
      </c>
      <c r="L119" s="8">
        <v>5333</v>
      </c>
      <c r="M119" s="101">
        <f t="shared" si="23"/>
        <v>1.3467171717171718</v>
      </c>
      <c r="N119" s="8">
        <v>9254</v>
      </c>
      <c r="O119" s="8">
        <v>8180</v>
      </c>
      <c r="P119" s="101">
        <f t="shared" si="24"/>
        <v>0.88394207910092937</v>
      </c>
      <c r="Q119" s="8">
        <v>13214</v>
      </c>
      <c r="R119" s="8">
        <v>13513</v>
      </c>
      <c r="S119" s="101">
        <f t="shared" si="25"/>
        <v>1.022627516270622</v>
      </c>
      <c r="T119" s="8">
        <v>156</v>
      </c>
      <c r="U119" s="8">
        <v>53</v>
      </c>
      <c r="V119" s="101">
        <f t="shared" si="26"/>
        <v>0.33974358974358976</v>
      </c>
      <c r="W119" s="8">
        <v>81</v>
      </c>
      <c r="X119" s="8">
        <v>68</v>
      </c>
      <c r="Y119" s="101">
        <f t="shared" si="27"/>
        <v>0.83950617283950613</v>
      </c>
      <c r="Z119" s="8">
        <v>142</v>
      </c>
      <c r="AA119" s="8">
        <v>82</v>
      </c>
      <c r="AB119" s="101">
        <f t="shared" si="28"/>
        <v>0.57746478873239437</v>
      </c>
      <c r="AC119" s="8">
        <v>5345</v>
      </c>
      <c r="AD119" s="8">
        <v>6220</v>
      </c>
      <c r="AE119" s="101">
        <f t="shared" si="29"/>
        <v>1.1637043966323668</v>
      </c>
      <c r="AF119" s="8">
        <v>0</v>
      </c>
      <c r="AG119" s="8">
        <v>85</v>
      </c>
      <c r="AH119" s="101" t="str">
        <f t="shared" si="30"/>
        <v>N/A</v>
      </c>
      <c r="AI119" s="8">
        <v>962</v>
      </c>
      <c r="AJ119" s="8">
        <v>721</v>
      </c>
      <c r="AK119" s="101">
        <f t="shared" si="31"/>
        <v>0.74948024948024949</v>
      </c>
      <c r="AL119" s="8">
        <v>65</v>
      </c>
      <c r="AM119" s="8">
        <v>15</v>
      </c>
      <c r="AN119" s="101">
        <f t="shared" si="32"/>
        <v>0.23076923076923078</v>
      </c>
      <c r="AO119" s="8">
        <v>2218</v>
      </c>
      <c r="AP119" s="8">
        <v>154</v>
      </c>
      <c r="AQ119" s="101">
        <f t="shared" si="33"/>
        <v>6.943192064923355E-2</v>
      </c>
      <c r="AR119" s="8">
        <v>0</v>
      </c>
      <c r="AS119" s="8">
        <v>2</v>
      </c>
      <c r="AT119" s="101" t="str">
        <f t="shared" si="34"/>
        <v>N/A</v>
      </c>
      <c r="AU119" s="8">
        <v>0</v>
      </c>
      <c r="AV119" s="8">
        <v>0</v>
      </c>
      <c r="AW119" s="101" t="str">
        <f t="shared" si="35"/>
        <v>N/A</v>
      </c>
      <c r="AX119" s="8">
        <v>0</v>
      </c>
      <c r="AY119" s="8">
        <v>6</v>
      </c>
      <c r="AZ119" s="101" t="str">
        <f t="shared" si="36"/>
        <v>N/A</v>
      </c>
      <c r="BA119" s="8">
        <v>163</v>
      </c>
      <c r="BB119" s="8">
        <v>651</v>
      </c>
      <c r="BC119" s="101">
        <f t="shared" si="37"/>
        <v>3.9938650306748467</v>
      </c>
      <c r="BD119" s="8">
        <v>122</v>
      </c>
      <c r="BE119" s="8">
        <v>116</v>
      </c>
      <c r="BF119" s="101">
        <f t="shared" si="38"/>
        <v>0.95081967213114749</v>
      </c>
      <c r="BG119" s="8">
        <v>0</v>
      </c>
      <c r="BH119" s="8">
        <v>0</v>
      </c>
      <c r="BI119" s="101" t="str">
        <f t="shared" si="39"/>
        <v>N/A</v>
      </c>
      <c r="BJ119" s="25">
        <v>12</v>
      </c>
      <c r="BK119" s="25">
        <v>9</v>
      </c>
      <c r="BL119" s="101">
        <f t="shared" si="40"/>
        <v>0.75</v>
      </c>
      <c r="BM119" s="25">
        <v>8</v>
      </c>
      <c r="BN119" s="25">
        <v>6</v>
      </c>
      <c r="BO119" s="101">
        <f t="shared" si="41"/>
        <v>0.75</v>
      </c>
    </row>
    <row r="120" spans="1:67" s="1" customFormat="1" ht="15" customHeight="1" x14ac:dyDescent="0.55000000000000004">
      <c r="A120" s="16">
        <v>81</v>
      </c>
      <c r="B120" s="17" t="s">
        <v>146</v>
      </c>
      <c r="C120" s="18">
        <v>9530</v>
      </c>
      <c r="D120" s="17" t="s">
        <v>147</v>
      </c>
      <c r="E120" s="8">
        <v>6846</v>
      </c>
      <c r="F120" s="8">
        <v>6829</v>
      </c>
      <c r="G120" s="101">
        <f t="shared" si="21"/>
        <v>0.99751679813029503</v>
      </c>
      <c r="H120" s="8">
        <v>450</v>
      </c>
      <c r="I120" s="8">
        <v>429</v>
      </c>
      <c r="J120" s="101">
        <f t="shared" si="22"/>
        <v>0.95333333333333337</v>
      </c>
      <c r="K120" s="8">
        <v>7296</v>
      </c>
      <c r="L120" s="8">
        <v>7258</v>
      </c>
      <c r="M120" s="101">
        <f t="shared" si="23"/>
        <v>0.99479166666666663</v>
      </c>
      <c r="N120" s="8">
        <v>1025</v>
      </c>
      <c r="O120" s="8">
        <v>1281</v>
      </c>
      <c r="P120" s="101">
        <f t="shared" si="24"/>
        <v>1.2497560975609756</v>
      </c>
      <c r="Q120" s="8">
        <v>8321</v>
      </c>
      <c r="R120" s="8">
        <v>8539</v>
      </c>
      <c r="S120" s="101">
        <f t="shared" si="25"/>
        <v>1.026198774185795</v>
      </c>
      <c r="T120" s="8">
        <v>69</v>
      </c>
      <c r="U120" s="8">
        <v>19</v>
      </c>
      <c r="V120" s="101">
        <f t="shared" si="26"/>
        <v>0.27536231884057971</v>
      </c>
      <c r="W120" s="8">
        <v>10</v>
      </c>
      <c r="X120" s="8">
        <v>14</v>
      </c>
      <c r="Y120" s="101">
        <f t="shared" si="27"/>
        <v>1.4</v>
      </c>
      <c r="Z120" s="8">
        <v>2</v>
      </c>
      <c r="AA120" s="8">
        <v>2</v>
      </c>
      <c r="AB120" s="101">
        <f t="shared" si="28"/>
        <v>1</v>
      </c>
      <c r="AC120" s="8">
        <v>356</v>
      </c>
      <c r="AD120" s="8">
        <v>513</v>
      </c>
      <c r="AE120" s="101">
        <f t="shared" si="29"/>
        <v>1.4410112359550562</v>
      </c>
      <c r="AF120" s="8">
        <v>0</v>
      </c>
      <c r="AG120" s="8">
        <v>0</v>
      </c>
      <c r="AH120" s="101" t="str">
        <f t="shared" si="30"/>
        <v>N/A</v>
      </c>
      <c r="AI120" s="8">
        <v>100</v>
      </c>
      <c r="AJ120" s="8">
        <v>476</v>
      </c>
      <c r="AK120" s="101">
        <f t="shared" si="31"/>
        <v>4.76</v>
      </c>
      <c r="AL120" s="8">
        <v>0</v>
      </c>
      <c r="AM120" s="8">
        <v>2</v>
      </c>
      <c r="AN120" s="101" t="str">
        <f t="shared" si="32"/>
        <v>N/A</v>
      </c>
      <c r="AO120" s="8">
        <v>383</v>
      </c>
      <c r="AP120" s="8">
        <v>120</v>
      </c>
      <c r="AQ120" s="101">
        <f t="shared" si="33"/>
        <v>0.3133159268929504</v>
      </c>
      <c r="AR120" s="8">
        <v>0</v>
      </c>
      <c r="AS120" s="8">
        <v>3</v>
      </c>
      <c r="AT120" s="101" t="str">
        <f t="shared" si="34"/>
        <v>N/A</v>
      </c>
      <c r="AU120" s="8">
        <v>0</v>
      </c>
      <c r="AV120" s="8">
        <v>0</v>
      </c>
      <c r="AW120" s="101" t="str">
        <f t="shared" si="35"/>
        <v>N/A</v>
      </c>
      <c r="AX120" s="8">
        <v>75</v>
      </c>
      <c r="AY120" s="8">
        <v>50</v>
      </c>
      <c r="AZ120" s="101">
        <f t="shared" si="36"/>
        <v>0.66666666666666663</v>
      </c>
      <c r="BA120" s="8">
        <v>7</v>
      </c>
      <c r="BB120" s="8">
        <v>11</v>
      </c>
      <c r="BC120" s="101">
        <f t="shared" si="37"/>
        <v>1.5714285714285714</v>
      </c>
      <c r="BD120" s="8">
        <v>23</v>
      </c>
      <c r="BE120" s="8">
        <v>70</v>
      </c>
      <c r="BF120" s="101">
        <f t="shared" si="38"/>
        <v>3.0434782608695654</v>
      </c>
      <c r="BG120" s="8">
        <v>0</v>
      </c>
      <c r="BH120" s="8">
        <v>0</v>
      </c>
      <c r="BI120" s="101" t="str">
        <f t="shared" si="39"/>
        <v>N/A</v>
      </c>
      <c r="BJ120" s="25">
        <v>60</v>
      </c>
      <c r="BK120" s="25">
        <v>42</v>
      </c>
      <c r="BL120" s="101">
        <f t="shared" si="40"/>
        <v>0.7</v>
      </c>
      <c r="BM120" s="25">
        <v>33</v>
      </c>
      <c r="BN120" s="25">
        <v>23</v>
      </c>
      <c r="BO120" s="101">
        <f t="shared" si="41"/>
        <v>0.69696969696969702</v>
      </c>
    </row>
    <row r="121" spans="1:67" s="1" customFormat="1" ht="15" customHeight="1" x14ac:dyDescent="0.55000000000000004">
      <c r="A121" s="16">
        <v>85</v>
      </c>
      <c r="B121" s="17" t="s">
        <v>148</v>
      </c>
      <c r="C121" s="18">
        <v>9519</v>
      </c>
      <c r="D121" s="17" t="s">
        <v>149</v>
      </c>
      <c r="E121" s="8">
        <v>3603</v>
      </c>
      <c r="F121" s="8">
        <v>7401</v>
      </c>
      <c r="G121" s="101">
        <f t="shared" si="21"/>
        <v>2.0541215653621983</v>
      </c>
      <c r="H121" s="8">
        <v>592</v>
      </c>
      <c r="I121" s="8">
        <v>543</v>
      </c>
      <c r="J121" s="101">
        <f t="shared" si="22"/>
        <v>0.91722972972972971</v>
      </c>
      <c r="K121" s="8">
        <v>4195</v>
      </c>
      <c r="L121" s="8">
        <v>7944</v>
      </c>
      <c r="M121" s="101">
        <f t="shared" si="23"/>
        <v>1.8936829558998809</v>
      </c>
      <c r="N121" s="8">
        <v>2542</v>
      </c>
      <c r="O121" s="8">
        <v>2452</v>
      </c>
      <c r="P121" s="101">
        <f t="shared" si="24"/>
        <v>0.96459480723839497</v>
      </c>
      <c r="Q121" s="8">
        <v>6737</v>
      </c>
      <c r="R121" s="8">
        <v>10396</v>
      </c>
      <c r="S121" s="101">
        <f t="shared" si="25"/>
        <v>1.5431200831230518</v>
      </c>
      <c r="T121" s="8">
        <v>295</v>
      </c>
      <c r="U121" s="8">
        <v>131</v>
      </c>
      <c r="V121" s="101">
        <f t="shared" si="26"/>
        <v>0.44406779661016949</v>
      </c>
      <c r="W121" s="8">
        <v>63</v>
      </c>
      <c r="X121" s="8">
        <v>46</v>
      </c>
      <c r="Y121" s="101">
        <f t="shared" si="27"/>
        <v>0.73015873015873012</v>
      </c>
      <c r="Z121" s="8">
        <v>80</v>
      </c>
      <c r="AA121" s="8">
        <v>155</v>
      </c>
      <c r="AB121" s="101">
        <f t="shared" si="28"/>
        <v>1.9375</v>
      </c>
      <c r="AC121" s="8">
        <v>914</v>
      </c>
      <c r="AD121" s="8">
        <v>995</v>
      </c>
      <c r="AE121" s="101">
        <f t="shared" si="29"/>
        <v>1.0886214442013129</v>
      </c>
      <c r="AF121" s="8">
        <v>15</v>
      </c>
      <c r="AG121" s="8">
        <v>1</v>
      </c>
      <c r="AH121" s="101">
        <f t="shared" si="30"/>
        <v>6.6666666666666666E-2</v>
      </c>
      <c r="AI121" s="8">
        <v>678</v>
      </c>
      <c r="AJ121" s="8">
        <v>707</v>
      </c>
      <c r="AK121" s="101">
        <f t="shared" si="31"/>
        <v>1.0427728613569323</v>
      </c>
      <c r="AL121" s="8">
        <v>0</v>
      </c>
      <c r="AM121" s="8">
        <v>2</v>
      </c>
      <c r="AN121" s="101" t="str">
        <f t="shared" si="32"/>
        <v>N/A</v>
      </c>
      <c r="AO121" s="8">
        <v>144</v>
      </c>
      <c r="AP121" s="8">
        <v>70</v>
      </c>
      <c r="AQ121" s="101">
        <f t="shared" si="33"/>
        <v>0.4861111111111111</v>
      </c>
      <c r="AR121" s="8">
        <v>0</v>
      </c>
      <c r="AS121" s="8">
        <v>10</v>
      </c>
      <c r="AT121" s="101" t="str">
        <f t="shared" si="34"/>
        <v>N/A</v>
      </c>
      <c r="AU121" s="8">
        <v>0</v>
      </c>
      <c r="AV121" s="8">
        <v>4</v>
      </c>
      <c r="AW121" s="101" t="str">
        <f t="shared" si="35"/>
        <v>N/A</v>
      </c>
      <c r="AX121" s="8">
        <v>32</v>
      </c>
      <c r="AY121" s="8">
        <v>5</v>
      </c>
      <c r="AZ121" s="101">
        <f t="shared" si="36"/>
        <v>0.15625</v>
      </c>
      <c r="BA121" s="8">
        <v>38</v>
      </c>
      <c r="BB121" s="8">
        <v>213</v>
      </c>
      <c r="BC121" s="101">
        <f t="shared" si="37"/>
        <v>5.6052631578947372</v>
      </c>
      <c r="BD121" s="8">
        <v>283</v>
      </c>
      <c r="BE121" s="8">
        <v>104</v>
      </c>
      <c r="BF121" s="101">
        <f t="shared" si="38"/>
        <v>0.36749116607773852</v>
      </c>
      <c r="BG121" s="8">
        <v>0</v>
      </c>
      <c r="BH121" s="8">
        <v>0</v>
      </c>
      <c r="BI121" s="101" t="str">
        <f t="shared" si="39"/>
        <v>N/A</v>
      </c>
      <c r="BJ121" s="25">
        <v>82</v>
      </c>
      <c r="BK121" s="25">
        <v>44</v>
      </c>
      <c r="BL121" s="101">
        <f t="shared" si="40"/>
        <v>0.53658536585365857</v>
      </c>
      <c r="BM121" s="25">
        <v>45</v>
      </c>
      <c r="BN121" s="25">
        <v>26</v>
      </c>
      <c r="BO121" s="101">
        <f t="shared" si="41"/>
        <v>0.57777777777777772</v>
      </c>
    </row>
    <row r="122" spans="1:67" s="1" customFormat="1" ht="15" customHeight="1" x14ac:dyDescent="0.55000000000000004">
      <c r="A122" s="16">
        <v>86</v>
      </c>
      <c r="B122" s="17" t="s">
        <v>150</v>
      </c>
      <c r="C122" s="18">
        <v>9518</v>
      </c>
      <c r="D122" s="17" t="s">
        <v>151</v>
      </c>
      <c r="E122" s="8">
        <v>12060</v>
      </c>
      <c r="F122" s="8">
        <v>20966</v>
      </c>
      <c r="G122" s="101">
        <f t="shared" si="21"/>
        <v>1.7384742951907131</v>
      </c>
      <c r="H122" s="8">
        <v>1682</v>
      </c>
      <c r="I122" s="8">
        <v>1145</v>
      </c>
      <c r="J122" s="101">
        <f t="shared" si="22"/>
        <v>0.68073721759809747</v>
      </c>
      <c r="K122" s="8">
        <v>13742</v>
      </c>
      <c r="L122" s="8">
        <v>22111</v>
      </c>
      <c r="M122" s="101">
        <f t="shared" si="23"/>
        <v>1.6090088778925919</v>
      </c>
      <c r="N122" s="8">
        <v>12849</v>
      </c>
      <c r="O122" s="8">
        <v>7142</v>
      </c>
      <c r="P122" s="101">
        <f t="shared" si="24"/>
        <v>0.55584092147248809</v>
      </c>
      <c r="Q122" s="8">
        <v>26591</v>
      </c>
      <c r="R122" s="8">
        <v>29253</v>
      </c>
      <c r="S122" s="101">
        <f t="shared" si="25"/>
        <v>1.1001090594562071</v>
      </c>
      <c r="T122" s="8">
        <v>134</v>
      </c>
      <c r="U122" s="8">
        <v>102</v>
      </c>
      <c r="V122" s="101">
        <f t="shared" si="26"/>
        <v>0.76119402985074625</v>
      </c>
      <c r="W122" s="8">
        <v>2666</v>
      </c>
      <c r="X122" s="8">
        <v>851</v>
      </c>
      <c r="Y122" s="101">
        <f t="shared" si="27"/>
        <v>0.31920480120030009</v>
      </c>
      <c r="Z122" s="8">
        <v>15</v>
      </c>
      <c r="AA122" s="8">
        <v>10</v>
      </c>
      <c r="AB122" s="101">
        <f t="shared" si="28"/>
        <v>0.66666666666666663</v>
      </c>
      <c r="AC122" s="8">
        <v>6268</v>
      </c>
      <c r="AD122" s="8">
        <v>3735</v>
      </c>
      <c r="AE122" s="101">
        <f t="shared" si="29"/>
        <v>0.5958838544990428</v>
      </c>
      <c r="AF122" s="8">
        <v>15</v>
      </c>
      <c r="AG122" s="8">
        <v>2</v>
      </c>
      <c r="AH122" s="101">
        <f t="shared" si="30"/>
        <v>0.13333333333333333</v>
      </c>
      <c r="AI122" s="8">
        <v>2139</v>
      </c>
      <c r="AJ122" s="8">
        <v>1233</v>
      </c>
      <c r="AK122" s="101">
        <f t="shared" si="31"/>
        <v>0.57643758765778397</v>
      </c>
      <c r="AL122" s="8">
        <v>0</v>
      </c>
      <c r="AM122" s="8">
        <v>14</v>
      </c>
      <c r="AN122" s="101" t="str">
        <f t="shared" si="32"/>
        <v>N/A</v>
      </c>
      <c r="AO122" s="8">
        <v>342</v>
      </c>
      <c r="AP122" s="8">
        <v>52</v>
      </c>
      <c r="AQ122" s="101">
        <f t="shared" si="33"/>
        <v>0.15204678362573099</v>
      </c>
      <c r="AR122" s="8">
        <v>0</v>
      </c>
      <c r="AS122" s="8">
        <v>1</v>
      </c>
      <c r="AT122" s="101" t="str">
        <f t="shared" si="34"/>
        <v>N/A</v>
      </c>
      <c r="AU122" s="8">
        <v>0</v>
      </c>
      <c r="AV122" s="8">
        <v>0</v>
      </c>
      <c r="AW122" s="101" t="str">
        <f t="shared" si="35"/>
        <v>N/A</v>
      </c>
      <c r="AX122" s="8">
        <v>78</v>
      </c>
      <c r="AY122" s="8">
        <v>85</v>
      </c>
      <c r="AZ122" s="101">
        <f t="shared" si="36"/>
        <v>1.0897435897435896</v>
      </c>
      <c r="BA122" s="8">
        <v>238</v>
      </c>
      <c r="BB122" s="8">
        <v>271</v>
      </c>
      <c r="BC122" s="101">
        <f t="shared" si="37"/>
        <v>1.1386554621848739</v>
      </c>
      <c r="BD122" s="8">
        <v>954</v>
      </c>
      <c r="BE122" s="8">
        <v>387</v>
      </c>
      <c r="BF122" s="101">
        <f t="shared" si="38"/>
        <v>0.40566037735849059</v>
      </c>
      <c r="BG122" s="8">
        <v>0</v>
      </c>
      <c r="BH122" s="8">
        <v>0</v>
      </c>
      <c r="BI122" s="101" t="str">
        <f t="shared" si="39"/>
        <v>N/A</v>
      </c>
      <c r="BJ122" s="25">
        <v>55</v>
      </c>
      <c r="BK122" s="25">
        <v>37</v>
      </c>
      <c r="BL122" s="101">
        <f t="shared" si="40"/>
        <v>0.67272727272727273</v>
      </c>
      <c r="BM122" s="25">
        <v>30</v>
      </c>
      <c r="BN122" s="25">
        <v>32</v>
      </c>
      <c r="BO122" s="101">
        <f t="shared" si="41"/>
        <v>1.0666666666666667</v>
      </c>
    </row>
    <row r="123" spans="1:67" s="1" customFormat="1" ht="15" customHeight="1" x14ac:dyDescent="0.55000000000000004">
      <c r="A123" s="16">
        <v>88</v>
      </c>
      <c r="B123" s="17" t="s">
        <v>152</v>
      </c>
      <c r="C123" s="18">
        <v>9539</v>
      </c>
      <c r="D123" s="17" t="s">
        <v>153</v>
      </c>
      <c r="E123" s="8">
        <v>0</v>
      </c>
      <c r="F123" s="8">
        <v>15360</v>
      </c>
      <c r="G123" s="101" t="str">
        <f t="shared" si="21"/>
        <v>N/A</v>
      </c>
      <c r="H123" s="8">
        <v>0</v>
      </c>
      <c r="I123" s="8">
        <v>614</v>
      </c>
      <c r="J123" s="101" t="str">
        <f t="shared" si="22"/>
        <v>N/A</v>
      </c>
      <c r="K123" s="8">
        <v>0</v>
      </c>
      <c r="L123" s="8">
        <v>15974</v>
      </c>
      <c r="M123" s="101" t="str">
        <f t="shared" si="23"/>
        <v>N/A</v>
      </c>
      <c r="N123" s="8">
        <v>13653</v>
      </c>
      <c r="O123" s="8">
        <v>4929</v>
      </c>
      <c r="P123" s="101">
        <f t="shared" si="24"/>
        <v>0.36101955614150738</v>
      </c>
      <c r="Q123" s="8">
        <v>13653</v>
      </c>
      <c r="R123" s="8">
        <v>20903</v>
      </c>
      <c r="S123" s="101">
        <f t="shared" si="25"/>
        <v>1.5310188237017506</v>
      </c>
      <c r="T123" s="8">
        <v>616</v>
      </c>
      <c r="U123" s="8">
        <v>160</v>
      </c>
      <c r="V123" s="101">
        <f t="shared" si="26"/>
        <v>0.25974025974025972</v>
      </c>
      <c r="W123" s="8">
        <v>0</v>
      </c>
      <c r="X123" s="8">
        <v>229</v>
      </c>
      <c r="Y123" s="101" t="str">
        <f t="shared" si="27"/>
        <v>N/A</v>
      </c>
      <c r="Z123" s="8">
        <v>93</v>
      </c>
      <c r="AA123" s="8">
        <v>38</v>
      </c>
      <c r="AB123" s="101">
        <f t="shared" si="28"/>
        <v>0.40860215053763443</v>
      </c>
      <c r="AC123" s="8">
        <v>9213</v>
      </c>
      <c r="AD123" s="8">
        <v>2475</v>
      </c>
      <c r="AE123" s="101">
        <f t="shared" si="29"/>
        <v>0.26864213611201565</v>
      </c>
      <c r="AF123" s="8">
        <v>16</v>
      </c>
      <c r="AG123" s="8">
        <v>51</v>
      </c>
      <c r="AH123" s="101">
        <f t="shared" si="30"/>
        <v>3.1875</v>
      </c>
      <c r="AI123" s="8">
        <v>578</v>
      </c>
      <c r="AJ123" s="8">
        <v>809</v>
      </c>
      <c r="AK123" s="101">
        <f t="shared" si="31"/>
        <v>1.3996539792387543</v>
      </c>
      <c r="AL123" s="8">
        <v>0</v>
      </c>
      <c r="AM123" s="8">
        <v>36</v>
      </c>
      <c r="AN123" s="101" t="str">
        <f t="shared" si="32"/>
        <v>N/A</v>
      </c>
      <c r="AO123" s="8">
        <v>590</v>
      </c>
      <c r="AP123" s="8">
        <v>269</v>
      </c>
      <c r="AQ123" s="101">
        <f t="shared" si="33"/>
        <v>0.45593220338983048</v>
      </c>
      <c r="AR123" s="8">
        <v>2350</v>
      </c>
      <c r="AS123" s="8">
        <v>241</v>
      </c>
      <c r="AT123" s="101">
        <f t="shared" si="34"/>
        <v>0.10255319148936171</v>
      </c>
      <c r="AU123" s="8">
        <v>0</v>
      </c>
      <c r="AV123" s="8">
        <v>7</v>
      </c>
      <c r="AW123" s="101" t="str">
        <f t="shared" si="35"/>
        <v>N/A</v>
      </c>
      <c r="AX123" s="8">
        <v>0</v>
      </c>
      <c r="AY123" s="8">
        <v>13</v>
      </c>
      <c r="AZ123" s="101" t="str">
        <f t="shared" si="36"/>
        <v>N/A</v>
      </c>
      <c r="BA123" s="8">
        <v>102</v>
      </c>
      <c r="BB123" s="8">
        <v>45</v>
      </c>
      <c r="BC123" s="101">
        <f t="shared" si="37"/>
        <v>0.44117647058823528</v>
      </c>
      <c r="BD123" s="8">
        <v>95</v>
      </c>
      <c r="BE123" s="8">
        <v>527</v>
      </c>
      <c r="BF123" s="101">
        <f t="shared" si="38"/>
        <v>5.5473684210526315</v>
      </c>
      <c r="BG123" s="8">
        <v>0</v>
      </c>
      <c r="BH123" s="8">
        <v>4</v>
      </c>
      <c r="BI123" s="101" t="str">
        <f t="shared" si="39"/>
        <v>N/A</v>
      </c>
      <c r="BJ123" s="25">
        <v>0</v>
      </c>
      <c r="BK123" s="25">
        <v>0</v>
      </c>
      <c r="BL123" s="101" t="str">
        <f t="shared" si="40"/>
        <v>N/A</v>
      </c>
      <c r="BM123" s="25">
        <v>0</v>
      </c>
      <c r="BN123" s="25">
        <v>0</v>
      </c>
      <c r="BO123" s="101" t="str">
        <f t="shared" si="41"/>
        <v>N/A</v>
      </c>
    </row>
    <row r="124" spans="1:67" s="1" customFormat="1" ht="15" customHeight="1" x14ac:dyDescent="0.55000000000000004">
      <c r="A124" s="16">
        <v>91</v>
      </c>
      <c r="B124" s="17" t="s">
        <v>154</v>
      </c>
      <c r="C124" s="18">
        <v>9517</v>
      </c>
      <c r="D124" s="17" t="s">
        <v>155</v>
      </c>
      <c r="E124" s="8">
        <v>899</v>
      </c>
      <c r="F124" s="8">
        <v>1345</v>
      </c>
      <c r="G124" s="101">
        <f t="shared" si="21"/>
        <v>1.4961067853170189</v>
      </c>
      <c r="H124" s="8">
        <v>62</v>
      </c>
      <c r="I124" s="8">
        <v>87</v>
      </c>
      <c r="J124" s="101">
        <f t="shared" si="22"/>
        <v>1.403225806451613</v>
      </c>
      <c r="K124" s="8">
        <v>961</v>
      </c>
      <c r="L124" s="8">
        <v>1432</v>
      </c>
      <c r="M124" s="101">
        <f t="shared" si="23"/>
        <v>1.490114464099896</v>
      </c>
      <c r="N124" s="8">
        <v>7301</v>
      </c>
      <c r="O124" s="8">
        <v>5316</v>
      </c>
      <c r="P124" s="101">
        <f t="shared" si="24"/>
        <v>0.7281194356937406</v>
      </c>
      <c r="Q124" s="8">
        <v>8262</v>
      </c>
      <c r="R124" s="8">
        <v>6748</v>
      </c>
      <c r="S124" s="101">
        <f t="shared" si="25"/>
        <v>0.81675139191479063</v>
      </c>
      <c r="T124" s="8">
        <v>82</v>
      </c>
      <c r="U124" s="8">
        <v>36</v>
      </c>
      <c r="V124" s="101">
        <f t="shared" si="26"/>
        <v>0.43902439024390244</v>
      </c>
      <c r="W124" s="8">
        <v>4890</v>
      </c>
      <c r="X124" s="8">
        <v>2191</v>
      </c>
      <c r="Y124" s="101">
        <f t="shared" si="27"/>
        <v>0.44805725971370142</v>
      </c>
      <c r="Z124" s="8">
        <v>67</v>
      </c>
      <c r="AA124" s="8">
        <v>73</v>
      </c>
      <c r="AB124" s="101">
        <f t="shared" si="28"/>
        <v>1.0895522388059702</v>
      </c>
      <c r="AC124" s="8">
        <v>1224</v>
      </c>
      <c r="AD124" s="8">
        <v>1767</v>
      </c>
      <c r="AE124" s="101">
        <f t="shared" si="29"/>
        <v>1.4436274509803921</v>
      </c>
      <c r="AF124" s="8">
        <v>19</v>
      </c>
      <c r="AG124" s="8">
        <v>33</v>
      </c>
      <c r="AH124" s="101">
        <f t="shared" si="30"/>
        <v>1.736842105263158</v>
      </c>
      <c r="AI124" s="8">
        <v>532</v>
      </c>
      <c r="AJ124" s="8">
        <v>826</v>
      </c>
      <c r="AK124" s="101">
        <f t="shared" si="31"/>
        <v>1.5526315789473684</v>
      </c>
      <c r="AL124" s="8">
        <v>0</v>
      </c>
      <c r="AM124" s="8">
        <v>2</v>
      </c>
      <c r="AN124" s="101" t="str">
        <f t="shared" si="32"/>
        <v>N/A</v>
      </c>
      <c r="AO124" s="8">
        <v>0</v>
      </c>
      <c r="AP124" s="8">
        <v>24</v>
      </c>
      <c r="AQ124" s="101" t="str">
        <f t="shared" si="33"/>
        <v>N/A</v>
      </c>
      <c r="AR124" s="8">
        <v>0</v>
      </c>
      <c r="AS124" s="8">
        <v>1</v>
      </c>
      <c r="AT124" s="101" t="str">
        <f t="shared" si="34"/>
        <v>N/A</v>
      </c>
      <c r="AU124" s="8">
        <v>0</v>
      </c>
      <c r="AV124" s="8">
        <v>0</v>
      </c>
      <c r="AW124" s="101" t="str">
        <f t="shared" si="35"/>
        <v>N/A</v>
      </c>
      <c r="AX124" s="8">
        <v>3</v>
      </c>
      <c r="AY124" s="8">
        <v>3</v>
      </c>
      <c r="AZ124" s="101">
        <f t="shared" si="36"/>
        <v>1</v>
      </c>
      <c r="BA124" s="8">
        <v>47</v>
      </c>
      <c r="BB124" s="8">
        <v>99</v>
      </c>
      <c r="BC124" s="101">
        <f t="shared" si="37"/>
        <v>2.1063829787234041</v>
      </c>
      <c r="BD124" s="8">
        <v>437</v>
      </c>
      <c r="BE124" s="8">
        <v>254</v>
      </c>
      <c r="BF124" s="101">
        <f t="shared" si="38"/>
        <v>0.58123569794050345</v>
      </c>
      <c r="BG124" s="8">
        <v>0</v>
      </c>
      <c r="BH124" s="8">
        <v>0</v>
      </c>
      <c r="BI124" s="101" t="str">
        <f t="shared" si="39"/>
        <v>N/A</v>
      </c>
      <c r="BJ124" s="25">
        <v>31</v>
      </c>
      <c r="BK124" s="25">
        <v>22</v>
      </c>
      <c r="BL124" s="101">
        <f t="shared" si="40"/>
        <v>0.70967741935483875</v>
      </c>
      <c r="BM124" s="25">
        <v>17</v>
      </c>
      <c r="BN124" s="25">
        <v>12</v>
      </c>
      <c r="BO124" s="101">
        <f t="shared" si="41"/>
        <v>0.70588235294117652</v>
      </c>
    </row>
    <row r="125" spans="1:67" s="1" customFormat="1" ht="15" customHeight="1" x14ac:dyDescent="0.55000000000000004">
      <c r="A125" s="16">
        <v>94</v>
      </c>
      <c r="B125" s="17" t="s">
        <v>156</v>
      </c>
      <c r="C125" s="18">
        <v>9547</v>
      </c>
      <c r="D125" s="17" t="s">
        <v>157</v>
      </c>
      <c r="E125" s="8">
        <v>1798</v>
      </c>
      <c r="F125" s="8">
        <v>1497</v>
      </c>
      <c r="G125" s="101">
        <f t="shared" si="21"/>
        <v>0.83259176863181317</v>
      </c>
      <c r="H125" s="8">
        <v>119</v>
      </c>
      <c r="I125" s="8">
        <v>66</v>
      </c>
      <c r="J125" s="101">
        <f t="shared" si="22"/>
        <v>0.55462184873949583</v>
      </c>
      <c r="K125" s="8">
        <v>1917</v>
      </c>
      <c r="L125" s="8">
        <v>1563</v>
      </c>
      <c r="M125" s="101">
        <f t="shared" si="23"/>
        <v>0.81533646322378717</v>
      </c>
      <c r="N125" s="8">
        <v>2626</v>
      </c>
      <c r="O125" s="8">
        <v>3662</v>
      </c>
      <c r="P125" s="101">
        <f t="shared" si="24"/>
        <v>1.3945163747143945</v>
      </c>
      <c r="Q125" s="8">
        <v>4543</v>
      </c>
      <c r="R125" s="8">
        <v>5225</v>
      </c>
      <c r="S125" s="101">
        <f t="shared" si="25"/>
        <v>1.1501210653753027</v>
      </c>
      <c r="T125" s="8">
        <v>53</v>
      </c>
      <c r="U125" s="8">
        <v>61</v>
      </c>
      <c r="V125" s="101">
        <f t="shared" si="26"/>
        <v>1.1509433962264151</v>
      </c>
      <c r="W125" s="8">
        <v>1736</v>
      </c>
      <c r="X125" s="8">
        <v>3006</v>
      </c>
      <c r="Y125" s="101">
        <f t="shared" si="27"/>
        <v>1.7315668202764978</v>
      </c>
      <c r="Z125" s="8">
        <v>0</v>
      </c>
      <c r="AA125" s="8">
        <v>1</v>
      </c>
      <c r="AB125" s="101" t="str">
        <f t="shared" si="28"/>
        <v>N/A</v>
      </c>
      <c r="AC125" s="8">
        <v>569</v>
      </c>
      <c r="AD125" s="8">
        <v>376</v>
      </c>
      <c r="AE125" s="101">
        <f t="shared" si="29"/>
        <v>0.66080843585237259</v>
      </c>
      <c r="AF125" s="8">
        <v>8</v>
      </c>
      <c r="AG125" s="8">
        <v>0</v>
      </c>
      <c r="AH125" s="101">
        <f t="shared" si="30"/>
        <v>0</v>
      </c>
      <c r="AI125" s="8">
        <v>241</v>
      </c>
      <c r="AJ125" s="8">
        <v>149</v>
      </c>
      <c r="AK125" s="101">
        <f t="shared" si="31"/>
        <v>0.61825726141078841</v>
      </c>
      <c r="AL125" s="8">
        <v>0</v>
      </c>
      <c r="AM125" s="8">
        <v>2</v>
      </c>
      <c r="AN125" s="101" t="str">
        <f t="shared" si="32"/>
        <v>N/A</v>
      </c>
      <c r="AO125" s="8">
        <v>0</v>
      </c>
      <c r="AP125" s="8">
        <v>16</v>
      </c>
      <c r="AQ125" s="101" t="str">
        <f t="shared" si="33"/>
        <v>N/A</v>
      </c>
      <c r="AR125" s="8">
        <v>0</v>
      </c>
      <c r="AS125" s="8">
        <v>1</v>
      </c>
      <c r="AT125" s="101" t="str">
        <f t="shared" si="34"/>
        <v>N/A</v>
      </c>
      <c r="AU125" s="8">
        <v>0</v>
      </c>
      <c r="AV125" s="8">
        <v>0</v>
      </c>
      <c r="AW125" s="101" t="str">
        <f t="shared" si="35"/>
        <v>N/A</v>
      </c>
      <c r="AX125" s="8">
        <v>5</v>
      </c>
      <c r="AY125" s="8">
        <v>2</v>
      </c>
      <c r="AZ125" s="101">
        <f t="shared" si="36"/>
        <v>0.4</v>
      </c>
      <c r="BA125" s="8">
        <v>14</v>
      </c>
      <c r="BB125" s="8">
        <v>6</v>
      </c>
      <c r="BC125" s="101">
        <f t="shared" si="37"/>
        <v>0.42857142857142855</v>
      </c>
      <c r="BD125" s="8">
        <v>0</v>
      </c>
      <c r="BE125" s="8">
        <v>6</v>
      </c>
      <c r="BF125" s="101" t="str">
        <f t="shared" si="38"/>
        <v>N/A</v>
      </c>
      <c r="BG125" s="8">
        <v>0</v>
      </c>
      <c r="BH125" s="8">
        <v>0</v>
      </c>
      <c r="BI125" s="101" t="str">
        <f t="shared" si="39"/>
        <v>N/A</v>
      </c>
      <c r="BJ125" s="25">
        <v>44</v>
      </c>
      <c r="BK125" s="25">
        <v>30</v>
      </c>
      <c r="BL125" s="101">
        <f t="shared" si="40"/>
        <v>0.68181818181818177</v>
      </c>
      <c r="BM125" s="25">
        <v>25</v>
      </c>
      <c r="BN125" s="25">
        <v>19</v>
      </c>
      <c r="BO125" s="101">
        <f t="shared" si="41"/>
        <v>0.76</v>
      </c>
    </row>
    <row r="126" spans="1:67" s="1" customFormat="1" ht="15" customHeight="1" x14ac:dyDescent="0.55000000000000004">
      <c r="A126" s="16">
        <v>95</v>
      </c>
      <c r="B126" s="17" t="s">
        <v>158</v>
      </c>
      <c r="C126" s="18">
        <v>9533</v>
      </c>
      <c r="D126" s="17" t="s">
        <v>159</v>
      </c>
      <c r="E126" s="8">
        <v>4321</v>
      </c>
      <c r="F126" s="8">
        <v>6059</v>
      </c>
      <c r="G126" s="101">
        <f t="shared" si="21"/>
        <v>1.4022217079379773</v>
      </c>
      <c r="H126" s="8">
        <v>355</v>
      </c>
      <c r="I126" s="8">
        <v>270</v>
      </c>
      <c r="J126" s="101">
        <f t="shared" si="22"/>
        <v>0.76056338028169013</v>
      </c>
      <c r="K126" s="8">
        <v>4676</v>
      </c>
      <c r="L126" s="8">
        <v>6329</v>
      </c>
      <c r="M126" s="101">
        <f t="shared" si="23"/>
        <v>1.3535072711719418</v>
      </c>
      <c r="N126" s="8">
        <v>4452</v>
      </c>
      <c r="O126" s="8">
        <v>6765</v>
      </c>
      <c r="P126" s="101">
        <f t="shared" si="24"/>
        <v>1.5195417789757413</v>
      </c>
      <c r="Q126" s="8">
        <v>9128</v>
      </c>
      <c r="R126" s="8">
        <v>13094</v>
      </c>
      <c r="S126" s="101">
        <f t="shared" si="25"/>
        <v>1.4344872918492551</v>
      </c>
      <c r="T126" s="8">
        <v>150</v>
      </c>
      <c r="U126" s="8">
        <v>421</v>
      </c>
      <c r="V126" s="101">
        <f t="shared" si="26"/>
        <v>2.8066666666666666</v>
      </c>
      <c r="W126" s="8">
        <v>100</v>
      </c>
      <c r="X126" s="8">
        <v>577</v>
      </c>
      <c r="Y126" s="101">
        <f t="shared" si="27"/>
        <v>5.77</v>
      </c>
      <c r="Z126" s="8">
        <v>0</v>
      </c>
      <c r="AA126" s="8">
        <v>6</v>
      </c>
      <c r="AB126" s="101" t="str">
        <f t="shared" si="28"/>
        <v>N/A</v>
      </c>
      <c r="AC126" s="8">
        <v>2309</v>
      </c>
      <c r="AD126" s="8">
        <v>2567</v>
      </c>
      <c r="AE126" s="101">
        <f t="shared" si="29"/>
        <v>1.1117366825465569</v>
      </c>
      <c r="AF126" s="8">
        <v>0</v>
      </c>
      <c r="AG126" s="8">
        <v>0</v>
      </c>
      <c r="AH126" s="101" t="str">
        <f t="shared" si="30"/>
        <v>N/A</v>
      </c>
      <c r="AI126" s="8">
        <v>868</v>
      </c>
      <c r="AJ126" s="8">
        <v>1428</v>
      </c>
      <c r="AK126" s="101">
        <f t="shared" si="31"/>
        <v>1.6451612903225807</v>
      </c>
      <c r="AL126" s="8">
        <v>0</v>
      </c>
      <c r="AM126" s="8">
        <v>5</v>
      </c>
      <c r="AN126" s="101" t="str">
        <f t="shared" si="32"/>
        <v>N/A</v>
      </c>
      <c r="AO126" s="8">
        <v>50</v>
      </c>
      <c r="AP126" s="8">
        <v>146</v>
      </c>
      <c r="AQ126" s="101">
        <f t="shared" si="33"/>
        <v>2.92</v>
      </c>
      <c r="AR126" s="8">
        <v>0</v>
      </c>
      <c r="AS126" s="8">
        <v>0</v>
      </c>
      <c r="AT126" s="101" t="str">
        <f t="shared" si="34"/>
        <v>N/A</v>
      </c>
      <c r="AU126" s="8">
        <v>0</v>
      </c>
      <c r="AV126" s="8">
        <v>0</v>
      </c>
      <c r="AW126" s="101" t="str">
        <f t="shared" si="35"/>
        <v>N/A</v>
      </c>
      <c r="AX126" s="8">
        <v>150</v>
      </c>
      <c r="AY126" s="8">
        <v>283</v>
      </c>
      <c r="AZ126" s="101">
        <f t="shared" si="36"/>
        <v>1.8866666666666667</v>
      </c>
      <c r="BA126" s="8">
        <v>100</v>
      </c>
      <c r="BB126" s="8">
        <v>251</v>
      </c>
      <c r="BC126" s="101">
        <f t="shared" si="37"/>
        <v>2.5099999999999998</v>
      </c>
      <c r="BD126" s="8">
        <v>725</v>
      </c>
      <c r="BE126" s="8">
        <v>973</v>
      </c>
      <c r="BF126" s="101">
        <f t="shared" si="38"/>
        <v>1.3420689655172413</v>
      </c>
      <c r="BG126" s="8">
        <v>0</v>
      </c>
      <c r="BH126" s="8">
        <v>0</v>
      </c>
      <c r="BI126" s="101" t="str">
        <f t="shared" si="39"/>
        <v>N/A</v>
      </c>
      <c r="BJ126" s="25">
        <v>43</v>
      </c>
      <c r="BK126" s="25">
        <v>30</v>
      </c>
      <c r="BL126" s="101">
        <f t="shared" si="40"/>
        <v>0.69767441860465118</v>
      </c>
      <c r="BM126" s="25">
        <v>23</v>
      </c>
      <c r="BN126" s="25">
        <v>16</v>
      </c>
      <c r="BO126" s="101">
        <f t="shared" si="41"/>
        <v>0.69565217391304346</v>
      </c>
    </row>
    <row r="127" spans="1:67" s="1" customFormat="1" ht="15" customHeight="1" x14ac:dyDescent="0.55000000000000004">
      <c r="A127" s="16">
        <v>97</v>
      </c>
      <c r="B127" s="17" t="s">
        <v>160</v>
      </c>
      <c r="C127" s="18">
        <v>9548</v>
      </c>
      <c r="D127" s="17" t="s">
        <v>161</v>
      </c>
      <c r="E127" s="8">
        <v>659</v>
      </c>
      <c r="F127" s="8">
        <v>824</v>
      </c>
      <c r="G127" s="101">
        <f t="shared" si="21"/>
        <v>1.2503793626707131</v>
      </c>
      <c r="H127" s="8">
        <v>88</v>
      </c>
      <c r="I127" s="8">
        <v>47</v>
      </c>
      <c r="J127" s="101">
        <f t="shared" si="22"/>
        <v>0.53409090909090906</v>
      </c>
      <c r="K127" s="8">
        <v>747</v>
      </c>
      <c r="L127" s="8">
        <v>871</v>
      </c>
      <c r="M127" s="101">
        <f t="shared" si="23"/>
        <v>1.1659973226238287</v>
      </c>
      <c r="N127" s="8">
        <v>979</v>
      </c>
      <c r="O127" s="8">
        <v>1712</v>
      </c>
      <c r="P127" s="101">
        <f t="shared" si="24"/>
        <v>1.748723186925434</v>
      </c>
      <c r="Q127" s="8">
        <v>1726</v>
      </c>
      <c r="R127" s="8">
        <v>2583</v>
      </c>
      <c r="S127" s="101">
        <f t="shared" si="25"/>
        <v>1.4965237543453072</v>
      </c>
      <c r="T127" s="8">
        <v>9</v>
      </c>
      <c r="U127" s="8">
        <v>2</v>
      </c>
      <c r="V127" s="101">
        <f t="shared" si="26"/>
        <v>0.22222222222222221</v>
      </c>
      <c r="W127" s="8">
        <v>510</v>
      </c>
      <c r="X127" s="8">
        <v>1335</v>
      </c>
      <c r="Y127" s="101">
        <f t="shared" si="27"/>
        <v>2.6176470588235294</v>
      </c>
      <c r="Z127" s="8">
        <v>0</v>
      </c>
      <c r="AA127" s="8">
        <v>0</v>
      </c>
      <c r="AB127" s="101" t="str">
        <f t="shared" si="28"/>
        <v>N/A</v>
      </c>
      <c r="AC127" s="8">
        <v>293</v>
      </c>
      <c r="AD127" s="8">
        <v>211</v>
      </c>
      <c r="AE127" s="101">
        <f t="shared" si="29"/>
        <v>0.72013651877133111</v>
      </c>
      <c r="AF127" s="8">
        <v>0</v>
      </c>
      <c r="AG127" s="8">
        <v>0</v>
      </c>
      <c r="AH127" s="101" t="str">
        <f t="shared" si="30"/>
        <v>N/A</v>
      </c>
      <c r="AI127" s="8">
        <v>150</v>
      </c>
      <c r="AJ127" s="8">
        <v>64</v>
      </c>
      <c r="AK127" s="101">
        <f t="shared" si="31"/>
        <v>0.42666666666666669</v>
      </c>
      <c r="AL127" s="8">
        <v>0</v>
      </c>
      <c r="AM127" s="8">
        <v>0</v>
      </c>
      <c r="AN127" s="101" t="str">
        <f t="shared" si="32"/>
        <v>N/A</v>
      </c>
      <c r="AO127" s="8">
        <v>0</v>
      </c>
      <c r="AP127" s="8">
        <v>2</v>
      </c>
      <c r="AQ127" s="101" t="str">
        <f t="shared" si="33"/>
        <v>N/A</v>
      </c>
      <c r="AR127" s="8">
        <v>0</v>
      </c>
      <c r="AS127" s="8">
        <v>1</v>
      </c>
      <c r="AT127" s="101" t="str">
        <f t="shared" si="34"/>
        <v>N/A</v>
      </c>
      <c r="AU127" s="8">
        <v>0</v>
      </c>
      <c r="AV127" s="8">
        <v>0</v>
      </c>
      <c r="AW127" s="101" t="str">
        <f t="shared" si="35"/>
        <v>N/A</v>
      </c>
      <c r="AX127" s="8">
        <v>0</v>
      </c>
      <c r="AY127" s="8">
        <v>13</v>
      </c>
      <c r="AZ127" s="101" t="str">
        <f t="shared" si="36"/>
        <v>N/A</v>
      </c>
      <c r="BA127" s="8">
        <v>0</v>
      </c>
      <c r="BB127" s="8">
        <v>1</v>
      </c>
      <c r="BC127" s="101" t="str">
        <f t="shared" si="37"/>
        <v>N/A</v>
      </c>
      <c r="BD127" s="8">
        <v>17</v>
      </c>
      <c r="BE127" s="8">
        <v>0</v>
      </c>
      <c r="BF127" s="101">
        <f t="shared" si="38"/>
        <v>0</v>
      </c>
      <c r="BG127" s="8">
        <v>0</v>
      </c>
      <c r="BH127" s="8">
        <v>0</v>
      </c>
      <c r="BI127" s="101" t="str">
        <f t="shared" si="39"/>
        <v>N/A</v>
      </c>
      <c r="BJ127" s="25">
        <v>37</v>
      </c>
      <c r="BK127" s="25">
        <v>15</v>
      </c>
      <c r="BL127" s="101">
        <f t="shared" si="40"/>
        <v>0.40540540540540543</v>
      </c>
      <c r="BM127" s="25">
        <v>20</v>
      </c>
      <c r="BN127" s="25">
        <v>14</v>
      </c>
      <c r="BO127" s="101">
        <f t="shared" si="41"/>
        <v>0.7</v>
      </c>
    </row>
    <row r="128" spans="1:67" s="1" customFormat="1" ht="15" customHeight="1" thickBot="1" x14ac:dyDescent="0.6">
      <c r="A128" s="16">
        <v>99</v>
      </c>
      <c r="B128" s="17" t="s">
        <v>162</v>
      </c>
      <c r="C128" s="18">
        <v>9531</v>
      </c>
      <c r="D128" s="17" t="s">
        <v>163</v>
      </c>
      <c r="E128" s="8">
        <v>1080</v>
      </c>
      <c r="F128" s="8">
        <v>1387</v>
      </c>
      <c r="G128" s="101">
        <f t="shared" si="21"/>
        <v>1.2842592592592592</v>
      </c>
      <c r="H128" s="8">
        <v>60</v>
      </c>
      <c r="I128" s="8">
        <v>55</v>
      </c>
      <c r="J128" s="101">
        <f t="shared" si="22"/>
        <v>0.91666666666666663</v>
      </c>
      <c r="K128" s="8">
        <v>1140</v>
      </c>
      <c r="L128" s="8">
        <v>1442</v>
      </c>
      <c r="M128" s="101">
        <f t="shared" si="23"/>
        <v>1.2649122807017543</v>
      </c>
      <c r="N128" s="8">
        <v>2733</v>
      </c>
      <c r="O128" s="8">
        <v>2433</v>
      </c>
      <c r="P128" s="101">
        <f t="shared" si="24"/>
        <v>0.8902305159165752</v>
      </c>
      <c r="Q128" s="8">
        <v>3873</v>
      </c>
      <c r="R128" s="8">
        <v>3875</v>
      </c>
      <c r="S128" s="101">
        <f t="shared" si="25"/>
        <v>1.0005163955589982</v>
      </c>
      <c r="T128" s="8">
        <v>43</v>
      </c>
      <c r="U128" s="8">
        <v>14</v>
      </c>
      <c r="V128" s="101">
        <f t="shared" si="26"/>
        <v>0.32558139534883723</v>
      </c>
      <c r="W128" s="8">
        <v>1033</v>
      </c>
      <c r="X128" s="8">
        <v>584</v>
      </c>
      <c r="Y128" s="101">
        <f t="shared" si="27"/>
        <v>0.5653436592449177</v>
      </c>
      <c r="Z128" s="8">
        <v>0</v>
      </c>
      <c r="AA128" s="8">
        <v>1</v>
      </c>
      <c r="AB128" s="101" t="str">
        <f t="shared" si="28"/>
        <v>N/A</v>
      </c>
      <c r="AC128" s="8">
        <v>1130</v>
      </c>
      <c r="AD128" s="8">
        <v>1203</v>
      </c>
      <c r="AE128" s="101">
        <f t="shared" si="29"/>
        <v>1.0646017699115045</v>
      </c>
      <c r="AF128" s="8">
        <v>0</v>
      </c>
      <c r="AG128" s="8">
        <v>0</v>
      </c>
      <c r="AH128" s="101" t="str">
        <f t="shared" si="30"/>
        <v>N/A</v>
      </c>
      <c r="AI128" s="8">
        <v>201</v>
      </c>
      <c r="AJ128" s="8">
        <v>331</v>
      </c>
      <c r="AK128" s="101">
        <f t="shared" si="31"/>
        <v>1.6467661691542288</v>
      </c>
      <c r="AL128" s="8">
        <v>0</v>
      </c>
      <c r="AM128" s="8">
        <v>2</v>
      </c>
      <c r="AN128" s="101" t="str">
        <f t="shared" si="32"/>
        <v>N/A</v>
      </c>
      <c r="AO128" s="8">
        <v>0</v>
      </c>
      <c r="AP128" s="8">
        <v>28</v>
      </c>
      <c r="AQ128" s="101" t="str">
        <f t="shared" si="33"/>
        <v>N/A</v>
      </c>
      <c r="AR128" s="8">
        <v>0</v>
      </c>
      <c r="AS128" s="8">
        <v>1</v>
      </c>
      <c r="AT128" s="101" t="str">
        <f t="shared" si="34"/>
        <v>N/A</v>
      </c>
      <c r="AU128" s="8">
        <v>0</v>
      </c>
      <c r="AV128" s="8">
        <v>0</v>
      </c>
      <c r="AW128" s="101" t="str">
        <f t="shared" si="35"/>
        <v>N/A</v>
      </c>
      <c r="AX128" s="8">
        <v>0</v>
      </c>
      <c r="AY128" s="8">
        <v>1</v>
      </c>
      <c r="AZ128" s="101" t="str">
        <f t="shared" si="36"/>
        <v>N/A</v>
      </c>
      <c r="BA128" s="8">
        <v>41</v>
      </c>
      <c r="BB128" s="8">
        <v>63</v>
      </c>
      <c r="BC128" s="101">
        <f t="shared" si="37"/>
        <v>1.5365853658536586</v>
      </c>
      <c r="BD128" s="8">
        <v>285</v>
      </c>
      <c r="BE128" s="8">
        <v>175</v>
      </c>
      <c r="BF128" s="101">
        <f t="shared" si="38"/>
        <v>0.61403508771929827</v>
      </c>
      <c r="BG128" s="8">
        <v>0</v>
      </c>
      <c r="BH128" s="8">
        <v>0</v>
      </c>
      <c r="BI128" s="145" t="str">
        <f t="shared" si="39"/>
        <v>N/A</v>
      </c>
      <c r="BJ128" s="146">
        <v>33</v>
      </c>
      <c r="BK128" s="25">
        <v>22</v>
      </c>
      <c r="BL128" s="145">
        <f t="shared" si="40"/>
        <v>0.66666666666666663</v>
      </c>
      <c r="BM128" s="146">
        <v>18</v>
      </c>
      <c r="BN128" s="25">
        <v>14</v>
      </c>
      <c r="BO128" s="145">
        <f t="shared" si="41"/>
        <v>0.77777777777777779</v>
      </c>
    </row>
    <row r="129" spans="1:67" s="1" customFormat="1" ht="20.25" customHeight="1" thickBot="1" x14ac:dyDescent="0.6">
      <c r="A129" s="28" t="s">
        <v>164</v>
      </c>
      <c r="B129" s="28"/>
      <c r="C129" s="27"/>
      <c r="D129" s="27"/>
      <c r="E129" s="24">
        <v>628935</v>
      </c>
      <c r="F129" s="24">
        <f>SUM(F11:F128)</f>
        <v>860432</v>
      </c>
      <c r="G129" s="60">
        <f t="shared" si="21"/>
        <v>1.3680777822827479</v>
      </c>
      <c r="H129" s="24">
        <v>55619</v>
      </c>
      <c r="I129" s="24">
        <f>SUM(I11:I128)</f>
        <v>36620</v>
      </c>
      <c r="J129" s="60">
        <f t="shared" si="22"/>
        <v>0.65840809795213862</v>
      </c>
      <c r="K129" s="24">
        <v>684554</v>
      </c>
      <c r="L129" s="24">
        <f>SUM(L11:L128)</f>
        <v>897052</v>
      </c>
      <c r="M129" s="60">
        <f t="shared" si="23"/>
        <v>1.3104181700786206</v>
      </c>
      <c r="N129" s="24">
        <v>1578446</v>
      </c>
      <c r="O129" s="24">
        <f>SUM(O11:O128)</f>
        <v>1026010</v>
      </c>
      <c r="P129" s="60">
        <f t="shared" si="24"/>
        <v>0.65001273404348325</v>
      </c>
      <c r="Q129" s="24">
        <v>2263000</v>
      </c>
      <c r="R129" s="24">
        <f>SUM(R11:R128)</f>
        <v>1923062</v>
      </c>
      <c r="S129" s="60">
        <f t="shared" si="25"/>
        <v>0.84978435704816613</v>
      </c>
      <c r="T129" s="24">
        <v>41719</v>
      </c>
      <c r="U129" s="24">
        <f>SUM(U11:U128)</f>
        <v>21741</v>
      </c>
      <c r="V129" s="60">
        <f t="shared" si="26"/>
        <v>0.52112946139648597</v>
      </c>
      <c r="W129" s="24">
        <v>55932</v>
      </c>
      <c r="X129" s="24">
        <f>SUM(X11:X128)</f>
        <v>35204</v>
      </c>
      <c r="Y129" s="60">
        <f t="shared" si="27"/>
        <v>0.62940713723807484</v>
      </c>
      <c r="Z129" s="24">
        <v>21240</v>
      </c>
      <c r="AA129" s="24">
        <f>SUM(AA11:AA128)</f>
        <v>21253</v>
      </c>
      <c r="AB129" s="60">
        <f t="shared" si="28"/>
        <v>1.0006120527306968</v>
      </c>
      <c r="AC129" s="24">
        <v>874647</v>
      </c>
      <c r="AD129" s="24">
        <f>SUM(AD11:AD128)</f>
        <v>548860</v>
      </c>
      <c r="AE129" s="60">
        <f t="shared" si="29"/>
        <v>0.62752173162430103</v>
      </c>
      <c r="AF129" s="24">
        <v>3852</v>
      </c>
      <c r="AG129" s="24">
        <f>SUM(AG11:AG128)</f>
        <v>3226</v>
      </c>
      <c r="AH129" s="60">
        <f t="shared" si="30"/>
        <v>0.83748701973001038</v>
      </c>
      <c r="AI129" s="24">
        <v>346123</v>
      </c>
      <c r="AJ129" s="24">
        <f>SUM(AJ11:AJ128)</f>
        <v>202780</v>
      </c>
      <c r="AK129" s="60">
        <f t="shared" si="31"/>
        <v>0.58586109562207656</v>
      </c>
      <c r="AL129" s="24">
        <v>18842</v>
      </c>
      <c r="AM129" s="24">
        <f>SUM(AM11:AM128)</f>
        <v>7726</v>
      </c>
      <c r="AN129" s="60">
        <f t="shared" si="32"/>
        <v>0.41004139687931218</v>
      </c>
      <c r="AO129" s="24">
        <v>57615</v>
      </c>
      <c r="AP129" s="24">
        <f>SUM(AP11:AP128)</f>
        <v>45523</v>
      </c>
      <c r="AQ129" s="60">
        <f t="shared" si="33"/>
        <v>0.79012409962683328</v>
      </c>
      <c r="AR129" s="24">
        <v>3000</v>
      </c>
      <c r="AS129" s="24">
        <f>SUM(AS11:AS128)</f>
        <v>1575</v>
      </c>
      <c r="AT129" s="60">
        <f t="shared" si="34"/>
        <v>0.52500000000000002</v>
      </c>
      <c r="AU129" s="24">
        <v>510</v>
      </c>
      <c r="AV129" s="24">
        <f>SUM(AV11:AV128)</f>
        <v>438</v>
      </c>
      <c r="AW129" s="60">
        <f t="shared" si="35"/>
        <v>0.85882352941176465</v>
      </c>
      <c r="AX129" s="24">
        <v>2938</v>
      </c>
      <c r="AY129" s="24">
        <f>SUM(AY11:AY128)</f>
        <v>2252</v>
      </c>
      <c r="AZ129" s="60">
        <f t="shared" si="36"/>
        <v>0.76650782845473109</v>
      </c>
      <c r="BA129" s="24">
        <v>36139</v>
      </c>
      <c r="BB129" s="24">
        <f>SUM(BB11:BB128)</f>
        <v>42279</v>
      </c>
      <c r="BC129" s="60">
        <f t="shared" si="37"/>
        <v>1.1698995544979109</v>
      </c>
      <c r="BD129" s="24">
        <v>115783</v>
      </c>
      <c r="BE129" s="24">
        <f>SUM(BE11:BE128)</f>
        <v>82457</v>
      </c>
      <c r="BF129" s="60">
        <f t="shared" si="38"/>
        <v>0.71216845305442078</v>
      </c>
      <c r="BG129" s="24">
        <v>106</v>
      </c>
      <c r="BH129" s="115">
        <f>SUM(BH11:BH128)</f>
        <v>69</v>
      </c>
      <c r="BI129" s="147">
        <f t="shared" si="39"/>
        <v>0.65094339622641506</v>
      </c>
      <c r="BJ129" s="39">
        <v>3096</v>
      </c>
      <c r="BK129" s="148">
        <f>SUM(BK11:BK128)</f>
        <v>2049</v>
      </c>
      <c r="BL129" s="102">
        <f t="shared" si="40"/>
        <v>0.66182170542635654</v>
      </c>
      <c r="BM129" s="39">
        <v>1703</v>
      </c>
      <c r="BN129" s="148">
        <f>SUM(BN11:BN128)</f>
        <v>1193</v>
      </c>
      <c r="BO129" s="149">
        <f t="shared" si="41"/>
        <v>0.70052847915443339</v>
      </c>
    </row>
    <row r="132" spans="1:67" x14ac:dyDescent="0.55000000000000004">
      <c r="A132" t="s">
        <v>324</v>
      </c>
    </row>
  </sheetData>
  <sheetProtection algorithmName="SHA-512" hashValue="+8uBZGzNEszhR/fxuNvU+80Z6f6nGGXYhuzOtmtyJvW0++/5WSFYOotY9WuP0xAJ6CQ9jYArdAXaurwtXggPUg==" saltValue="wPGsGaGu6spFmfpzXwxWeQ==" spinCount="100000" sheet="1" objects="1" scenarios="1"/>
  <mergeCells count="27">
    <mergeCell ref="E7:BM7"/>
    <mergeCell ref="A8:A10"/>
    <mergeCell ref="B8:B10"/>
    <mergeCell ref="C8:C10"/>
    <mergeCell ref="D8:D10"/>
    <mergeCell ref="BJ8:BO9"/>
    <mergeCell ref="E9:G9"/>
    <mergeCell ref="H9:J9"/>
    <mergeCell ref="K9:M9"/>
    <mergeCell ref="N9:P9"/>
    <mergeCell ref="E8:S8"/>
    <mergeCell ref="AU9:AW9"/>
    <mergeCell ref="AX9:AZ9"/>
    <mergeCell ref="BA9:BC9"/>
    <mergeCell ref="BD9:BF9"/>
    <mergeCell ref="Q9:S9"/>
    <mergeCell ref="T9:V9"/>
    <mergeCell ref="W9:Y9"/>
    <mergeCell ref="Z9:AB9"/>
    <mergeCell ref="T8:BI8"/>
    <mergeCell ref="BG9:BI9"/>
    <mergeCell ref="AF9:AH9"/>
    <mergeCell ref="AI9:AK9"/>
    <mergeCell ref="AL9:AN9"/>
    <mergeCell ref="AO9:AQ9"/>
    <mergeCell ref="AR9:AT9"/>
    <mergeCell ref="AC9:AE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E1B2C-744B-4EE2-B3C8-0C3BB4F00999}">
  <sheetPr codeName="Hoja10">
    <tabColor theme="9" tint="0.79998168889431442"/>
  </sheetPr>
  <dimension ref="A1:T44"/>
  <sheetViews>
    <sheetView showGridLines="0" showRowColHeader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G22" sqref="G2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46" customWidth="1"/>
    <col min="3" max="17" width="20.578125" customWidth="1"/>
    <col min="18" max="20" width="20.68359375" customWidth="1"/>
  </cols>
  <sheetData>
    <row r="1" spans="1:20" s="50" customFormat="1" ht="20.100000000000001" customHeight="1" x14ac:dyDescent="0.85">
      <c r="B1" s="177" t="s">
        <v>0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s="50" customFormat="1" ht="20.100000000000001" customHeight="1" x14ac:dyDescent="0.85">
      <c r="B2" s="177" t="s">
        <v>1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</row>
    <row r="3" spans="1:20" s="50" customFormat="1" ht="20.100000000000001" customHeight="1" x14ac:dyDescent="0.85">
      <c r="B3" t="s">
        <v>2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</row>
    <row r="4" spans="1:20" s="50" customFormat="1" ht="20.100000000000001" customHeight="1" x14ac:dyDescent="0.85">
      <c r="A4" s="130"/>
      <c r="B4" t="s">
        <v>695</v>
      </c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</row>
    <row r="5" spans="1:20" ht="15.75" hidden="1" customHeight="1" x14ac:dyDescent="0.55000000000000004">
      <c r="A5" s="1"/>
      <c r="B5" s="6"/>
      <c r="C5" s="2">
        <v>3</v>
      </c>
      <c r="D5" s="2"/>
      <c r="E5" s="2"/>
      <c r="F5" s="2">
        <v>4</v>
      </c>
      <c r="G5" s="2"/>
      <c r="H5" s="2"/>
      <c r="I5" s="2">
        <v>5</v>
      </c>
      <c r="J5" s="2"/>
      <c r="K5" s="2"/>
      <c r="L5" s="2">
        <v>6</v>
      </c>
      <c r="M5" s="2"/>
      <c r="N5" s="2"/>
      <c r="O5" s="2">
        <v>7</v>
      </c>
      <c r="P5" s="2"/>
      <c r="Q5" s="2"/>
      <c r="R5" s="2">
        <v>8</v>
      </c>
      <c r="S5" s="2"/>
      <c r="T5" s="2"/>
    </row>
    <row r="6" spans="1:20" ht="43.5" customHeight="1" x14ac:dyDescent="0.55000000000000004">
      <c r="A6" s="650" t="s">
        <v>165</v>
      </c>
      <c r="B6" s="650" t="s">
        <v>166</v>
      </c>
      <c r="C6" s="661" t="s">
        <v>261</v>
      </c>
      <c r="D6" s="662"/>
      <c r="E6" s="662"/>
      <c r="F6" s="662"/>
      <c r="G6" s="662"/>
      <c r="H6" s="662"/>
      <c r="I6" s="662"/>
      <c r="J6" s="662"/>
      <c r="K6" s="662"/>
      <c r="L6" s="662"/>
      <c r="M6" s="662"/>
      <c r="N6" s="662"/>
      <c r="O6" s="662"/>
      <c r="P6" s="662"/>
      <c r="Q6" s="662"/>
      <c r="R6" s="662"/>
      <c r="S6" s="662"/>
      <c r="T6" s="662"/>
    </row>
    <row r="7" spans="1:20" ht="87" customHeight="1" thickBot="1" x14ac:dyDescent="0.6">
      <c r="A7" s="660"/>
      <c r="B7" s="660"/>
      <c r="C7" s="40" t="s">
        <v>648</v>
      </c>
      <c r="D7" s="40" t="s">
        <v>649</v>
      </c>
      <c r="E7" s="40" t="s">
        <v>650</v>
      </c>
      <c r="F7" s="40" t="s">
        <v>651</v>
      </c>
      <c r="G7" s="40" t="s">
        <v>652</v>
      </c>
      <c r="H7" s="40" t="s">
        <v>653</v>
      </c>
      <c r="I7" s="40" t="s">
        <v>654</v>
      </c>
      <c r="J7" s="40" t="s">
        <v>655</v>
      </c>
      <c r="K7" s="40" t="s">
        <v>656</v>
      </c>
      <c r="L7" s="40" t="s">
        <v>657</v>
      </c>
      <c r="M7" s="40" t="s">
        <v>658</v>
      </c>
      <c r="N7" s="40" t="s">
        <v>659</v>
      </c>
      <c r="O7" s="40" t="s">
        <v>660</v>
      </c>
      <c r="P7" s="40" t="s">
        <v>661</v>
      </c>
      <c r="Q7" s="40" t="s">
        <v>662</v>
      </c>
      <c r="R7" s="40" t="s">
        <v>663</v>
      </c>
      <c r="S7" s="40" t="s">
        <v>664</v>
      </c>
      <c r="T7" s="40" t="s">
        <v>665</v>
      </c>
    </row>
    <row r="8" spans="1:20" s="1" customFormat="1" ht="15" customHeight="1" thickBot="1" x14ac:dyDescent="0.6">
      <c r="A8" s="8">
        <v>5</v>
      </c>
      <c r="B8" s="9" t="s">
        <v>21</v>
      </c>
      <c r="C8" s="8">
        <v>8962</v>
      </c>
      <c r="D8" s="8">
        <v>9074</v>
      </c>
      <c r="E8" s="187">
        <f>D8/C8</f>
        <v>1.0124972104440972</v>
      </c>
      <c r="F8" s="8">
        <v>860</v>
      </c>
      <c r="G8" s="8">
        <v>454</v>
      </c>
      <c r="H8" s="407">
        <f>G8/F8</f>
        <v>0.52790697674418607</v>
      </c>
      <c r="I8" s="8">
        <v>44531</v>
      </c>
      <c r="J8" s="8">
        <v>27425</v>
      </c>
      <c r="K8" s="439">
        <f>J8/I8</f>
        <v>0.61586310659989674</v>
      </c>
      <c r="L8" s="8">
        <v>25676</v>
      </c>
      <c r="M8" s="8">
        <v>30513</v>
      </c>
      <c r="N8" s="101">
        <f>M8/L8</f>
        <v>1.1883860414394765</v>
      </c>
      <c r="O8" s="8">
        <v>70207</v>
      </c>
      <c r="P8" s="8">
        <v>57938</v>
      </c>
      <c r="Q8" s="187">
        <f>P8/O8</f>
        <v>0.82524534590567888</v>
      </c>
      <c r="R8" s="8">
        <v>1814</v>
      </c>
      <c r="S8" s="8">
        <v>1009</v>
      </c>
      <c r="T8" s="187">
        <f>S8/R8</f>
        <v>0.55622932745314224</v>
      </c>
    </row>
    <row r="9" spans="1:20" s="1" customFormat="1" ht="15" customHeight="1" thickBot="1" x14ac:dyDescent="0.6">
      <c r="A9" s="8">
        <v>8</v>
      </c>
      <c r="B9" s="9" t="s">
        <v>38</v>
      </c>
      <c r="C9" s="8">
        <v>2055</v>
      </c>
      <c r="D9" s="8">
        <v>2068</v>
      </c>
      <c r="E9" s="187">
        <f t="shared" ref="E9:E41" si="0">D9/C9</f>
        <v>1.0063260340632603</v>
      </c>
      <c r="F9" s="8">
        <v>410</v>
      </c>
      <c r="G9" s="8">
        <v>324</v>
      </c>
      <c r="H9" s="407">
        <f t="shared" ref="H9:H41" si="1">G9/F9</f>
        <v>0.79024390243902443</v>
      </c>
      <c r="I9" s="8">
        <v>16360</v>
      </c>
      <c r="J9" s="8">
        <v>12670</v>
      </c>
      <c r="K9" s="439">
        <f t="shared" ref="K9:K41" si="2">J9/I9</f>
        <v>0.77444987775061125</v>
      </c>
      <c r="L9" s="8">
        <v>8440</v>
      </c>
      <c r="M9" s="8">
        <v>9501</v>
      </c>
      <c r="N9" s="101">
        <f t="shared" ref="N9:N41" si="3">M9/L9</f>
        <v>1.1257109004739336</v>
      </c>
      <c r="O9" s="8">
        <v>24800</v>
      </c>
      <c r="P9" s="8">
        <v>22171</v>
      </c>
      <c r="Q9" s="187">
        <f t="shared" ref="Q9:Q41" si="4">P9/O9</f>
        <v>0.89399193548387101</v>
      </c>
      <c r="R9" s="8">
        <v>1077</v>
      </c>
      <c r="S9" s="8">
        <v>660</v>
      </c>
      <c r="T9" s="187">
        <f t="shared" ref="T9:T41" si="5">S9/R9</f>
        <v>0.61281337047353757</v>
      </c>
    </row>
    <row r="10" spans="1:20" s="1" customFormat="1" ht="15" customHeight="1" thickBot="1" x14ac:dyDescent="0.6">
      <c r="A10" s="8">
        <v>11</v>
      </c>
      <c r="B10" s="9" t="s">
        <v>43</v>
      </c>
      <c r="C10" s="8">
        <v>14604</v>
      </c>
      <c r="D10" s="8">
        <v>14575</v>
      </c>
      <c r="E10" s="187">
        <f t="shared" si="0"/>
        <v>0.99801424267324024</v>
      </c>
      <c r="F10" s="8">
        <v>900</v>
      </c>
      <c r="G10" s="8">
        <v>490</v>
      </c>
      <c r="H10" s="407">
        <f t="shared" si="1"/>
        <v>0.5444444444444444</v>
      </c>
      <c r="I10" s="8">
        <v>68309</v>
      </c>
      <c r="J10" s="8">
        <v>47094</v>
      </c>
      <c r="K10" s="439">
        <f t="shared" si="2"/>
        <v>0.68942599071864619</v>
      </c>
      <c r="L10" s="8">
        <v>33761</v>
      </c>
      <c r="M10" s="8">
        <v>35025</v>
      </c>
      <c r="N10" s="101">
        <f t="shared" si="3"/>
        <v>1.0374396492994875</v>
      </c>
      <c r="O10" s="8">
        <v>102070</v>
      </c>
      <c r="P10" s="8">
        <v>82119</v>
      </c>
      <c r="Q10" s="187">
        <f t="shared" si="4"/>
        <v>0.80453610267463505</v>
      </c>
      <c r="R10" s="8">
        <v>1814</v>
      </c>
      <c r="S10" s="8">
        <v>1325</v>
      </c>
      <c r="T10" s="187">
        <f t="shared" si="5"/>
        <v>0.73042998897464173</v>
      </c>
    </row>
    <row r="11" spans="1:20" s="1" customFormat="1" ht="15" customHeight="1" thickBot="1" x14ac:dyDescent="0.6">
      <c r="A11" s="8">
        <v>13</v>
      </c>
      <c r="B11" s="9" t="s">
        <v>59</v>
      </c>
      <c r="C11" s="8">
        <v>1107</v>
      </c>
      <c r="D11" s="8">
        <v>1123</v>
      </c>
      <c r="E11" s="187">
        <f t="shared" si="0"/>
        <v>1.014453477868112</v>
      </c>
      <c r="F11" s="8">
        <v>185</v>
      </c>
      <c r="G11" s="8">
        <v>143</v>
      </c>
      <c r="H11" s="407">
        <f t="shared" si="1"/>
        <v>0.77297297297297296</v>
      </c>
      <c r="I11" s="8">
        <v>7985</v>
      </c>
      <c r="J11" s="8">
        <v>5719</v>
      </c>
      <c r="K11" s="439">
        <f t="shared" si="2"/>
        <v>0.71621790857858481</v>
      </c>
      <c r="L11" s="8">
        <v>2642</v>
      </c>
      <c r="M11" s="8">
        <v>4374</v>
      </c>
      <c r="N11" s="101">
        <f t="shared" si="3"/>
        <v>1.6555639666919</v>
      </c>
      <c r="O11" s="8">
        <v>10627</v>
      </c>
      <c r="P11" s="8">
        <v>10093</v>
      </c>
      <c r="Q11" s="187">
        <f t="shared" si="4"/>
        <v>0.94975063517455538</v>
      </c>
      <c r="R11" s="8">
        <v>572</v>
      </c>
      <c r="S11" s="8">
        <v>335</v>
      </c>
      <c r="T11" s="187">
        <f t="shared" si="5"/>
        <v>0.58566433566433562</v>
      </c>
    </row>
    <row r="12" spans="1:20" s="1" customFormat="1" ht="15" customHeight="1" thickBot="1" x14ac:dyDescent="0.6">
      <c r="A12" s="8">
        <v>15</v>
      </c>
      <c r="B12" s="9" t="s">
        <v>63</v>
      </c>
      <c r="C12" s="8">
        <v>599</v>
      </c>
      <c r="D12" s="8">
        <v>573</v>
      </c>
      <c r="E12" s="187">
        <f t="shared" si="0"/>
        <v>0.95659432387312182</v>
      </c>
      <c r="F12" s="8">
        <v>142</v>
      </c>
      <c r="G12" s="8">
        <v>91</v>
      </c>
      <c r="H12" s="407">
        <f t="shared" si="1"/>
        <v>0.64084507042253525</v>
      </c>
      <c r="I12" s="8">
        <v>6002</v>
      </c>
      <c r="J12" s="8">
        <v>4597</v>
      </c>
      <c r="K12" s="439">
        <f t="shared" si="2"/>
        <v>0.76591136287904027</v>
      </c>
      <c r="L12" s="8">
        <v>520</v>
      </c>
      <c r="M12" s="8">
        <v>701</v>
      </c>
      <c r="N12" s="101">
        <f t="shared" si="3"/>
        <v>1.3480769230769232</v>
      </c>
      <c r="O12" s="8">
        <v>6522</v>
      </c>
      <c r="P12" s="8">
        <v>5298</v>
      </c>
      <c r="Q12" s="187">
        <f t="shared" si="4"/>
        <v>0.81232750689972399</v>
      </c>
      <c r="R12" s="8">
        <v>466</v>
      </c>
      <c r="S12" s="8">
        <v>301</v>
      </c>
      <c r="T12" s="187">
        <f t="shared" si="5"/>
        <v>0.64592274678111583</v>
      </c>
    </row>
    <row r="13" spans="1:20" s="1" customFormat="1" ht="15" customHeight="1" thickBot="1" x14ac:dyDescent="0.6">
      <c r="A13" s="8">
        <v>17</v>
      </c>
      <c r="B13" s="9" t="s">
        <v>69</v>
      </c>
      <c r="C13" s="8">
        <v>592</v>
      </c>
      <c r="D13" s="8">
        <v>566</v>
      </c>
      <c r="E13" s="187">
        <f t="shared" si="0"/>
        <v>0.95608108108108103</v>
      </c>
      <c r="F13" s="8">
        <v>65</v>
      </c>
      <c r="G13" s="8">
        <v>40</v>
      </c>
      <c r="H13" s="407">
        <f t="shared" si="1"/>
        <v>0.61538461538461542</v>
      </c>
      <c r="I13" s="8">
        <v>4214</v>
      </c>
      <c r="J13" s="8">
        <v>2987</v>
      </c>
      <c r="K13" s="439">
        <f t="shared" si="2"/>
        <v>0.70882771713336501</v>
      </c>
      <c r="L13" s="8">
        <v>1682</v>
      </c>
      <c r="M13" s="8">
        <v>1754</v>
      </c>
      <c r="N13" s="101">
        <f t="shared" si="3"/>
        <v>1.0428061831153388</v>
      </c>
      <c r="O13" s="8">
        <v>5896</v>
      </c>
      <c r="P13" s="8">
        <v>4741</v>
      </c>
      <c r="Q13" s="187">
        <f t="shared" si="4"/>
        <v>0.80410447761194026</v>
      </c>
      <c r="R13" s="8">
        <v>175</v>
      </c>
      <c r="S13" s="8">
        <v>161</v>
      </c>
      <c r="T13" s="187">
        <f t="shared" si="5"/>
        <v>0.92</v>
      </c>
    </row>
    <row r="14" spans="1:20" s="1" customFormat="1" ht="15" customHeight="1" thickBot="1" x14ac:dyDescent="0.6">
      <c r="A14" s="8">
        <v>18</v>
      </c>
      <c r="B14" s="9" t="s">
        <v>74</v>
      </c>
      <c r="C14" s="8">
        <v>103</v>
      </c>
      <c r="D14" s="8">
        <v>107</v>
      </c>
      <c r="E14" s="187">
        <f t="shared" si="0"/>
        <v>1.0388349514563107</v>
      </c>
      <c r="F14" s="8">
        <v>33</v>
      </c>
      <c r="G14" s="8">
        <v>10</v>
      </c>
      <c r="H14" s="407">
        <f t="shared" si="1"/>
        <v>0.30303030303030304</v>
      </c>
      <c r="I14" s="8">
        <v>862</v>
      </c>
      <c r="J14" s="8">
        <v>616</v>
      </c>
      <c r="K14" s="439">
        <f t="shared" si="2"/>
        <v>0.71461716937354991</v>
      </c>
      <c r="L14" s="8">
        <v>8</v>
      </c>
      <c r="M14" s="8">
        <v>13</v>
      </c>
      <c r="N14" s="101">
        <f t="shared" si="3"/>
        <v>1.625</v>
      </c>
      <c r="O14" s="8">
        <v>870</v>
      </c>
      <c r="P14" s="8">
        <v>629</v>
      </c>
      <c r="Q14" s="187">
        <f t="shared" si="4"/>
        <v>0.72298850574712648</v>
      </c>
      <c r="R14" s="8">
        <v>124</v>
      </c>
      <c r="S14" s="8">
        <v>33</v>
      </c>
      <c r="T14" s="187">
        <f t="shared" si="5"/>
        <v>0.2661290322580645</v>
      </c>
    </row>
    <row r="15" spans="1:20" s="1" customFormat="1" ht="15" customHeight="1" thickBot="1" x14ac:dyDescent="0.6">
      <c r="A15" s="8">
        <v>19</v>
      </c>
      <c r="B15" s="9" t="s">
        <v>76</v>
      </c>
      <c r="C15" s="8">
        <v>351</v>
      </c>
      <c r="D15" s="8">
        <v>340</v>
      </c>
      <c r="E15" s="187">
        <f t="shared" si="0"/>
        <v>0.96866096866096862</v>
      </c>
      <c r="F15" s="8">
        <v>66</v>
      </c>
      <c r="G15" s="8">
        <v>49</v>
      </c>
      <c r="H15" s="407">
        <f t="shared" si="1"/>
        <v>0.74242424242424243</v>
      </c>
      <c r="I15" s="8">
        <v>4468</v>
      </c>
      <c r="J15" s="8">
        <v>3616</v>
      </c>
      <c r="K15" s="439">
        <f t="shared" si="2"/>
        <v>0.80931065353625786</v>
      </c>
      <c r="L15" s="8">
        <v>421</v>
      </c>
      <c r="M15" s="8">
        <v>485</v>
      </c>
      <c r="N15" s="101">
        <f t="shared" si="3"/>
        <v>1.152019002375297</v>
      </c>
      <c r="O15" s="8">
        <v>4889</v>
      </c>
      <c r="P15" s="8">
        <v>4101</v>
      </c>
      <c r="Q15" s="187">
        <f t="shared" si="4"/>
        <v>0.83882184495806911</v>
      </c>
      <c r="R15" s="8">
        <v>338</v>
      </c>
      <c r="S15" s="8">
        <v>190</v>
      </c>
      <c r="T15" s="187">
        <f t="shared" si="5"/>
        <v>0.56213017751479288</v>
      </c>
    </row>
    <row r="16" spans="1:20" s="1" customFormat="1" ht="15" customHeight="1" thickBot="1" x14ac:dyDescent="0.6">
      <c r="A16" s="8">
        <v>20</v>
      </c>
      <c r="B16" s="9" t="s">
        <v>79</v>
      </c>
      <c r="C16" s="8">
        <v>295</v>
      </c>
      <c r="D16" s="8">
        <v>304</v>
      </c>
      <c r="E16" s="187">
        <f t="shared" si="0"/>
        <v>1.0305084745762711</v>
      </c>
      <c r="F16" s="8">
        <v>60</v>
      </c>
      <c r="G16" s="8">
        <v>47</v>
      </c>
      <c r="H16" s="407">
        <f t="shared" si="1"/>
        <v>0.78333333333333333</v>
      </c>
      <c r="I16" s="8">
        <v>3937</v>
      </c>
      <c r="J16" s="8">
        <v>2915</v>
      </c>
      <c r="K16" s="439">
        <f t="shared" si="2"/>
        <v>0.7404114808229616</v>
      </c>
      <c r="L16" s="8">
        <v>1308</v>
      </c>
      <c r="M16" s="8">
        <v>1465</v>
      </c>
      <c r="N16" s="101">
        <f t="shared" si="3"/>
        <v>1.1200305810397553</v>
      </c>
      <c r="O16" s="8">
        <v>5245</v>
      </c>
      <c r="P16" s="8">
        <v>4380</v>
      </c>
      <c r="Q16" s="187">
        <f t="shared" si="4"/>
        <v>0.83508102955195429</v>
      </c>
      <c r="R16" s="8">
        <v>358</v>
      </c>
      <c r="S16" s="8">
        <v>194</v>
      </c>
      <c r="T16" s="187">
        <f t="shared" si="5"/>
        <v>0.54189944134078216</v>
      </c>
    </row>
    <row r="17" spans="1:20" s="1" customFormat="1" ht="15" customHeight="1" thickBot="1" x14ac:dyDescent="0.6">
      <c r="A17" s="8">
        <v>23</v>
      </c>
      <c r="B17" s="9" t="s">
        <v>82</v>
      </c>
      <c r="C17" s="8">
        <v>426</v>
      </c>
      <c r="D17" s="8">
        <v>435</v>
      </c>
      <c r="E17" s="187">
        <f t="shared" si="0"/>
        <v>1.0211267605633803</v>
      </c>
      <c r="F17" s="8">
        <v>100</v>
      </c>
      <c r="G17" s="8">
        <v>54</v>
      </c>
      <c r="H17" s="407">
        <f t="shared" si="1"/>
        <v>0.54</v>
      </c>
      <c r="I17" s="8">
        <v>2914</v>
      </c>
      <c r="J17" s="8">
        <v>2718</v>
      </c>
      <c r="K17" s="439">
        <f t="shared" si="2"/>
        <v>0.93273850377487988</v>
      </c>
      <c r="L17" s="8">
        <v>1786</v>
      </c>
      <c r="M17" s="8">
        <v>1854</v>
      </c>
      <c r="N17" s="101">
        <f t="shared" si="3"/>
        <v>1.0380739081746921</v>
      </c>
      <c r="O17" s="8">
        <v>4700</v>
      </c>
      <c r="P17" s="8">
        <v>4572</v>
      </c>
      <c r="Q17" s="187">
        <f t="shared" si="4"/>
        <v>0.97276595744680849</v>
      </c>
      <c r="R17" s="8">
        <v>298</v>
      </c>
      <c r="S17" s="8">
        <v>151</v>
      </c>
      <c r="T17" s="187">
        <f t="shared" si="5"/>
        <v>0.50671140939597314</v>
      </c>
    </row>
    <row r="18" spans="1:20" s="1" customFormat="1" ht="15" customHeight="1" thickBot="1" x14ac:dyDescent="0.6">
      <c r="A18" s="8">
        <v>25</v>
      </c>
      <c r="B18" s="9" t="s">
        <v>85</v>
      </c>
      <c r="C18" s="8">
        <v>2334</v>
      </c>
      <c r="D18" s="8">
        <v>2342</v>
      </c>
      <c r="E18" s="187">
        <f t="shared" si="0"/>
        <v>1.0034275921165381</v>
      </c>
      <c r="F18" s="8">
        <v>165</v>
      </c>
      <c r="G18" s="8">
        <v>58</v>
      </c>
      <c r="H18" s="407">
        <f t="shared" si="1"/>
        <v>0.3515151515151515</v>
      </c>
      <c r="I18" s="8">
        <v>20283</v>
      </c>
      <c r="J18" s="8">
        <v>14543</v>
      </c>
      <c r="K18" s="439">
        <f t="shared" si="2"/>
        <v>0.71700438791105847</v>
      </c>
      <c r="L18" s="8">
        <v>7781</v>
      </c>
      <c r="M18" s="8">
        <v>7243</v>
      </c>
      <c r="N18" s="101">
        <f t="shared" si="3"/>
        <v>0.93085721629610585</v>
      </c>
      <c r="O18" s="8">
        <v>28064</v>
      </c>
      <c r="P18" s="8">
        <v>21786</v>
      </c>
      <c r="Q18" s="187">
        <f t="shared" si="4"/>
        <v>0.7762970353477765</v>
      </c>
      <c r="R18" s="8">
        <v>601</v>
      </c>
      <c r="S18" s="8">
        <v>326</v>
      </c>
      <c r="T18" s="187">
        <f t="shared" si="5"/>
        <v>0.54242928452579031</v>
      </c>
    </row>
    <row r="19" spans="1:20" s="1" customFormat="1" ht="15" customHeight="1" thickBot="1" x14ac:dyDescent="0.6">
      <c r="A19" s="8">
        <v>27</v>
      </c>
      <c r="B19" s="9" t="s">
        <v>92</v>
      </c>
      <c r="C19" s="8">
        <v>119</v>
      </c>
      <c r="D19" s="8">
        <v>119</v>
      </c>
      <c r="E19" s="187">
        <f t="shared" si="0"/>
        <v>1</v>
      </c>
      <c r="F19" s="8">
        <v>26</v>
      </c>
      <c r="G19" s="8">
        <v>17</v>
      </c>
      <c r="H19" s="407">
        <f t="shared" si="1"/>
        <v>0.65384615384615385</v>
      </c>
      <c r="I19" s="8">
        <v>638</v>
      </c>
      <c r="J19" s="8">
        <v>630</v>
      </c>
      <c r="K19" s="439">
        <f t="shared" si="2"/>
        <v>0.98746081504702199</v>
      </c>
      <c r="L19" s="8">
        <v>24</v>
      </c>
      <c r="M19" s="8">
        <v>12</v>
      </c>
      <c r="N19" s="101">
        <f t="shared" si="3"/>
        <v>0.5</v>
      </c>
      <c r="O19" s="8">
        <v>662</v>
      </c>
      <c r="P19" s="8">
        <v>642</v>
      </c>
      <c r="Q19" s="187">
        <f t="shared" si="4"/>
        <v>0.96978851963746227</v>
      </c>
      <c r="R19" s="8">
        <v>61</v>
      </c>
      <c r="S19" s="8">
        <v>33</v>
      </c>
      <c r="T19" s="187">
        <f t="shared" si="5"/>
        <v>0.54098360655737709</v>
      </c>
    </row>
    <row r="20" spans="1:20" s="1" customFormat="1" ht="15" customHeight="1" thickBot="1" x14ac:dyDescent="0.6">
      <c r="A20" s="8">
        <v>41</v>
      </c>
      <c r="B20" s="9" t="s">
        <v>94</v>
      </c>
      <c r="C20" s="8">
        <v>433</v>
      </c>
      <c r="D20" s="8">
        <v>435</v>
      </c>
      <c r="E20" s="187">
        <f t="shared" si="0"/>
        <v>1.0046189376443417</v>
      </c>
      <c r="F20" s="8">
        <v>140</v>
      </c>
      <c r="G20" s="8">
        <v>89</v>
      </c>
      <c r="H20" s="407">
        <f t="shared" si="1"/>
        <v>0.63571428571428568</v>
      </c>
      <c r="I20" s="8">
        <v>4680</v>
      </c>
      <c r="J20" s="8">
        <v>3525</v>
      </c>
      <c r="K20" s="439">
        <f t="shared" si="2"/>
        <v>0.75320512820512819</v>
      </c>
      <c r="L20" s="8">
        <v>616</v>
      </c>
      <c r="M20" s="8">
        <v>600</v>
      </c>
      <c r="N20" s="101">
        <f t="shared" si="3"/>
        <v>0.97402597402597402</v>
      </c>
      <c r="O20" s="8">
        <v>5296</v>
      </c>
      <c r="P20" s="8">
        <v>4125</v>
      </c>
      <c r="Q20" s="187">
        <f t="shared" si="4"/>
        <v>0.77888972809667678</v>
      </c>
      <c r="R20" s="8">
        <v>584</v>
      </c>
      <c r="S20" s="8">
        <v>297</v>
      </c>
      <c r="T20" s="187">
        <f t="shared" si="5"/>
        <v>0.50856164383561642</v>
      </c>
    </row>
    <row r="21" spans="1:20" s="1" customFormat="1" ht="15" customHeight="1" thickBot="1" x14ac:dyDescent="0.6">
      <c r="A21" s="8">
        <v>44</v>
      </c>
      <c r="B21" s="9" t="s">
        <v>100</v>
      </c>
      <c r="C21" s="8">
        <v>133</v>
      </c>
      <c r="D21" s="8">
        <v>130</v>
      </c>
      <c r="E21" s="187">
        <f t="shared" si="0"/>
        <v>0.97744360902255634</v>
      </c>
      <c r="F21" s="8">
        <v>30</v>
      </c>
      <c r="G21" s="8">
        <v>34</v>
      </c>
      <c r="H21" s="407">
        <f t="shared" si="1"/>
        <v>1.1333333333333333</v>
      </c>
      <c r="I21" s="8">
        <v>2906</v>
      </c>
      <c r="J21" s="8">
        <v>2374</v>
      </c>
      <c r="K21" s="439">
        <f t="shared" si="2"/>
        <v>0.81693048864418449</v>
      </c>
      <c r="L21" s="8">
        <v>365</v>
      </c>
      <c r="M21" s="8">
        <v>299</v>
      </c>
      <c r="N21" s="101">
        <f t="shared" si="3"/>
        <v>0.81917808219178079</v>
      </c>
      <c r="O21" s="8">
        <v>3271</v>
      </c>
      <c r="P21" s="8">
        <v>2673</v>
      </c>
      <c r="Q21" s="187">
        <f t="shared" si="4"/>
        <v>0.81718129012534391</v>
      </c>
      <c r="R21" s="8">
        <v>173</v>
      </c>
      <c r="S21" s="8">
        <v>126</v>
      </c>
      <c r="T21" s="187">
        <f t="shared" si="5"/>
        <v>0.72832369942196529</v>
      </c>
    </row>
    <row r="22" spans="1:20" s="1" customFormat="1" ht="15" customHeight="1" thickBot="1" x14ac:dyDescent="0.6">
      <c r="A22" s="8">
        <v>47</v>
      </c>
      <c r="B22" s="9" t="s">
        <v>103</v>
      </c>
      <c r="C22" s="8">
        <v>550</v>
      </c>
      <c r="D22" s="8">
        <v>546</v>
      </c>
      <c r="E22" s="187">
        <f t="shared" si="0"/>
        <v>0.99272727272727268</v>
      </c>
      <c r="F22" s="8">
        <v>85</v>
      </c>
      <c r="G22" s="8">
        <v>41</v>
      </c>
      <c r="H22" s="407">
        <f t="shared" si="1"/>
        <v>0.4823529411764706</v>
      </c>
      <c r="I22" s="8">
        <v>3435</v>
      </c>
      <c r="J22" s="8">
        <v>2637</v>
      </c>
      <c r="K22" s="439">
        <f t="shared" si="2"/>
        <v>0.7676855895196506</v>
      </c>
      <c r="L22" s="8">
        <v>2364</v>
      </c>
      <c r="M22" s="8">
        <v>2474</v>
      </c>
      <c r="N22" s="101">
        <f t="shared" si="3"/>
        <v>1.0465313028764804</v>
      </c>
      <c r="O22" s="8">
        <v>5799</v>
      </c>
      <c r="P22" s="8">
        <v>5111</v>
      </c>
      <c r="Q22" s="187">
        <f t="shared" si="4"/>
        <v>0.88135885497499566</v>
      </c>
      <c r="R22" s="8">
        <v>286</v>
      </c>
      <c r="S22" s="8">
        <v>133</v>
      </c>
      <c r="T22" s="187">
        <f t="shared" si="5"/>
        <v>0.46503496503496505</v>
      </c>
    </row>
    <row r="23" spans="1:20" s="1" customFormat="1" ht="15" customHeight="1" thickBot="1" x14ac:dyDescent="0.6">
      <c r="A23" s="8">
        <v>50</v>
      </c>
      <c r="B23" s="9" t="s">
        <v>106</v>
      </c>
      <c r="C23" s="8">
        <v>476</v>
      </c>
      <c r="D23" s="8">
        <v>559</v>
      </c>
      <c r="E23" s="187">
        <f t="shared" si="0"/>
        <v>1.1743697478991597</v>
      </c>
      <c r="F23" s="8">
        <v>85</v>
      </c>
      <c r="G23" s="8">
        <v>56</v>
      </c>
      <c r="H23" s="407">
        <f t="shared" si="1"/>
        <v>0.6588235294117647</v>
      </c>
      <c r="I23" s="8">
        <v>3427</v>
      </c>
      <c r="J23" s="8">
        <v>2878</v>
      </c>
      <c r="K23" s="439">
        <f t="shared" si="2"/>
        <v>0.83980157572220604</v>
      </c>
      <c r="L23" s="8">
        <v>957</v>
      </c>
      <c r="M23" s="8">
        <v>975</v>
      </c>
      <c r="N23" s="101">
        <f t="shared" si="3"/>
        <v>1.0188087774294672</v>
      </c>
      <c r="O23" s="8">
        <v>4384</v>
      </c>
      <c r="P23" s="8">
        <v>3853</v>
      </c>
      <c r="Q23" s="187">
        <f t="shared" si="4"/>
        <v>0.87887773722627738</v>
      </c>
      <c r="R23" s="8">
        <v>354</v>
      </c>
      <c r="S23" s="8">
        <v>161</v>
      </c>
      <c r="T23" s="187">
        <f t="shared" si="5"/>
        <v>0.45480225988700562</v>
      </c>
    </row>
    <row r="24" spans="1:20" s="1" customFormat="1" ht="15" customHeight="1" thickBot="1" x14ac:dyDescent="0.6">
      <c r="A24" s="8">
        <v>52</v>
      </c>
      <c r="B24" s="9" t="s">
        <v>109</v>
      </c>
      <c r="C24" s="8">
        <v>353</v>
      </c>
      <c r="D24" s="8">
        <v>333</v>
      </c>
      <c r="E24" s="187">
        <f t="shared" si="0"/>
        <v>0.943342776203966</v>
      </c>
      <c r="F24" s="8">
        <v>42</v>
      </c>
      <c r="G24" s="8">
        <v>39</v>
      </c>
      <c r="H24" s="407">
        <f t="shared" si="1"/>
        <v>0.9285714285714286</v>
      </c>
      <c r="I24" s="8">
        <v>2988</v>
      </c>
      <c r="J24" s="8">
        <v>2461</v>
      </c>
      <c r="K24" s="439">
        <f t="shared" si="2"/>
        <v>0.82362784471218209</v>
      </c>
      <c r="L24" s="8">
        <v>172</v>
      </c>
      <c r="M24" s="8">
        <v>200</v>
      </c>
      <c r="N24" s="101">
        <f t="shared" si="3"/>
        <v>1.1627906976744187</v>
      </c>
      <c r="O24" s="8">
        <v>3160</v>
      </c>
      <c r="P24" s="8">
        <v>2661</v>
      </c>
      <c r="Q24" s="187">
        <f t="shared" si="4"/>
        <v>0.84208860759493676</v>
      </c>
      <c r="R24" s="8">
        <v>172</v>
      </c>
      <c r="S24" s="8">
        <v>116</v>
      </c>
      <c r="T24" s="187">
        <f t="shared" si="5"/>
        <v>0.67441860465116277</v>
      </c>
    </row>
    <row r="25" spans="1:20" s="1" customFormat="1" ht="15" customHeight="1" thickBot="1" x14ac:dyDescent="0.6">
      <c r="A25" s="8">
        <v>54</v>
      </c>
      <c r="B25" s="9" t="s">
        <v>113</v>
      </c>
      <c r="C25" s="8">
        <v>738</v>
      </c>
      <c r="D25" s="8">
        <v>734</v>
      </c>
      <c r="E25" s="187">
        <f t="shared" si="0"/>
        <v>0.99457994579945797</v>
      </c>
      <c r="F25" s="8">
        <v>118</v>
      </c>
      <c r="G25" s="8">
        <v>111</v>
      </c>
      <c r="H25" s="407">
        <f t="shared" si="1"/>
        <v>0.94067796610169496</v>
      </c>
      <c r="I25" s="8">
        <v>5801</v>
      </c>
      <c r="J25" s="8">
        <v>4881</v>
      </c>
      <c r="K25" s="439">
        <f t="shared" si="2"/>
        <v>0.84140665402516812</v>
      </c>
      <c r="L25" s="8">
        <v>282</v>
      </c>
      <c r="M25" s="8">
        <v>514</v>
      </c>
      <c r="N25" s="101">
        <f t="shared" si="3"/>
        <v>1.822695035460993</v>
      </c>
      <c r="O25" s="8">
        <v>6083</v>
      </c>
      <c r="P25" s="8">
        <v>5395</v>
      </c>
      <c r="Q25" s="187">
        <f t="shared" si="4"/>
        <v>0.88689791221436787</v>
      </c>
      <c r="R25" s="8">
        <v>357</v>
      </c>
      <c r="S25" s="8">
        <v>243</v>
      </c>
      <c r="T25" s="187">
        <f t="shared" si="5"/>
        <v>0.68067226890756305</v>
      </c>
    </row>
    <row r="26" spans="1:20" s="1" customFormat="1" ht="15" customHeight="1" thickBot="1" x14ac:dyDescent="0.6">
      <c r="A26" s="8">
        <v>63</v>
      </c>
      <c r="B26" s="9" t="s">
        <v>115</v>
      </c>
      <c r="C26" s="8">
        <v>307</v>
      </c>
      <c r="D26" s="8">
        <v>301</v>
      </c>
      <c r="E26" s="187">
        <f t="shared" si="0"/>
        <v>0.98045602605863191</v>
      </c>
      <c r="F26" s="8">
        <v>40</v>
      </c>
      <c r="G26" s="8">
        <v>19</v>
      </c>
      <c r="H26" s="407">
        <f t="shared" si="1"/>
        <v>0.47499999999999998</v>
      </c>
      <c r="I26" s="8">
        <v>2921</v>
      </c>
      <c r="J26" s="8">
        <v>2220</v>
      </c>
      <c r="K26" s="439">
        <f t="shared" si="2"/>
        <v>0.76001369394043139</v>
      </c>
      <c r="L26" s="8">
        <v>439</v>
      </c>
      <c r="M26" s="8">
        <v>464</v>
      </c>
      <c r="N26" s="101">
        <f t="shared" si="3"/>
        <v>1.0569476082004556</v>
      </c>
      <c r="O26" s="8">
        <v>3360</v>
      </c>
      <c r="P26" s="8">
        <v>2684</v>
      </c>
      <c r="Q26" s="187">
        <f t="shared" si="4"/>
        <v>0.79880952380952386</v>
      </c>
      <c r="R26" s="8">
        <v>191</v>
      </c>
      <c r="S26" s="8">
        <v>111</v>
      </c>
      <c r="T26" s="187">
        <f t="shared" si="5"/>
        <v>0.58115183246073299</v>
      </c>
    </row>
    <row r="27" spans="1:20" s="1" customFormat="1" ht="15" customHeight="1" thickBot="1" x14ac:dyDescent="0.6">
      <c r="A27" s="8">
        <v>66</v>
      </c>
      <c r="B27" s="9" t="s">
        <v>119</v>
      </c>
      <c r="C27" s="8">
        <v>872</v>
      </c>
      <c r="D27" s="8">
        <v>831</v>
      </c>
      <c r="E27" s="187">
        <f t="shared" si="0"/>
        <v>0.95298165137614677</v>
      </c>
      <c r="F27" s="8">
        <v>56</v>
      </c>
      <c r="G27" s="8">
        <v>51</v>
      </c>
      <c r="H27" s="407">
        <f t="shared" si="1"/>
        <v>0.9107142857142857</v>
      </c>
      <c r="I27" s="8">
        <v>5490</v>
      </c>
      <c r="J27" s="8">
        <v>4302</v>
      </c>
      <c r="K27" s="439">
        <f t="shared" si="2"/>
        <v>0.78360655737704921</v>
      </c>
      <c r="L27" s="8">
        <v>2037</v>
      </c>
      <c r="M27" s="8">
        <v>1911</v>
      </c>
      <c r="N27" s="101">
        <f t="shared" si="3"/>
        <v>0.93814432989690721</v>
      </c>
      <c r="O27" s="8">
        <v>7527</v>
      </c>
      <c r="P27" s="8">
        <v>6213</v>
      </c>
      <c r="Q27" s="187">
        <f t="shared" si="4"/>
        <v>0.82542845755280991</v>
      </c>
      <c r="R27" s="8">
        <v>264</v>
      </c>
      <c r="S27" s="8">
        <v>252</v>
      </c>
      <c r="T27" s="187">
        <f t="shared" si="5"/>
        <v>0.95454545454545459</v>
      </c>
    </row>
    <row r="28" spans="1:20" s="1" customFormat="1" ht="15" customHeight="1" thickBot="1" x14ac:dyDescent="0.6">
      <c r="A28" s="8">
        <v>68</v>
      </c>
      <c r="B28" s="9" t="s">
        <v>122</v>
      </c>
      <c r="C28" s="8">
        <v>1462</v>
      </c>
      <c r="D28" s="8">
        <v>1497</v>
      </c>
      <c r="E28" s="187">
        <f t="shared" si="0"/>
        <v>1.0239398084815321</v>
      </c>
      <c r="F28" s="8">
        <v>230</v>
      </c>
      <c r="G28" s="8">
        <v>133</v>
      </c>
      <c r="H28" s="407">
        <f t="shared" si="1"/>
        <v>0.57826086956521738</v>
      </c>
      <c r="I28" s="8">
        <v>11300</v>
      </c>
      <c r="J28" s="8">
        <v>7710</v>
      </c>
      <c r="K28" s="439">
        <f t="shared" si="2"/>
        <v>0.68230088495575225</v>
      </c>
      <c r="L28" s="8">
        <v>5212</v>
      </c>
      <c r="M28" s="8">
        <v>4625</v>
      </c>
      <c r="N28" s="101">
        <f t="shared" si="3"/>
        <v>0.88737528779739061</v>
      </c>
      <c r="O28" s="8">
        <v>16512</v>
      </c>
      <c r="P28" s="8">
        <v>12335</v>
      </c>
      <c r="Q28" s="187">
        <f t="shared" si="4"/>
        <v>0.74703246124031009</v>
      </c>
      <c r="R28" s="8">
        <v>760</v>
      </c>
      <c r="S28" s="8">
        <v>427</v>
      </c>
      <c r="T28" s="187">
        <f t="shared" si="5"/>
        <v>0.56184210526315792</v>
      </c>
    </row>
    <row r="29" spans="1:20" s="1" customFormat="1" ht="15" customHeight="1" thickBot="1" x14ac:dyDescent="0.6">
      <c r="A29" s="8">
        <v>70</v>
      </c>
      <c r="B29" s="9" t="s">
        <v>130</v>
      </c>
      <c r="C29" s="8">
        <v>180</v>
      </c>
      <c r="D29" s="8">
        <v>178</v>
      </c>
      <c r="E29" s="187">
        <f t="shared" si="0"/>
        <v>0.98888888888888893</v>
      </c>
      <c r="F29" s="8">
        <v>54</v>
      </c>
      <c r="G29" s="8">
        <v>23</v>
      </c>
      <c r="H29" s="407">
        <f t="shared" si="1"/>
        <v>0.42592592592592593</v>
      </c>
      <c r="I29" s="8">
        <v>1891</v>
      </c>
      <c r="J29" s="8">
        <v>1558</v>
      </c>
      <c r="K29" s="439">
        <f t="shared" si="2"/>
        <v>0.82390269698572183</v>
      </c>
      <c r="L29" s="8">
        <v>89</v>
      </c>
      <c r="M29" s="8">
        <v>92</v>
      </c>
      <c r="N29" s="101">
        <f t="shared" si="3"/>
        <v>1.0337078651685394</v>
      </c>
      <c r="O29" s="8">
        <v>1980</v>
      </c>
      <c r="P29" s="8">
        <v>1650</v>
      </c>
      <c r="Q29" s="187">
        <f t="shared" si="4"/>
        <v>0.83333333333333337</v>
      </c>
      <c r="R29" s="8">
        <v>120</v>
      </c>
      <c r="S29" s="8">
        <v>69</v>
      </c>
      <c r="T29" s="187">
        <f t="shared" si="5"/>
        <v>0.57499999999999996</v>
      </c>
    </row>
    <row r="30" spans="1:20" s="1" customFormat="1" ht="15" customHeight="1" thickBot="1" x14ac:dyDescent="0.6">
      <c r="A30" s="8">
        <v>73</v>
      </c>
      <c r="B30" s="9" t="s">
        <v>132</v>
      </c>
      <c r="C30" s="8">
        <v>438</v>
      </c>
      <c r="D30" s="8">
        <v>445</v>
      </c>
      <c r="E30" s="187">
        <f t="shared" si="0"/>
        <v>1.0159817351598173</v>
      </c>
      <c r="F30" s="8">
        <v>82</v>
      </c>
      <c r="G30" s="8">
        <v>58</v>
      </c>
      <c r="H30" s="407">
        <f t="shared" si="1"/>
        <v>0.70731707317073167</v>
      </c>
      <c r="I30" s="8">
        <v>5863</v>
      </c>
      <c r="J30" s="8">
        <v>4647</v>
      </c>
      <c r="K30" s="439">
        <f t="shared" si="2"/>
        <v>0.79259764625618279</v>
      </c>
      <c r="L30" s="8">
        <v>454</v>
      </c>
      <c r="M30" s="8">
        <v>468</v>
      </c>
      <c r="N30" s="101">
        <f t="shared" si="3"/>
        <v>1.0308370044052864</v>
      </c>
      <c r="O30" s="8">
        <v>6317</v>
      </c>
      <c r="P30" s="8">
        <v>5115</v>
      </c>
      <c r="Q30" s="187">
        <f t="shared" si="4"/>
        <v>0.80971980370428998</v>
      </c>
      <c r="R30" s="8">
        <v>403</v>
      </c>
      <c r="S30" s="8">
        <v>203</v>
      </c>
      <c r="T30" s="187">
        <f t="shared" si="5"/>
        <v>0.50372208436724564</v>
      </c>
    </row>
    <row r="31" spans="1:20" s="1" customFormat="1" ht="15" customHeight="1" thickBot="1" x14ac:dyDescent="0.6">
      <c r="A31" s="8">
        <v>76</v>
      </c>
      <c r="B31" s="9" t="s">
        <v>135</v>
      </c>
      <c r="C31" s="8">
        <v>3929</v>
      </c>
      <c r="D31" s="8">
        <v>3821</v>
      </c>
      <c r="E31" s="187">
        <f t="shared" si="0"/>
        <v>0.9725120895902265</v>
      </c>
      <c r="F31" s="8">
        <v>300</v>
      </c>
      <c r="G31" s="8">
        <v>152</v>
      </c>
      <c r="H31" s="407">
        <f t="shared" si="1"/>
        <v>0.50666666666666671</v>
      </c>
      <c r="I31" s="8">
        <v>24312</v>
      </c>
      <c r="J31" s="8">
        <v>15766</v>
      </c>
      <c r="K31" s="439">
        <f t="shared" si="2"/>
        <v>0.64848634419216844</v>
      </c>
      <c r="L31" s="8">
        <v>12971</v>
      </c>
      <c r="M31" s="8">
        <v>13988</v>
      </c>
      <c r="N31" s="101">
        <f t="shared" si="3"/>
        <v>1.078405674196284</v>
      </c>
      <c r="O31" s="8">
        <v>37283</v>
      </c>
      <c r="P31" s="8">
        <v>29754</v>
      </c>
      <c r="Q31" s="187">
        <f t="shared" si="4"/>
        <v>0.79805809618324708</v>
      </c>
      <c r="R31" s="8">
        <v>818</v>
      </c>
      <c r="S31" s="8">
        <v>432</v>
      </c>
      <c r="T31" s="187">
        <f t="shared" si="5"/>
        <v>0.52811735941320292</v>
      </c>
    </row>
    <row r="32" spans="1:20" s="1" customFormat="1" ht="15" customHeight="1" thickBot="1" x14ac:dyDescent="0.6">
      <c r="A32" s="8">
        <v>81</v>
      </c>
      <c r="B32" s="9" t="s">
        <v>146</v>
      </c>
      <c r="C32" s="8">
        <v>46</v>
      </c>
      <c r="D32" s="8">
        <v>46</v>
      </c>
      <c r="E32" s="187">
        <f t="shared" si="0"/>
        <v>1</v>
      </c>
      <c r="F32" s="8">
        <v>33</v>
      </c>
      <c r="G32" s="8">
        <v>20</v>
      </c>
      <c r="H32" s="407">
        <f t="shared" si="1"/>
        <v>0.60606060606060608</v>
      </c>
      <c r="I32" s="8">
        <v>455</v>
      </c>
      <c r="J32" s="8">
        <v>385</v>
      </c>
      <c r="K32" s="439">
        <f t="shared" si="2"/>
        <v>0.84615384615384615</v>
      </c>
      <c r="L32" s="8">
        <v>34</v>
      </c>
      <c r="M32" s="8">
        <v>24</v>
      </c>
      <c r="N32" s="101">
        <f t="shared" si="3"/>
        <v>0.70588235294117652</v>
      </c>
      <c r="O32" s="8">
        <v>489</v>
      </c>
      <c r="P32" s="8">
        <v>409</v>
      </c>
      <c r="Q32" s="187">
        <f t="shared" si="4"/>
        <v>0.83640081799591004</v>
      </c>
      <c r="R32" s="8">
        <v>102</v>
      </c>
      <c r="S32" s="8">
        <v>56</v>
      </c>
      <c r="T32" s="187">
        <f t="shared" si="5"/>
        <v>0.5490196078431373</v>
      </c>
    </row>
    <row r="33" spans="1:20" s="1" customFormat="1" ht="15" customHeight="1" thickBot="1" x14ac:dyDescent="0.6">
      <c r="A33" s="8">
        <v>85</v>
      </c>
      <c r="B33" s="9" t="s">
        <v>148</v>
      </c>
      <c r="C33" s="8">
        <v>269</v>
      </c>
      <c r="D33" s="8">
        <v>268</v>
      </c>
      <c r="E33" s="187">
        <f t="shared" si="0"/>
        <v>0.99628252788104088</v>
      </c>
      <c r="F33" s="8">
        <v>90</v>
      </c>
      <c r="G33" s="8">
        <v>58</v>
      </c>
      <c r="H33" s="407">
        <f t="shared" si="1"/>
        <v>0.64444444444444449</v>
      </c>
      <c r="I33" s="8">
        <v>1829</v>
      </c>
      <c r="J33" s="8">
        <v>1324</v>
      </c>
      <c r="K33" s="439">
        <f t="shared" si="2"/>
        <v>0.72389283761618373</v>
      </c>
      <c r="L33" s="8">
        <v>87</v>
      </c>
      <c r="M33" s="8">
        <v>126</v>
      </c>
      <c r="N33" s="101">
        <f t="shared" si="3"/>
        <v>1.4482758620689655</v>
      </c>
      <c r="O33" s="8">
        <v>1916</v>
      </c>
      <c r="P33" s="8">
        <v>1450</v>
      </c>
      <c r="Q33" s="187">
        <f t="shared" si="4"/>
        <v>0.75678496868475986</v>
      </c>
      <c r="R33" s="8">
        <v>315</v>
      </c>
      <c r="S33" s="8">
        <v>155</v>
      </c>
      <c r="T33" s="187">
        <f t="shared" si="5"/>
        <v>0.49206349206349204</v>
      </c>
    </row>
    <row r="34" spans="1:20" s="1" customFormat="1" ht="15" customHeight="1" thickBot="1" x14ac:dyDescent="0.6">
      <c r="A34" s="8">
        <v>86</v>
      </c>
      <c r="B34" s="9" t="s">
        <v>150</v>
      </c>
      <c r="C34" s="8">
        <v>65</v>
      </c>
      <c r="D34" s="8">
        <v>72</v>
      </c>
      <c r="E34" s="187">
        <f t="shared" si="0"/>
        <v>1.1076923076923078</v>
      </c>
      <c r="F34" s="8">
        <v>35</v>
      </c>
      <c r="G34" s="8">
        <v>34</v>
      </c>
      <c r="H34" s="407">
        <f t="shared" si="1"/>
        <v>0.97142857142857142</v>
      </c>
      <c r="I34" s="8">
        <v>502</v>
      </c>
      <c r="J34" s="8">
        <v>745</v>
      </c>
      <c r="K34" s="439">
        <f t="shared" si="2"/>
        <v>1.4840637450199203</v>
      </c>
      <c r="L34" s="8">
        <v>8</v>
      </c>
      <c r="M34" s="8">
        <v>8</v>
      </c>
      <c r="N34" s="101">
        <f t="shared" si="3"/>
        <v>1</v>
      </c>
      <c r="O34" s="8">
        <v>510</v>
      </c>
      <c r="P34" s="8">
        <v>753</v>
      </c>
      <c r="Q34" s="187">
        <f t="shared" si="4"/>
        <v>1.4764705882352942</v>
      </c>
      <c r="R34" s="8">
        <v>88</v>
      </c>
      <c r="S34" s="8">
        <v>95</v>
      </c>
      <c r="T34" s="187">
        <f t="shared" si="5"/>
        <v>1.0795454545454546</v>
      </c>
    </row>
    <row r="35" spans="1:20" s="1" customFormat="1" ht="15" customHeight="1" thickBot="1" x14ac:dyDescent="0.6">
      <c r="A35" s="8">
        <v>88</v>
      </c>
      <c r="B35" s="9" t="s">
        <v>152</v>
      </c>
      <c r="C35" s="8">
        <v>127</v>
      </c>
      <c r="D35" s="8">
        <v>126</v>
      </c>
      <c r="E35" s="187">
        <f t="shared" si="0"/>
        <v>0.99212598425196852</v>
      </c>
      <c r="F35" s="8">
        <v>10</v>
      </c>
      <c r="G35" s="8">
        <v>3</v>
      </c>
      <c r="H35" s="407">
        <f t="shared" si="1"/>
        <v>0.3</v>
      </c>
      <c r="I35" s="8">
        <v>502</v>
      </c>
      <c r="J35" s="8">
        <v>348</v>
      </c>
      <c r="K35" s="439">
        <f t="shared" si="2"/>
        <v>0.69322709163346619</v>
      </c>
      <c r="L35" s="8">
        <v>48</v>
      </c>
      <c r="M35" s="8">
        <v>27</v>
      </c>
      <c r="N35" s="101">
        <f t="shared" si="3"/>
        <v>0.5625</v>
      </c>
      <c r="O35" s="8">
        <v>550</v>
      </c>
      <c r="P35" s="8">
        <v>375</v>
      </c>
      <c r="Q35" s="187">
        <f t="shared" si="4"/>
        <v>0.68181818181818177</v>
      </c>
      <c r="R35" s="8">
        <v>20</v>
      </c>
      <c r="S35" s="8">
        <v>8</v>
      </c>
      <c r="T35" s="187">
        <f t="shared" si="5"/>
        <v>0.4</v>
      </c>
    </row>
    <row r="36" spans="1:20" s="1" customFormat="1" ht="15" customHeight="1" thickBot="1" x14ac:dyDescent="0.6">
      <c r="A36" s="8">
        <v>91</v>
      </c>
      <c r="B36" s="9" t="s">
        <v>154</v>
      </c>
      <c r="C36" s="8">
        <v>25</v>
      </c>
      <c r="D36" s="8">
        <v>27</v>
      </c>
      <c r="E36" s="187">
        <f t="shared" si="0"/>
        <v>1.08</v>
      </c>
      <c r="F36" s="8">
        <v>19</v>
      </c>
      <c r="G36" s="8">
        <v>13</v>
      </c>
      <c r="H36" s="407">
        <f t="shared" si="1"/>
        <v>0.68421052631578949</v>
      </c>
      <c r="I36" s="8">
        <v>193</v>
      </c>
      <c r="J36" s="8">
        <v>191</v>
      </c>
      <c r="K36" s="439">
        <f t="shared" si="2"/>
        <v>0.98963730569948183</v>
      </c>
      <c r="L36" s="8">
        <v>72</v>
      </c>
      <c r="M36" s="8">
        <v>55</v>
      </c>
      <c r="N36" s="101">
        <f t="shared" si="3"/>
        <v>0.76388888888888884</v>
      </c>
      <c r="O36" s="8">
        <v>265</v>
      </c>
      <c r="P36" s="8">
        <v>246</v>
      </c>
      <c r="Q36" s="187">
        <f t="shared" si="4"/>
        <v>0.92830188679245285</v>
      </c>
      <c r="R36" s="8">
        <v>72</v>
      </c>
      <c r="S36" s="8">
        <v>51</v>
      </c>
      <c r="T36" s="187">
        <f t="shared" si="5"/>
        <v>0.70833333333333337</v>
      </c>
    </row>
    <row r="37" spans="1:20" s="1" customFormat="1" ht="15" customHeight="1" thickBot="1" x14ac:dyDescent="0.6">
      <c r="A37" s="8">
        <v>94</v>
      </c>
      <c r="B37" s="9" t="s">
        <v>156</v>
      </c>
      <c r="C37" s="8">
        <v>11</v>
      </c>
      <c r="D37" s="8">
        <v>8</v>
      </c>
      <c r="E37" s="187">
        <f t="shared" si="0"/>
        <v>0.72727272727272729</v>
      </c>
      <c r="F37" s="8">
        <v>10</v>
      </c>
      <c r="G37" s="8">
        <v>6</v>
      </c>
      <c r="H37" s="407">
        <f t="shared" si="1"/>
        <v>0.6</v>
      </c>
      <c r="I37" s="8">
        <v>91</v>
      </c>
      <c r="J37" s="8">
        <v>69</v>
      </c>
      <c r="K37" s="439">
        <f t="shared" si="2"/>
        <v>0.75824175824175821</v>
      </c>
      <c r="L37" s="8">
        <v>12</v>
      </c>
      <c r="M37" s="8">
        <v>6</v>
      </c>
      <c r="N37" s="101">
        <f t="shared" si="3"/>
        <v>0.5</v>
      </c>
      <c r="O37" s="8">
        <v>103</v>
      </c>
      <c r="P37" s="8">
        <v>75</v>
      </c>
      <c r="Q37" s="187">
        <f t="shared" si="4"/>
        <v>0.72815533980582525</v>
      </c>
      <c r="R37" s="8">
        <v>36</v>
      </c>
      <c r="S37" s="8">
        <v>37</v>
      </c>
      <c r="T37" s="187">
        <f t="shared" si="5"/>
        <v>1.0277777777777777</v>
      </c>
    </row>
    <row r="38" spans="1:20" s="1" customFormat="1" ht="15" customHeight="1" thickBot="1" x14ac:dyDescent="0.6">
      <c r="A38" s="8">
        <v>95</v>
      </c>
      <c r="B38" s="9" t="s">
        <v>158</v>
      </c>
      <c r="C38" s="8">
        <v>21</v>
      </c>
      <c r="D38" s="8">
        <v>21</v>
      </c>
      <c r="E38" s="187">
        <f t="shared" si="0"/>
        <v>1</v>
      </c>
      <c r="F38" s="8">
        <v>20</v>
      </c>
      <c r="G38" s="8">
        <v>18</v>
      </c>
      <c r="H38" s="407">
        <f t="shared" si="1"/>
        <v>0.9</v>
      </c>
      <c r="I38" s="8">
        <v>340</v>
      </c>
      <c r="J38" s="8">
        <v>343</v>
      </c>
      <c r="K38" s="439">
        <f t="shared" si="2"/>
        <v>1.0088235294117647</v>
      </c>
      <c r="L38" s="8">
        <v>1</v>
      </c>
      <c r="M38" s="8">
        <v>3</v>
      </c>
      <c r="N38" s="101">
        <f t="shared" si="3"/>
        <v>3</v>
      </c>
      <c r="O38" s="8">
        <v>341</v>
      </c>
      <c r="P38" s="8">
        <v>346</v>
      </c>
      <c r="Q38" s="187">
        <f t="shared" si="4"/>
        <v>1.0146627565982405</v>
      </c>
      <c r="R38" s="8">
        <v>97</v>
      </c>
      <c r="S38" s="8">
        <v>57</v>
      </c>
      <c r="T38" s="187">
        <f t="shared" si="5"/>
        <v>0.58762886597938147</v>
      </c>
    </row>
    <row r="39" spans="1:20" s="1" customFormat="1" ht="15" customHeight="1" thickBot="1" x14ac:dyDescent="0.6">
      <c r="A39" s="8">
        <v>97</v>
      </c>
      <c r="B39" s="9" t="s">
        <v>160</v>
      </c>
      <c r="C39" s="8">
        <v>3</v>
      </c>
      <c r="D39" s="8">
        <v>2</v>
      </c>
      <c r="E39" s="187">
        <f t="shared" si="0"/>
        <v>0.66666666666666663</v>
      </c>
      <c r="F39" s="8">
        <v>4</v>
      </c>
      <c r="G39" s="8">
        <v>2</v>
      </c>
      <c r="H39" s="407">
        <f t="shared" si="1"/>
        <v>0.5</v>
      </c>
      <c r="I39" s="8">
        <v>91</v>
      </c>
      <c r="J39" s="8">
        <v>40</v>
      </c>
      <c r="K39" s="439">
        <f t="shared" si="2"/>
        <v>0.43956043956043955</v>
      </c>
      <c r="L39" s="8">
        <v>10</v>
      </c>
      <c r="M39" s="8">
        <v>3</v>
      </c>
      <c r="N39" s="101">
        <f t="shared" si="3"/>
        <v>0.3</v>
      </c>
      <c r="O39" s="8">
        <v>101</v>
      </c>
      <c r="P39" s="8">
        <v>43</v>
      </c>
      <c r="Q39" s="187">
        <f t="shared" si="4"/>
        <v>0.42574257425742573</v>
      </c>
      <c r="R39" s="8">
        <v>34</v>
      </c>
      <c r="S39" s="8">
        <v>18</v>
      </c>
      <c r="T39" s="187">
        <f t="shared" si="5"/>
        <v>0.52941176470588236</v>
      </c>
    </row>
    <row r="40" spans="1:20" s="1" customFormat="1" ht="15" customHeight="1" thickBot="1" x14ac:dyDescent="0.6">
      <c r="A40" s="38">
        <v>99</v>
      </c>
      <c r="B40" s="370" t="s">
        <v>162</v>
      </c>
      <c r="C40" s="38">
        <v>15</v>
      </c>
      <c r="D40" s="8">
        <v>12</v>
      </c>
      <c r="E40" s="187">
        <f t="shared" si="0"/>
        <v>0.8</v>
      </c>
      <c r="F40" s="38">
        <v>5</v>
      </c>
      <c r="G40" s="8">
        <v>3</v>
      </c>
      <c r="H40" s="407">
        <f t="shared" si="1"/>
        <v>0.6</v>
      </c>
      <c r="I40" s="38">
        <v>200</v>
      </c>
      <c r="J40" s="8">
        <v>169</v>
      </c>
      <c r="K40" s="439">
        <f t="shared" si="2"/>
        <v>0.84499999999999997</v>
      </c>
      <c r="L40" s="38">
        <v>1</v>
      </c>
      <c r="M40" s="8">
        <v>1</v>
      </c>
      <c r="N40" s="145">
        <f t="shared" si="3"/>
        <v>1</v>
      </c>
      <c r="O40" s="38">
        <v>201</v>
      </c>
      <c r="P40" s="8">
        <v>170</v>
      </c>
      <c r="Q40" s="187">
        <f t="shared" si="4"/>
        <v>0.845771144278607</v>
      </c>
      <c r="R40" s="38">
        <v>56</v>
      </c>
      <c r="S40" s="8">
        <v>23</v>
      </c>
      <c r="T40" s="187">
        <f t="shared" si="5"/>
        <v>0.4107142857142857</v>
      </c>
    </row>
    <row r="41" spans="1:20" s="7" customFormat="1" ht="20.25" customHeight="1" thickBot="1" x14ac:dyDescent="0.6">
      <c r="A41" s="658" t="s">
        <v>167</v>
      </c>
      <c r="B41" s="659"/>
      <c r="C41" s="151">
        <v>42000</v>
      </c>
      <c r="D41" s="39">
        <f>SUM(D8:D40)</f>
        <v>42018</v>
      </c>
      <c r="E41" s="321">
        <f t="shared" si="0"/>
        <v>1.0004285714285714</v>
      </c>
      <c r="F41" s="39">
        <v>4500</v>
      </c>
      <c r="G41" s="39">
        <f>SUM(G8:G40)</f>
        <v>2740</v>
      </c>
      <c r="H41" s="440">
        <f t="shared" si="1"/>
        <v>0.60888888888888892</v>
      </c>
      <c r="I41" s="39">
        <v>259720</v>
      </c>
      <c r="J41" s="39">
        <f>SUM(J8:J40)</f>
        <v>184103</v>
      </c>
      <c r="K41" s="441">
        <f t="shared" si="2"/>
        <v>0.70885184044355465</v>
      </c>
      <c r="L41" s="39">
        <v>110280</v>
      </c>
      <c r="M41" s="39">
        <f>SUM(M8:M40)</f>
        <v>119803</v>
      </c>
      <c r="N41" s="102">
        <f t="shared" si="3"/>
        <v>1.0863529198404063</v>
      </c>
      <c r="O41" s="39">
        <v>370000</v>
      </c>
      <c r="P41" s="39">
        <f>SUM(P8:P40)</f>
        <v>303906</v>
      </c>
      <c r="Q41" s="321">
        <f t="shared" si="4"/>
        <v>0.82136756756756757</v>
      </c>
      <c r="R41" s="39">
        <v>13000</v>
      </c>
      <c r="S41" s="39">
        <f>SUM(S8:S40)</f>
        <v>7788</v>
      </c>
      <c r="T41" s="321">
        <f t="shared" si="5"/>
        <v>0.59907692307692306</v>
      </c>
    </row>
    <row r="42" spans="1:20" s="1" customFormat="1" ht="8.25" customHeight="1" x14ac:dyDescent="0.55000000000000004">
      <c r="A42" s="369"/>
      <c r="B42" s="369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</row>
    <row r="44" spans="1:20" x14ac:dyDescent="0.55000000000000004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</sheetData>
  <sheetProtection algorithmName="SHA-512" hashValue="C1x+oATowK7jwxM8bORxej3KM9FfJZEwOq6Za0vU7eLAd6qp4e9MuM2zvFlEgUpKR4xtRkbJ8F1DMpNAYs+H1g==" saltValue="3bMCDEN6f4fI2VvkQSQOYQ==" spinCount="100000" sheet="1" objects="1" scenarios="1"/>
  <mergeCells count="4">
    <mergeCell ref="A41:B41"/>
    <mergeCell ref="A6:A7"/>
    <mergeCell ref="B6:B7"/>
    <mergeCell ref="C6:T6"/>
  </mergeCells>
  <conditionalFormatting sqref="C44:T44">
    <cfRule type="cellIs" dxfId="35" priority="55" operator="lessThan">
      <formula>0</formula>
    </cfRule>
  </conditionalFormatting>
  <conditionalFormatting sqref="E8:E41">
    <cfRule type="containsBlanks" priority="49" stopIfTrue="1">
      <formula>LEN(TRIM(E8))=0</formula>
    </cfRule>
    <cfRule type="containsText" priority="50" stopIfTrue="1" operator="containsText" text="N/A">
      <formula>NOT(ISERROR(SEARCH("N/A",E8)))</formula>
    </cfRule>
  </conditionalFormatting>
  <conditionalFormatting sqref="H8:H41">
    <cfRule type="containsBlanks" priority="7" stopIfTrue="1">
      <formula>LEN(TRIM(H8))=0</formula>
    </cfRule>
    <cfRule type="containsText" priority="8" stopIfTrue="1" operator="containsText" text="N/A">
      <formula>NOT(ISERROR(SEARCH("N/A",H8)))</formula>
    </cfRule>
  </conditionalFormatting>
  <conditionalFormatting sqref="K8:K41">
    <cfRule type="containsBlanks" priority="1" stopIfTrue="1">
      <formula>LEN(TRIM(K8))=0</formula>
    </cfRule>
    <cfRule type="containsText" priority="2" stopIfTrue="1" operator="containsText" text="N/A">
      <formula>NOT(ISERROR(SEARCH("N/A",K8)))</formula>
    </cfRule>
  </conditionalFormatting>
  <conditionalFormatting sqref="Q8:Q41">
    <cfRule type="containsBlanks" priority="19" stopIfTrue="1">
      <formula>LEN(TRIM(Q8))=0</formula>
    </cfRule>
    <cfRule type="containsText" priority="20" stopIfTrue="1" operator="containsText" text="N/A">
      <formula>NOT(ISERROR(SEARCH("N/A",Q8)))</formula>
    </cfRule>
  </conditionalFormatting>
  <conditionalFormatting sqref="T8:T41">
    <cfRule type="containsBlanks" priority="2186" stopIfTrue="1">
      <formula>LEN(TRIM(T8))=0</formula>
    </cfRule>
    <cfRule type="containsText" priority="2187" stopIfTrue="1" operator="containsText" text="N/A">
      <formula>NOT(ISERROR(SEARCH("N/A",T8)))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51" stopIfTrue="1" operator="greaterThanOrEqual" id="{F1D3D3D1-6901-41A5-8128-639009E8D5B4}">
            <xm:f>'1. Semáforos Julio'!$M$36</xm:f>
            <x14:dxf>
              <fill>
                <patternFill>
                  <bgColor rgb="FFFFC000"/>
                </patternFill>
              </fill>
            </x14:dxf>
          </x14:cfRule>
          <x14:cfRule type="cellIs" priority="52" stopIfTrue="1" operator="between" id="{A4BADC59-C994-41D2-9D15-8B0DDACB397C}">
            <xm:f>'1. Semáforos Julio'!$K$36</xm:f>
            <xm:f>'1. Semáforos Julio'!$L$36</xm:f>
            <x14:dxf>
              <fill>
                <patternFill>
                  <bgColor rgb="FF92D050"/>
                </patternFill>
              </fill>
            </x14:dxf>
          </x14:cfRule>
          <x14:cfRule type="cellIs" priority="53" stopIfTrue="1" operator="between" id="{524D118F-22B6-47EA-9D9C-57761440A789}">
            <xm:f>'1. Semáforos Julio'!$I$36</xm:f>
            <xm:f>'1. Semáforos Julio'!$J$36</xm:f>
            <x14:dxf>
              <fill>
                <patternFill>
                  <bgColor rgb="FFFFFF00"/>
                </patternFill>
              </fill>
            </x14:dxf>
          </x14:cfRule>
          <x14:cfRule type="cellIs" priority="54" stopIfTrue="1" operator="between" id="{73569A2E-40BC-4B84-995A-BEDC8EAC6B9D}">
            <xm:f>'1. Semáforos Julio'!$G$36</xm:f>
            <xm:f>'1. Semáforos Julio'!$H$36</xm:f>
            <x14:dxf>
              <fill>
                <patternFill>
                  <bgColor rgb="FFFF0000"/>
                </patternFill>
              </fill>
            </x14:dxf>
          </x14:cfRule>
          <xm:sqref>E8:E41</xm:sqref>
        </x14:conditionalFormatting>
        <x14:conditionalFormatting xmlns:xm="http://schemas.microsoft.com/office/excel/2006/main">
          <x14:cfRule type="cellIs" priority="9" stopIfTrue="1" operator="greaterThanOrEqual" id="{F5B8E1AC-6911-457F-A45A-77E4914BFB97}">
            <xm:f>'1. Semáforos Julio'!$M$36</xm:f>
            <x14:dxf>
              <fill>
                <patternFill>
                  <bgColor rgb="FFFFC000"/>
                </patternFill>
              </fill>
            </x14:dxf>
          </x14:cfRule>
          <x14:cfRule type="cellIs" priority="10" stopIfTrue="1" operator="between" id="{298C01BD-3B74-4AFD-AEC9-924EC44C0679}">
            <xm:f>'1. Semáforos Julio'!$K$36</xm:f>
            <xm:f>'1. Semáforos Julio'!$L$36</xm:f>
            <x14:dxf>
              <fill>
                <patternFill>
                  <bgColor rgb="FF92D050"/>
                </patternFill>
              </fill>
            </x14:dxf>
          </x14:cfRule>
          <x14:cfRule type="cellIs" priority="11" stopIfTrue="1" operator="between" id="{E1A1C29C-AFB3-4D41-8620-25F639426152}">
            <xm:f>'1. Semáforos Julio'!$I$36</xm:f>
            <xm:f>'1. Semáforos Julio'!$J$36</xm:f>
            <x14:dxf>
              <fill>
                <patternFill>
                  <bgColor rgb="FFFFFF00"/>
                </patternFill>
              </fill>
            </x14:dxf>
          </x14:cfRule>
          <x14:cfRule type="cellIs" priority="12" stopIfTrue="1" operator="between" id="{0E9C24B1-9CCA-413B-B123-6B04FA244693}">
            <xm:f>'1. Semáforos Julio'!$G$36</xm:f>
            <xm:f>'1. Semáforos Julio'!$H$36</xm:f>
            <x14:dxf>
              <fill>
                <patternFill>
                  <bgColor rgb="FFFF0000"/>
                </patternFill>
              </fill>
            </x14:dxf>
          </x14:cfRule>
          <xm:sqref>H8:H41</xm:sqref>
        </x14:conditionalFormatting>
        <x14:conditionalFormatting xmlns:xm="http://schemas.microsoft.com/office/excel/2006/main">
          <x14:cfRule type="cellIs" priority="3" stopIfTrue="1" operator="greaterThan" id="{FC5D5B1D-44D5-494C-9D70-B53A739F9A46}">
            <xm:f>'1. Semáforos Julio'!$M$34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4ED2F974-66B2-4493-A7D3-4C99945CBB03}">
            <xm:f>'1. Semáforos Julio'!$K$34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97B7D2EF-A7BA-4E2B-9199-7450BDA92030}">
            <xm:f>'1. Semáforos Julio'!$I$34</xm:f>
            <xm:f>'1. Semáforos Julio'!$J$34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D335D9EB-C48C-4768-A9FA-48E15BADBADF}">
            <xm:f>'1. Semáforos Julio'!$G$34</xm:f>
            <xm:f>'1. Semáforos Julio'!$H$34</xm:f>
            <x14:dxf>
              <fill>
                <patternFill>
                  <bgColor rgb="FFFF0000"/>
                </patternFill>
              </fill>
            </x14:dxf>
          </x14:cfRule>
          <xm:sqref>K8:K41</xm:sqref>
        </x14:conditionalFormatting>
        <x14:conditionalFormatting xmlns:xm="http://schemas.microsoft.com/office/excel/2006/main">
          <x14:cfRule type="cellIs" priority="21" stopIfTrue="1" operator="greaterThan" id="{A3B09A9C-A1DB-46FC-9F36-3B15F95429E0}">
            <xm:f>'1. Semáforos Julio'!$M$34</xm:f>
            <x14:dxf>
              <fill>
                <patternFill>
                  <bgColor rgb="FFFFC000"/>
                </patternFill>
              </fill>
            </x14:dxf>
          </x14:cfRule>
          <x14:cfRule type="cellIs" priority="22" stopIfTrue="1" operator="between" id="{74BBB748-385D-4D6E-B8F3-52C84249A3F3}">
            <xm:f>'1. Semáforos Julio'!$K$34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3" stopIfTrue="1" operator="between" id="{EA9E8BC8-A6C4-46CB-A684-4983CF79B720}">
            <xm:f>'1. Semáforos Julio'!$I$34</xm:f>
            <xm:f>'1. Semáforos Julio'!$J$34</xm:f>
            <x14:dxf>
              <fill>
                <patternFill>
                  <bgColor rgb="FFFFFF00"/>
                </patternFill>
              </fill>
            </x14:dxf>
          </x14:cfRule>
          <x14:cfRule type="cellIs" priority="24" stopIfTrue="1" operator="between" id="{2CAAF564-7087-4914-B964-B5CA4024E7BA}">
            <xm:f>'1. Semáforos Julio'!$G$34</xm:f>
            <xm:f>'1. Semáforos Julio'!$H$34</xm:f>
            <x14:dxf>
              <fill>
                <patternFill>
                  <bgColor rgb="FFFF0000"/>
                </patternFill>
              </fill>
            </x14:dxf>
          </x14:cfRule>
          <xm:sqref>Q8:Q41</xm:sqref>
        </x14:conditionalFormatting>
        <x14:conditionalFormatting xmlns:xm="http://schemas.microsoft.com/office/excel/2006/main">
          <x14:cfRule type="cellIs" priority="2188" stopIfTrue="1" operator="greaterThan" id="{5B3AEE33-0A9E-46D7-B2BD-2D013111903F}">
            <xm:f>'1. Semáforos Julio'!$M$35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23609337-BF33-40E2-94AA-120D1844E0D4}">
            <xm:f>'1. Semáforos Julio'!$K$35</xm:f>
            <xm:f>'1. Semáforos Julio'!$L$34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38053E3A-5C3E-47A5-8B88-BFD9261BA344}">
            <xm:f>'1. Semáforos Julio'!$I$35</xm:f>
            <xm:f>'1. Semáforos Julio'!$J$35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A67C7F2E-F002-4C43-8C0A-AB018884F2A6}">
            <xm:f>'1. Semáforos Julio'!$G$35</xm:f>
            <xm:f>'1. Semáforos Julio'!$H$35</xm:f>
            <x14:dxf>
              <fill>
                <patternFill>
                  <bgColor rgb="FFFF0000"/>
                </patternFill>
              </fill>
            </x14:dxf>
          </x14:cfRule>
          <xm:sqref>T8:T41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B58C-A80F-42E5-B2FC-A7C23A16F2F2}">
  <sheetPr codeName="Hoja11">
    <tabColor theme="9" tint="0.79998168889431442"/>
  </sheetPr>
  <dimension ref="A1:J145"/>
  <sheetViews>
    <sheetView showGridLines="0" showRowColHeaders="0" zoomScale="70" zoomScaleNormal="70" workbookViewId="0">
      <pane xSplit="4" ySplit="7" topLeftCell="E66" activePane="bottomRight" state="frozen"/>
      <selection activeCell="BV8" sqref="BV8"/>
      <selection pane="topRight" activeCell="BV8" sqref="BV8"/>
      <selection pane="bottomLeft" activeCell="BV8" sqref="BV8"/>
      <selection pane="bottomRight" activeCell="D28" sqref="D2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39.41796875" customWidth="1"/>
    <col min="3" max="3" width="13.578125" bestFit="1" customWidth="1"/>
    <col min="4" max="4" width="55.83984375" customWidth="1"/>
    <col min="5" max="10" width="20.578125" customWidth="1"/>
  </cols>
  <sheetData>
    <row r="1" spans="1:10" ht="20.100000000000001" customHeight="1" x14ac:dyDescent="0.55000000000000004">
      <c r="B1" s="177" t="s">
        <v>0</v>
      </c>
      <c r="C1" s="3"/>
      <c r="D1" s="3"/>
      <c r="E1" s="2"/>
      <c r="F1" s="2"/>
      <c r="G1" s="2"/>
      <c r="H1" s="2"/>
      <c r="I1" s="2"/>
      <c r="J1" s="2"/>
    </row>
    <row r="2" spans="1:10" ht="20.100000000000001" customHeight="1" x14ac:dyDescent="0.55000000000000004">
      <c r="B2" s="177" t="s">
        <v>1</v>
      </c>
      <c r="C2" s="3"/>
      <c r="D2" s="3"/>
      <c r="E2" s="2"/>
      <c r="F2" s="2"/>
      <c r="G2" s="2"/>
      <c r="H2" s="2"/>
      <c r="I2" s="2"/>
      <c r="J2" s="2"/>
    </row>
    <row r="3" spans="1:10" ht="20.100000000000001" customHeight="1" x14ac:dyDescent="0.55000000000000004">
      <c r="B3" t="s">
        <v>2</v>
      </c>
      <c r="C3" s="5"/>
      <c r="D3" s="5"/>
      <c r="E3" s="2"/>
      <c r="F3" s="2"/>
      <c r="G3" s="2"/>
      <c r="H3" s="2"/>
      <c r="I3" s="2"/>
      <c r="J3" s="2"/>
    </row>
    <row r="4" spans="1:10" ht="20.100000000000001" customHeight="1" x14ac:dyDescent="0.55000000000000004">
      <c r="A4" s="1"/>
      <c r="B4" t="s">
        <v>702</v>
      </c>
      <c r="C4" s="5"/>
      <c r="D4" s="5"/>
      <c r="E4" s="2"/>
      <c r="F4" s="2"/>
      <c r="G4" s="2"/>
      <c r="H4" s="2"/>
      <c r="I4" s="2"/>
      <c r="J4" s="2"/>
    </row>
    <row r="5" spans="1:10" ht="15.75" customHeight="1" x14ac:dyDescent="0.55000000000000004">
      <c r="A5" s="1"/>
      <c r="B5" s="6"/>
      <c r="C5" s="5"/>
      <c r="D5" s="5"/>
      <c r="E5" s="2"/>
      <c r="F5" s="2"/>
      <c r="G5" s="2"/>
      <c r="H5" s="2"/>
      <c r="I5" s="2"/>
      <c r="J5" s="2"/>
    </row>
    <row r="6" spans="1:10" ht="30.75" customHeight="1" x14ac:dyDescent="0.55000000000000004">
      <c r="A6" s="650" t="s">
        <v>3</v>
      </c>
      <c r="B6" s="650" t="s">
        <v>4</v>
      </c>
      <c r="C6" s="650" t="s">
        <v>5</v>
      </c>
      <c r="D6" s="650" t="s">
        <v>6</v>
      </c>
      <c r="E6" s="661" t="s">
        <v>259</v>
      </c>
      <c r="F6" s="662"/>
      <c r="G6" s="662"/>
      <c r="H6" s="662"/>
      <c r="I6" s="662"/>
      <c r="J6" s="662"/>
    </row>
    <row r="7" spans="1:10" ht="81.75" customHeight="1" x14ac:dyDescent="0.55000000000000004">
      <c r="A7" s="660"/>
      <c r="B7" s="660"/>
      <c r="C7" s="660"/>
      <c r="D7" s="660"/>
      <c r="E7" s="40" t="s">
        <v>666</v>
      </c>
      <c r="F7" s="40" t="s">
        <v>667</v>
      </c>
      <c r="G7" s="40" t="s">
        <v>668</v>
      </c>
      <c r="H7" s="40" t="s">
        <v>669</v>
      </c>
      <c r="I7" s="40" t="s">
        <v>670</v>
      </c>
      <c r="J7" s="40" t="s">
        <v>671</v>
      </c>
    </row>
    <row r="8" spans="1:10" s="1" customFormat="1" ht="15" customHeight="1" x14ac:dyDescent="0.55000000000000004">
      <c r="A8" s="16">
        <v>5</v>
      </c>
      <c r="B8" s="17" t="s">
        <v>21</v>
      </c>
      <c r="C8" s="18">
        <v>9101</v>
      </c>
      <c r="D8" s="17" t="s">
        <v>22</v>
      </c>
      <c r="E8" s="8">
        <v>1633</v>
      </c>
      <c r="F8" s="8">
        <v>1166</v>
      </c>
      <c r="G8" s="187">
        <f>F8/E8</f>
        <v>0.71402327005511323</v>
      </c>
      <c r="H8" s="8">
        <v>61</v>
      </c>
      <c r="I8" s="8">
        <v>19</v>
      </c>
      <c r="J8" s="187">
        <f>IF(H8=0,"N/A",I8/H8)</f>
        <v>0.31147540983606559</v>
      </c>
    </row>
    <row r="9" spans="1:10" s="1" customFormat="1" ht="15" customHeight="1" x14ac:dyDescent="0.55000000000000004">
      <c r="A9" s="16">
        <v>5</v>
      </c>
      <c r="B9" s="17" t="s">
        <v>21</v>
      </c>
      <c r="C9" s="18">
        <v>9127</v>
      </c>
      <c r="D9" s="17" t="s">
        <v>23</v>
      </c>
      <c r="E9" s="8">
        <v>337</v>
      </c>
      <c r="F9" s="8">
        <v>341</v>
      </c>
      <c r="G9" s="187">
        <f t="shared" ref="G9:G72" si="0">F9/E9</f>
        <v>1.0118694362017804</v>
      </c>
      <c r="H9" s="8">
        <v>46</v>
      </c>
      <c r="I9" s="8">
        <v>23</v>
      </c>
      <c r="J9" s="187">
        <f t="shared" ref="J9:J72" si="1">IF(H9=0,"N/A",I9/H9)</f>
        <v>0.5</v>
      </c>
    </row>
    <row r="10" spans="1:10" s="1" customFormat="1" ht="15" customHeight="1" x14ac:dyDescent="0.55000000000000004">
      <c r="A10" s="16">
        <v>5</v>
      </c>
      <c r="B10" s="17" t="s">
        <v>21</v>
      </c>
      <c r="C10" s="18">
        <v>9201</v>
      </c>
      <c r="D10" s="17" t="s">
        <v>24</v>
      </c>
      <c r="E10" s="8">
        <v>1447</v>
      </c>
      <c r="F10" s="8">
        <v>795</v>
      </c>
      <c r="G10" s="187">
        <f t="shared" si="0"/>
        <v>0.54941257774706287</v>
      </c>
      <c r="H10" s="8">
        <v>30</v>
      </c>
      <c r="I10" s="8">
        <v>15</v>
      </c>
      <c r="J10" s="187">
        <f t="shared" si="1"/>
        <v>0.5</v>
      </c>
    </row>
    <row r="11" spans="1:10" s="1" customFormat="1" ht="15" customHeight="1" x14ac:dyDescent="0.55000000000000004">
      <c r="A11" s="16">
        <v>5</v>
      </c>
      <c r="B11" s="17" t="s">
        <v>21</v>
      </c>
      <c r="C11" s="18">
        <v>9202</v>
      </c>
      <c r="D11" s="17" t="s">
        <v>25</v>
      </c>
      <c r="E11" s="8">
        <v>2845</v>
      </c>
      <c r="F11" s="8">
        <v>1353</v>
      </c>
      <c r="G11" s="187">
        <f t="shared" si="0"/>
        <v>0.47557117750439365</v>
      </c>
      <c r="H11" s="8">
        <v>149</v>
      </c>
      <c r="I11" s="8">
        <v>39</v>
      </c>
      <c r="J11" s="187">
        <f t="shared" si="1"/>
        <v>0.26174496644295303</v>
      </c>
    </row>
    <row r="12" spans="1:10" s="1" customFormat="1" ht="15" customHeight="1" x14ac:dyDescent="0.55000000000000004">
      <c r="A12" s="16">
        <v>5</v>
      </c>
      <c r="B12" s="17" t="s">
        <v>21</v>
      </c>
      <c r="C12" s="18">
        <v>9203</v>
      </c>
      <c r="D12" s="17" t="s">
        <v>26</v>
      </c>
      <c r="E12" s="8">
        <v>1669</v>
      </c>
      <c r="F12" s="8">
        <v>1123</v>
      </c>
      <c r="G12" s="187">
        <f t="shared" si="0"/>
        <v>0.67285799880167763</v>
      </c>
      <c r="H12" s="8">
        <v>82</v>
      </c>
      <c r="I12" s="8">
        <v>23</v>
      </c>
      <c r="J12" s="187">
        <f t="shared" si="1"/>
        <v>0.28048780487804881</v>
      </c>
    </row>
    <row r="13" spans="1:10" s="1" customFormat="1" ht="15" customHeight="1" x14ac:dyDescent="0.55000000000000004">
      <c r="A13" s="16">
        <v>5</v>
      </c>
      <c r="B13" s="17" t="s">
        <v>21</v>
      </c>
      <c r="C13" s="18">
        <v>9204</v>
      </c>
      <c r="D13" s="17" t="s">
        <v>27</v>
      </c>
      <c r="E13" s="8">
        <v>3942</v>
      </c>
      <c r="F13" s="8">
        <v>2489</v>
      </c>
      <c r="G13" s="187">
        <f t="shared" si="0"/>
        <v>0.63140537798072049</v>
      </c>
      <c r="H13" s="8">
        <v>183</v>
      </c>
      <c r="I13" s="8">
        <v>68</v>
      </c>
      <c r="J13" s="187">
        <f t="shared" si="1"/>
        <v>0.37158469945355194</v>
      </c>
    </row>
    <row r="14" spans="1:10" s="1" customFormat="1" ht="15" customHeight="1" x14ac:dyDescent="0.55000000000000004">
      <c r="A14" s="16">
        <v>5</v>
      </c>
      <c r="B14" s="17" t="s">
        <v>21</v>
      </c>
      <c r="C14" s="18">
        <v>9205</v>
      </c>
      <c r="D14" s="17" t="s">
        <v>28</v>
      </c>
      <c r="E14" s="8">
        <v>2470</v>
      </c>
      <c r="F14" s="8">
        <v>1270</v>
      </c>
      <c r="G14" s="187">
        <f t="shared" si="0"/>
        <v>0.51417004048582993</v>
      </c>
      <c r="H14" s="8">
        <v>64</v>
      </c>
      <c r="I14" s="8">
        <v>33</v>
      </c>
      <c r="J14" s="187">
        <f t="shared" si="1"/>
        <v>0.515625</v>
      </c>
    </row>
    <row r="15" spans="1:10" s="1" customFormat="1" ht="15" customHeight="1" x14ac:dyDescent="0.55000000000000004">
      <c r="A15" s="16">
        <v>5</v>
      </c>
      <c r="B15" s="17" t="s">
        <v>21</v>
      </c>
      <c r="C15" s="18">
        <v>9206</v>
      </c>
      <c r="D15" s="17" t="s">
        <v>29</v>
      </c>
      <c r="E15" s="8">
        <v>3532</v>
      </c>
      <c r="F15" s="8">
        <v>2273</v>
      </c>
      <c r="G15" s="187">
        <f t="shared" si="0"/>
        <v>0.64354473386183464</v>
      </c>
      <c r="H15" s="8">
        <v>88</v>
      </c>
      <c r="I15" s="8">
        <v>41</v>
      </c>
      <c r="J15" s="187">
        <f t="shared" si="1"/>
        <v>0.46590909090909088</v>
      </c>
    </row>
    <row r="16" spans="1:10" s="1" customFormat="1" ht="15" customHeight="1" x14ac:dyDescent="0.55000000000000004">
      <c r="A16" s="16">
        <v>5</v>
      </c>
      <c r="B16" s="17" t="s">
        <v>21</v>
      </c>
      <c r="C16" s="18">
        <v>9301</v>
      </c>
      <c r="D16" s="17" t="s">
        <v>30</v>
      </c>
      <c r="E16" s="8">
        <v>7609</v>
      </c>
      <c r="F16" s="8">
        <v>4742</v>
      </c>
      <c r="G16" s="187">
        <f t="shared" si="0"/>
        <v>0.62320935733999216</v>
      </c>
      <c r="H16" s="8">
        <v>133</v>
      </c>
      <c r="I16" s="8">
        <v>49</v>
      </c>
      <c r="J16" s="187">
        <f t="shared" si="1"/>
        <v>0.36842105263157893</v>
      </c>
    </row>
    <row r="17" spans="1:10" s="1" customFormat="1" ht="15" customHeight="1" x14ac:dyDescent="0.55000000000000004">
      <c r="A17" s="16">
        <v>5</v>
      </c>
      <c r="B17" s="17" t="s">
        <v>21</v>
      </c>
      <c r="C17" s="18">
        <v>9401</v>
      </c>
      <c r="D17" s="17" t="s">
        <v>31</v>
      </c>
      <c r="E17" s="8">
        <v>2922</v>
      </c>
      <c r="F17" s="8">
        <v>1533</v>
      </c>
      <c r="G17" s="187">
        <f t="shared" si="0"/>
        <v>0.52464065708418894</v>
      </c>
      <c r="H17" s="8">
        <v>143</v>
      </c>
      <c r="I17" s="8">
        <v>62</v>
      </c>
      <c r="J17" s="187">
        <f t="shared" si="1"/>
        <v>0.43356643356643354</v>
      </c>
    </row>
    <row r="18" spans="1:10" s="1" customFormat="1" ht="15" customHeight="1" x14ac:dyDescent="0.55000000000000004">
      <c r="A18" s="16">
        <v>5</v>
      </c>
      <c r="B18" s="17" t="s">
        <v>21</v>
      </c>
      <c r="C18" s="18">
        <v>9402</v>
      </c>
      <c r="D18" s="17" t="s">
        <v>32</v>
      </c>
      <c r="E18" s="8">
        <v>6069</v>
      </c>
      <c r="F18" s="8">
        <v>3664</v>
      </c>
      <c r="G18" s="187">
        <f t="shared" si="0"/>
        <v>0.60372384247816768</v>
      </c>
      <c r="H18" s="8">
        <v>259</v>
      </c>
      <c r="I18" s="8">
        <v>68</v>
      </c>
      <c r="J18" s="187">
        <f t="shared" si="1"/>
        <v>0.26254826254826252</v>
      </c>
    </row>
    <row r="19" spans="1:10" s="1" customFormat="1" ht="15" customHeight="1" x14ac:dyDescent="0.55000000000000004">
      <c r="A19" s="16">
        <v>5</v>
      </c>
      <c r="B19" s="17" t="s">
        <v>21</v>
      </c>
      <c r="C19" s="18">
        <v>9501</v>
      </c>
      <c r="D19" s="17" t="s">
        <v>33</v>
      </c>
      <c r="E19" s="8">
        <v>1044</v>
      </c>
      <c r="F19" s="8">
        <v>525</v>
      </c>
      <c r="G19" s="187">
        <f t="shared" si="0"/>
        <v>0.50287356321839083</v>
      </c>
      <c r="H19" s="8">
        <v>70</v>
      </c>
      <c r="I19" s="8">
        <v>35</v>
      </c>
      <c r="J19" s="187">
        <f t="shared" si="1"/>
        <v>0.5</v>
      </c>
    </row>
    <row r="20" spans="1:10" s="1" customFormat="1" ht="15" customHeight="1" x14ac:dyDescent="0.55000000000000004">
      <c r="A20" s="16">
        <v>5</v>
      </c>
      <c r="B20" s="17" t="s">
        <v>21</v>
      </c>
      <c r="C20" s="18">
        <v>9502</v>
      </c>
      <c r="D20" s="17" t="s">
        <v>34</v>
      </c>
      <c r="E20" s="8">
        <v>1377</v>
      </c>
      <c r="F20" s="8">
        <v>989</v>
      </c>
      <c r="G20" s="187">
        <f t="shared" si="0"/>
        <v>0.71822803195352214</v>
      </c>
      <c r="H20" s="8">
        <v>55</v>
      </c>
      <c r="I20" s="8">
        <v>15</v>
      </c>
      <c r="J20" s="187">
        <f t="shared" si="1"/>
        <v>0.27272727272727271</v>
      </c>
    </row>
    <row r="21" spans="1:10" s="1" customFormat="1" ht="15" customHeight="1" x14ac:dyDescent="0.55000000000000004">
      <c r="A21" s="16">
        <v>5</v>
      </c>
      <c r="B21" s="17" t="s">
        <v>21</v>
      </c>
      <c r="C21" s="18">
        <v>9503</v>
      </c>
      <c r="D21" s="17" t="s">
        <v>35</v>
      </c>
      <c r="E21" s="8">
        <v>3641</v>
      </c>
      <c r="F21" s="8">
        <v>2843</v>
      </c>
      <c r="G21" s="187">
        <f t="shared" si="0"/>
        <v>0.78082944246086239</v>
      </c>
      <c r="H21" s="8">
        <v>242</v>
      </c>
      <c r="I21" s="8">
        <v>82</v>
      </c>
      <c r="J21" s="187">
        <f t="shared" si="1"/>
        <v>0.33884297520661155</v>
      </c>
    </row>
    <row r="22" spans="1:10" s="1" customFormat="1" ht="15" customHeight="1" x14ac:dyDescent="0.55000000000000004">
      <c r="A22" s="16">
        <v>5</v>
      </c>
      <c r="B22" s="17" t="s">
        <v>21</v>
      </c>
      <c r="C22" s="18">
        <v>9504</v>
      </c>
      <c r="D22" s="17" t="s">
        <v>36</v>
      </c>
      <c r="E22" s="8">
        <v>3327</v>
      </c>
      <c r="F22" s="8">
        <v>1960</v>
      </c>
      <c r="G22" s="187">
        <f t="shared" si="0"/>
        <v>0.5891193267207695</v>
      </c>
      <c r="H22" s="8">
        <v>168</v>
      </c>
      <c r="I22" s="8">
        <v>76</v>
      </c>
      <c r="J22" s="187">
        <f t="shared" si="1"/>
        <v>0.45238095238095238</v>
      </c>
    </row>
    <row r="23" spans="1:10" s="1" customFormat="1" ht="15" customHeight="1" x14ac:dyDescent="0.55000000000000004">
      <c r="A23" s="16">
        <v>5</v>
      </c>
      <c r="B23" s="17" t="s">
        <v>21</v>
      </c>
      <c r="C23" s="18">
        <v>9549</v>
      </c>
      <c r="D23" s="17" t="s">
        <v>37</v>
      </c>
      <c r="E23" s="8">
        <v>667</v>
      </c>
      <c r="F23" s="8">
        <v>359</v>
      </c>
      <c r="G23" s="187">
        <f t="shared" si="0"/>
        <v>0.53823088455772117</v>
      </c>
      <c r="H23" s="8">
        <v>41</v>
      </c>
      <c r="I23" s="8">
        <v>15</v>
      </c>
      <c r="J23" s="187">
        <f t="shared" si="1"/>
        <v>0.36585365853658536</v>
      </c>
    </row>
    <row r="24" spans="1:10" s="1" customFormat="1" ht="15" customHeight="1" x14ac:dyDescent="0.55000000000000004">
      <c r="A24" s="16">
        <v>8</v>
      </c>
      <c r="B24" s="17" t="s">
        <v>38</v>
      </c>
      <c r="C24" s="18">
        <v>9103</v>
      </c>
      <c r="D24" s="17" t="s">
        <v>39</v>
      </c>
      <c r="E24" s="8">
        <v>1636</v>
      </c>
      <c r="F24" s="8">
        <v>1440</v>
      </c>
      <c r="G24" s="187">
        <f t="shared" si="0"/>
        <v>0.88019559902200484</v>
      </c>
      <c r="H24" s="8">
        <v>122</v>
      </c>
      <c r="I24" s="8">
        <v>64</v>
      </c>
      <c r="J24" s="187">
        <f t="shared" si="1"/>
        <v>0.52459016393442626</v>
      </c>
    </row>
    <row r="25" spans="1:10" s="1" customFormat="1" ht="15" customHeight="1" x14ac:dyDescent="0.55000000000000004">
      <c r="A25" s="16">
        <v>8</v>
      </c>
      <c r="B25" s="17" t="s">
        <v>38</v>
      </c>
      <c r="C25" s="18">
        <v>9207</v>
      </c>
      <c r="D25" s="17" t="s">
        <v>40</v>
      </c>
      <c r="E25" s="8">
        <v>3272</v>
      </c>
      <c r="F25" s="8">
        <v>2599</v>
      </c>
      <c r="G25" s="187">
        <f t="shared" si="0"/>
        <v>0.7943154034229829</v>
      </c>
      <c r="H25" s="8">
        <v>310</v>
      </c>
      <c r="I25" s="8">
        <v>158</v>
      </c>
      <c r="J25" s="187">
        <f t="shared" si="1"/>
        <v>0.50967741935483868</v>
      </c>
    </row>
    <row r="26" spans="1:10" s="1" customFormat="1" ht="15" customHeight="1" x14ac:dyDescent="0.55000000000000004">
      <c r="A26" s="16">
        <v>8</v>
      </c>
      <c r="B26" s="17" t="s">
        <v>38</v>
      </c>
      <c r="C26" s="18">
        <v>9208</v>
      </c>
      <c r="D26" s="17" t="s">
        <v>41</v>
      </c>
      <c r="E26" s="8">
        <v>3272</v>
      </c>
      <c r="F26" s="8">
        <v>2062</v>
      </c>
      <c r="G26" s="187">
        <f t="shared" si="0"/>
        <v>0.63019559902200484</v>
      </c>
      <c r="H26" s="8">
        <v>310</v>
      </c>
      <c r="I26" s="8">
        <v>121</v>
      </c>
      <c r="J26" s="187">
        <f t="shared" si="1"/>
        <v>0.39032258064516129</v>
      </c>
    </row>
    <row r="27" spans="1:10" s="1" customFormat="1" ht="15" customHeight="1" x14ac:dyDescent="0.55000000000000004">
      <c r="A27" s="16">
        <v>8</v>
      </c>
      <c r="B27" s="17" t="s">
        <v>38</v>
      </c>
      <c r="C27" s="18">
        <v>9302</v>
      </c>
      <c r="D27" s="17" t="s">
        <v>42</v>
      </c>
      <c r="E27" s="8">
        <v>8180</v>
      </c>
      <c r="F27" s="8">
        <v>6569</v>
      </c>
      <c r="G27" s="187">
        <f t="shared" si="0"/>
        <v>0.80305623471882637</v>
      </c>
      <c r="H27" s="8">
        <v>335</v>
      </c>
      <c r="I27" s="8">
        <v>178</v>
      </c>
      <c r="J27" s="187">
        <f t="shared" si="1"/>
        <v>0.5313432835820896</v>
      </c>
    </row>
    <row r="28" spans="1:10" s="1" customFormat="1" ht="15" customHeight="1" x14ac:dyDescent="0.55000000000000004">
      <c r="A28" s="16">
        <v>11</v>
      </c>
      <c r="B28" s="17" t="s">
        <v>43</v>
      </c>
      <c r="C28" s="18">
        <v>9209</v>
      </c>
      <c r="D28" s="17" t="s">
        <v>44</v>
      </c>
      <c r="E28" s="8">
        <v>1500</v>
      </c>
      <c r="F28" s="8">
        <v>816</v>
      </c>
      <c r="G28" s="187">
        <f t="shared" si="0"/>
        <v>0.54400000000000004</v>
      </c>
      <c r="H28" s="8">
        <v>80</v>
      </c>
      <c r="I28" s="8">
        <v>21</v>
      </c>
      <c r="J28" s="187">
        <f t="shared" si="1"/>
        <v>0.26250000000000001</v>
      </c>
    </row>
    <row r="29" spans="1:10" s="1" customFormat="1" ht="15" customHeight="1" x14ac:dyDescent="0.55000000000000004">
      <c r="A29" s="16">
        <v>11</v>
      </c>
      <c r="B29" s="17" t="s">
        <v>43</v>
      </c>
      <c r="C29" s="18">
        <v>9210</v>
      </c>
      <c r="D29" s="17" t="s">
        <v>45</v>
      </c>
      <c r="E29" s="8">
        <v>4350</v>
      </c>
      <c r="F29" s="8">
        <v>3583</v>
      </c>
      <c r="G29" s="187">
        <f t="shared" si="0"/>
        <v>0.82367816091954027</v>
      </c>
      <c r="H29" s="8">
        <v>165</v>
      </c>
      <c r="I29" s="8">
        <v>70</v>
      </c>
      <c r="J29" s="187">
        <f t="shared" si="1"/>
        <v>0.42424242424242425</v>
      </c>
    </row>
    <row r="30" spans="1:10" s="1" customFormat="1" ht="15" customHeight="1" x14ac:dyDescent="0.55000000000000004">
      <c r="A30" s="16">
        <v>11</v>
      </c>
      <c r="B30" s="17" t="s">
        <v>43</v>
      </c>
      <c r="C30" s="18">
        <v>9211</v>
      </c>
      <c r="D30" s="17" t="s">
        <v>46</v>
      </c>
      <c r="E30" s="8">
        <v>3000</v>
      </c>
      <c r="F30" s="8">
        <v>2386</v>
      </c>
      <c r="G30" s="187">
        <f t="shared" si="0"/>
        <v>0.79533333333333334</v>
      </c>
      <c r="H30" s="8">
        <v>66</v>
      </c>
      <c r="I30" s="8">
        <v>42</v>
      </c>
      <c r="J30" s="187">
        <f t="shared" si="1"/>
        <v>0.63636363636363635</v>
      </c>
    </row>
    <row r="31" spans="1:10" s="1" customFormat="1" ht="15" customHeight="1" x14ac:dyDescent="0.55000000000000004">
      <c r="A31" s="16">
        <v>11</v>
      </c>
      <c r="B31" s="17" t="s">
        <v>43</v>
      </c>
      <c r="C31" s="18">
        <v>9212</v>
      </c>
      <c r="D31" s="17" t="s">
        <v>47</v>
      </c>
      <c r="E31" s="8">
        <v>2900</v>
      </c>
      <c r="F31" s="8">
        <v>1910</v>
      </c>
      <c r="G31" s="187">
        <f t="shared" si="0"/>
        <v>0.6586206896551724</v>
      </c>
      <c r="H31" s="8">
        <v>45</v>
      </c>
      <c r="I31" s="8">
        <v>26</v>
      </c>
      <c r="J31" s="187">
        <f t="shared" si="1"/>
        <v>0.57777777777777772</v>
      </c>
    </row>
    <row r="32" spans="1:10" s="1" customFormat="1" ht="15" customHeight="1" x14ac:dyDescent="0.55000000000000004">
      <c r="A32" s="16">
        <v>11</v>
      </c>
      <c r="B32" s="17" t="s">
        <v>43</v>
      </c>
      <c r="C32" s="18">
        <v>9213</v>
      </c>
      <c r="D32" s="17" t="s">
        <v>48</v>
      </c>
      <c r="E32" s="8">
        <v>3000</v>
      </c>
      <c r="F32" s="8">
        <v>1928</v>
      </c>
      <c r="G32" s="187">
        <f t="shared" si="0"/>
        <v>0.64266666666666672</v>
      </c>
      <c r="H32" s="8">
        <v>56</v>
      </c>
      <c r="I32" s="8">
        <v>56</v>
      </c>
      <c r="J32" s="187">
        <f t="shared" si="1"/>
        <v>1</v>
      </c>
    </row>
    <row r="33" spans="1:10" s="1" customFormat="1" ht="15" customHeight="1" x14ac:dyDescent="0.55000000000000004">
      <c r="A33" s="16">
        <v>11</v>
      </c>
      <c r="B33" s="17" t="s">
        <v>43</v>
      </c>
      <c r="C33" s="18">
        <v>9214</v>
      </c>
      <c r="D33" s="17" t="s">
        <v>49</v>
      </c>
      <c r="E33" s="8">
        <v>1950</v>
      </c>
      <c r="F33" s="8">
        <v>1361</v>
      </c>
      <c r="G33" s="187">
        <f t="shared" si="0"/>
        <v>0.69794871794871793</v>
      </c>
      <c r="H33" s="8">
        <v>43</v>
      </c>
      <c r="I33" s="8">
        <v>13</v>
      </c>
      <c r="J33" s="187">
        <f t="shared" si="1"/>
        <v>0.30232558139534882</v>
      </c>
    </row>
    <row r="34" spans="1:10" s="1" customFormat="1" ht="15" customHeight="1" x14ac:dyDescent="0.55000000000000004">
      <c r="A34" s="16">
        <v>11</v>
      </c>
      <c r="B34" s="17" t="s">
        <v>43</v>
      </c>
      <c r="C34" s="18">
        <v>9215</v>
      </c>
      <c r="D34" s="17" t="s">
        <v>50</v>
      </c>
      <c r="E34" s="8">
        <v>1200</v>
      </c>
      <c r="F34" s="8">
        <v>881</v>
      </c>
      <c r="G34" s="187">
        <f t="shared" si="0"/>
        <v>0.73416666666666663</v>
      </c>
      <c r="H34" s="8">
        <v>41</v>
      </c>
      <c r="I34" s="8">
        <v>23</v>
      </c>
      <c r="J34" s="187">
        <f t="shared" si="1"/>
        <v>0.56097560975609762</v>
      </c>
    </row>
    <row r="35" spans="1:10" s="1" customFormat="1" ht="15" customHeight="1" x14ac:dyDescent="0.55000000000000004">
      <c r="A35" s="16">
        <v>11</v>
      </c>
      <c r="B35" s="17" t="s">
        <v>43</v>
      </c>
      <c r="C35" s="18">
        <v>9216</v>
      </c>
      <c r="D35" s="17" t="s">
        <v>51</v>
      </c>
      <c r="E35" s="8">
        <v>1250</v>
      </c>
      <c r="F35" s="8">
        <v>1306</v>
      </c>
      <c r="G35" s="187">
        <f t="shared" si="0"/>
        <v>1.0448</v>
      </c>
      <c r="H35" s="8">
        <v>39</v>
      </c>
      <c r="I35" s="8">
        <v>33</v>
      </c>
      <c r="J35" s="187">
        <f t="shared" si="1"/>
        <v>0.84615384615384615</v>
      </c>
    </row>
    <row r="36" spans="1:10" s="1" customFormat="1" ht="15" customHeight="1" x14ac:dyDescent="0.55000000000000004">
      <c r="A36" s="16">
        <v>11</v>
      </c>
      <c r="B36" s="17" t="s">
        <v>43</v>
      </c>
      <c r="C36" s="18">
        <v>9217</v>
      </c>
      <c r="D36" s="17" t="s">
        <v>52</v>
      </c>
      <c r="E36" s="8">
        <v>1400</v>
      </c>
      <c r="F36" s="8">
        <v>1217</v>
      </c>
      <c r="G36" s="187">
        <f t="shared" si="0"/>
        <v>0.86928571428571433</v>
      </c>
      <c r="H36" s="8">
        <v>78</v>
      </c>
      <c r="I36" s="8">
        <v>32</v>
      </c>
      <c r="J36" s="187">
        <f t="shared" si="1"/>
        <v>0.41025641025641024</v>
      </c>
    </row>
    <row r="37" spans="1:10" s="1" customFormat="1" ht="15" customHeight="1" x14ac:dyDescent="0.55000000000000004">
      <c r="A37" s="16">
        <v>11</v>
      </c>
      <c r="B37" s="17" t="s">
        <v>43</v>
      </c>
      <c r="C37" s="18">
        <v>9303</v>
      </c>
      <c r="D37" s="17" t="s">
        <v>53</v>
      </c>
      <c r="E37" s="8">
        <v>8700</v>
      </c>
      <c r="F37" s="8">
        <v>5504</v>
      </c>
      <c r="G37" s="187">
        <f t="shared" si="0"/>
        <v>0.63264367816091949</v>
      </c>
      <c r="H37" s="8">
        <v>212</v>
      </c>
      <c r="I37" s="8">
        <v>83</v>
      </c>
      <c r="J37" s="187">
        <f t="shared" si="1"/>
        <v>0.39150943396226418</v>
      </c>
    </row>
    <row r="38" spans="1:10" s="1" customFormat="1" ht="15" customHeight="1" x14ac:dyDescent="0.55000000000000004">
      <c r="A38" s="16">
        <v>11</v>
      </c>
      <c r="B38" s="17" t="s">
        <v>43</v>
      </c>
      <c r="C38" s="18">
        <v>9403</v>
      </c>
      <c r="D38" s="17" t="s">
        <v>54</v>
      </c>
      <c r="E38" s="8">
        <v>3900</v>
      </c>
      <c r="F38" s="8">
        <v>2860</v>
      </c>
      <c r="G38" s="187">
        <f t="shared" si="0"/>
        <v>0.73333333333333328</v>
      </c>
      <c r="H38" s="8">
        <v>56</v>
      </c>
      <c r="I38" s="8">
        <v>35</v>
      </c>
      <c r="J38" s="187">
        <f t="shared" si="1"/>
        <v>0.625</v>
      </c>
    </row>
    <row r="39" spans="1:10" s="1" customFormat="1" ht="15" customHeight="1" x14ac:dyDescent="0.55000000000000004">
      <c r="A39" s="16">
        <v>11</v>
      </c>
      <c r="B39" s="17" t="s">
        <v>43</v>
      </c>
      <c r="C39" s="18">
        <v>9404</v>
      </c>
      <c r="D39" s="17" t="s">
        <v>55</v>
      </c>
      <c r="E39" s="8">
        <v>13159</v>
      </c>
      <c r="F39" s="8">
        <v>7497</v>
      </c>
      <c r="G39" s="187">
        <f t="shared" si="0"/>
        <v>0.56972414317197351</v>
      </c>
      <c r="H39" s="8">
        <v>425</v>
      </c>
      <c r="I39" s="8">
        <v>134</v>
      </c>
      <c r="J39" s="187">
        <f t="shared" si="1"/>
        <v>0.31529411764705884</v>
      </c>
    </row>
    <row r="40" spans="1:10" s="1" customFormat="1" ht="15" customHeight="1" x14ac:dyDescent="0.55000000000000004">
      <c r="A40" s="16">
        <v>11</v>
      </c>
      <c r="B40" s="17" t="s">
        <v>43</v>
      </c>
      <c r="C40" s="18">
        <v>9405</v>
      </c>
      <c r="D40" s="17" t="s">
        <v>56</v>
      </c>
      <c r="E40" s="8">
        <v>15500</v>
      </c>
      <c r="F40" s="8">
        <v>11011</v>
      </c>
      <c r="G40" s="187">
        <f t="shared" si="0"/>
        <v>0.71038709677419354</v>
      </c>
      <c r="H40" s="8">
        <v>354</v>
      </c>
      <c r="I40" s="8">
        <v>174</v>
      </c>
      <c r="J40" s="187">
        <f t="shared" si="1"/>
        <v>0.49152542372881358</v>
      </c>
    </row>
    <row r="41" spans="1:10" s="1" customFormat="1" ht="15" customHeight="1" x14ac:dyDescent="0.55000000000000004">
      <c r="A41" s="16">
        <v>11</v>
      </c>
      <c r="B41" s="17" t="s">
        <v>43</v>
      </c>
      <c r="C41" s="18">
        <v>9406</v>
      </c>
      <c r="D41" s="17" t="s">
        <v>57</v>
      </c>
      <c r="E41" s="8">
        <v>5200</v>
      </c>
      <c r="F41" s="8">
        <v>3508</v>
      </c>
      <c r="G41" s="187">
        <f t="shared" si="0"/>
        <v>0.67461538461538462</v>
      </c>
      <c r="H41" s="8">
        <v>86</v>
      </c>
      <c r="I41" s="8">
        <v>65</v>
      </c>
      <c r="J41" s="187">
        <f t="shared" si="1"/>
        <v>0.7558139534883721</v>
      </c>
    </row>
    <row r="42" spans="1:10" s="1" customFormat="1" ht="15" customHeight="1" x14ac:dyDescent="0.55000000000000004">
      <c r="A42" s="16">
        <v>11</v>
      </c>
      <c r="B42" s="17" t="s">
        <v>43</v>
      </c>
      <c r="C42" s="18">
        <v>9508</v>
      </c>
      <c r="D42" s="17" t="s">
        <v>58</v>
      </c>
      <c r="E42" s="8">
        <v>1300</v>
      </c>
      <c r="F42" s="8">
        <v>1326</v>
      </c>
      <c r="G42" s="187">
        <f t="shared" si="0"/>
        <v>1.02</v>
      </c>
      <c r="H42" s="8">
        <v>68</v>
      </c>
      <c r="I42" s="8">
        <v>30</v>
      </c>
      <c r="J42" s="187">
        <f t="shared" si="1"/>
        <v>0.44117647058823528</v>
      </c>
    </row>
    <row r="43" spans="1:10" s="1" customFormat="1" ht="15" customHeight="1" x14ac:dyDescent="0.55000000000000004">
      <c r="A43" s="16">
        <v>13</v>
      </c>
      <c r="B43" s="17" t="s">
        <v>59</v>
      </c>
      <c r="C43" s="18">
        <v>9104</v>
      </c>
      <c r="D43" s="17" t="s">
        <v>60</v>
      </c>
      <c r="E43" s="8">
        <v>1358</v>
      </c>
      <c r="F43" s="8">
        <v>986</v>
      </c>
      <c r="G43" s="187">
        <f t="shared" si="0"/>
        <v>0.72606774668630336</v>
      </c>
      <c r="H43" s="8">
        <v>127</v>
      </c>
      <c r="I43" s="8">
        <v>48</v>
      </c>
      <c r="J43" s="187">
        <f t="shared" si="1"/>
        <v>0.37795275590551181</v>
      </c>
    </row>
    <row r="44" spans="1:10" s="1" customFormat="1" ht="15" customHeight="1" x14ac:dyDescent="0.55000000000000004">
      <c r="A44" s="16">
        <v>13</v>
      </c>
      <c r="B44" s="17" t="s">
        <v>59</v>
      </c>
      <c r="C44" s="18">
        <v>9105</v>
      </c>
      <c r="D44" s="17" t="s">
        <v>61</v>
      </c>
      <c r="E44" s="8">
        <v>2156</v>
      </c>
      <c r="F44" s="8">
        <v>1333</v>
      </c>
      <c r="G44" s="187">
        <f t="shared" si="0"/>
        <v>0.61827458256029688</v>
      </c>
      <c r="H44" s="8">
        <v>139</v>
      </c>
      <c r="I44" s="8">
        <v>58</v>
      </c>
      <c r="J44" s="187">
        <f t="shared" si="1"/>
        <v>0.41726618705035973</v>
      </c>
    </row>
    <row r="45" spans="1:10" s="1" customFormat="1" ht="15" customHeight="1" x14ac:dyDescent="0.55000000000000004">
      <c r="A45" s="16">
        <v>13</v>
      </c>
      <c r="B45" s="17" t="s">
        <v>59</v>
      </c>
      <c r="C45" s="18">
        <v>9218</v>
      </c>
      <c r="D45" s="17" t="s">
        <v>62</v>
      </c>
      <c r="E45" s="8">
        <v>1916</v>
      </c>
      <c r="F45" s="8">
        <v>803</v>
      </c>
      <c r="G45" s="187">
        <f t="shared" si="0"/>
        <v>0.41910229645093944</v>
      </c>
      <c r="H45" s="8">
        <v>97</v>
      </c>
      <c r="I45" s="8">
        <v>52</v>
      </c>
      <c r="J45" s="187">
        <f t="shared" si="1"/>
        <v>0.53608247422680411</v>
      </c>
    </row>
    <row r="46" spans="1:10" s="1" customFormat="1" ht="15" customHeight="1" x14ac:dyDescent="0.55000000000000004">
      <c r="A46" s="16">
        <v>13</v>
      </c>
      <c r="B46" s="17" t="s">
        <v>59</v>
      </c>
      <c r="C46" s="18">
        <v>9304</v>
      </c>
      <c r="D46" s="17" t="s">
        <v>42</v>
      </c>
      <c r="E46" s="8">
        <v>2555</v>
      </c>
      <c r="F46" s="8">
        <v>2597</v>
      </c>
      <c r="G46" s="187">
        <f t="shared" si="0"/>
        <v>1.0164383561643835</v>
      </c>
      <c r="H46" s="8">
        <v>209</v>
      </c>
      <c r="I46" s="8">
        <v>110</v>
      </c>
      <c r="J46" s="187">
        <f t="shared" si="1"/>
        <v>0.52631578947368418</v>
      </c>
    </row>
    <row r="47" spans="1:10" s="1" customFormat="1" ht="15" customHeight="1" x14ac:dyDescent="0.55000000000000004">
      <c r="A47" s="16">
        <v>15</v>
      </c>
      <c r="B47" s="17" t="s">
        <v>63</v>
      </c>
      <c r="C47" s="18">
        <v>9110</v>
      </c>
      <c r="D47" s="17" t="s">
        <v>64</v>
      </c>
      <c r="E47" s="8">
        <v>565</v>
      </c>
      <c r="F47" s="8">
        <v>366</v>
      </c>
      <c r="G47" s="187">
        <f t="shared" si="0"/>
        <v>0.64778761061946899</v>
      </c>
      <c r="H47" s="8">
        <v>84</v>
      </c>
      <c r="I47" s="8">
        <v>31</v>
      </c>
      <c r="J47" s="187">
        <f t="shared" si="1"/>
        <v>0.36904761904761907</v>
      </c>
    </row>
    <row r="48" spans="1:10" s="1" customFormat="1" ht="15" customHeight="1" x14ac:dyDescent="0.55000000000000004">
      <c r="A48" s="16">
        <v>15</v>
      </c>
      <c r="B48" s="17" t="s">
        <v>63</v>
      </c>
      <c r="C48" s="18">
        <v>9111</v>
      </c>
      <c r="D48" s="17" t="s">
        <v>65</v>
      </c>
      <c r="E48" s="8">
        <v>1300</v>
      </c>
      <c r="F48" s="8">
        <v>1071</v>
      </c>
      <c r="G48" s="187">
        <f t="shared" si="0"/>
        <v>0.82384615384615389</v>
      </c>
      <c r="H48" s="8">
        <v>74</v>
      </c>
      <c r="I48" s="8">
        <v>67</v>
      </c>
      <c r="J48" s="187">
        <f t="shared" si="1"/>
        <v>0.90540540540540537</v>
      </c>
    </row>
    <row r="49" spans="1:10" s="1" customFormat="1" ht="15" customHeight="1" x14ac:dyDescent="0.55000000000000004">
      <c r="A49" s="16">
        <v>15</v>
      </c>
      <c r="B49" s="17" t="s">
        <v>63</v>
      </c>
      <c r="C49" s="18">
        <v>9305</v>
      </c>
      <c r="D49" s="17" t="s">
        <v>66</v>
      </c>
      <c r="E49" s="8">
        <v>2300</v>
      </c>
      <c r="F49" s="8">
        <v>1573</v>
      </c>
      <c r="G49" s="187">
        <f t="shared" si="0"/>
        <v>0.68391304347826087</v>
      </c>
      <c r="H49" s="8">
        <v>169</v>
      </c>
      <c r="I49" s="8">
        <v>119</v>
      </c>
      <c r="J49" s="187">
        <f t="shared" si="1"/>
        <v>0.70414201183431957</v>
      </c>
    </row>
    <row r="50" spans="1:10" s="1" customFormat="1" ht="15" customHeight="1" x14ac:dyDescent="0.55000000000000004">
      <c r="A50" s="16">
        <v>15</v>
      </c>
      <c r="B50" s="17" t="s">
        <v>63</v>
      </c>
      <c r="C50" s="18">
        <v>9514</v>
      </c>
      <c r="D50" s="17" t="s">
        <v>67</v>
      </c>
      <c r="E50" s="8">
        <v>1807</v>
      </c>
      <c r="F50" s="8">
        <v>1575</v>
      </c>
      <c r="G50" s="187">
        <f t="shared" si="0"/>
        <v>0.87161040398450473</v>
      </c>
      <c r="H50" s="8">
        <v>139</v>
      </c>
      <c r="I50" s="8">
        <v>60</v>
      </c>
      <c r="J50" s="187">
        <f t="shared" si="1"/>
        <v>0.43165467625899279</v>
      </c>
    </row>
    <row r="51" spans="1:10" s="1" customFormat="1" ht="15" customHeight="1" x14ac:dyDescent="0.55000000000000004">
      <c r="A51" s="16">
        <v>15</v>
      </c>
      <c r="B51" s="17" t="s">
        <v>63</v>
      </c>
      <c r="C51" s="18">
        <v>9551</v>
      </c>
      <c r="D51" s="17" t="s">
        <v>68</v>
      </c>
      <c r="E51" s="8">
        <v>30</v>
      </c>
      <c r="F51" s="8">
        <v>12</v>
      </c>
      <c r="G51" s="187">
        <f t="shared" si="0"/>
        <v>0.4</v>
      </c>
      <c r="H51" s="8">
        <v>0</v>
      </c>
      <c r="I51" s="8">
        <v>3</v>
      </c>
      <c r="J51" s="187" t="str">
        <f t="shared" si="1"/>
        <v>N/A</v>
      </c>
    </row>
    <row r="52" spans="1:10" s="1" customFormat="1" ht="15" customHeight="1" x14ac:dyDescent="0.55000000000000004">
      <c r="A52" s="16">
        <v>17</v>
      </c>
      <c r="B52" s="17" t="s">
        <v>69</v>
      </c>
      <c r="C52" s="18">
        <v>9112</v>
      </c>
      <c r="D52" s="17" t="s">
        <v>70</v>
      </c>
      <c r="E52" s="8">
        <v>460</v>
      </c>
      <c r="F52" s="8">
        <v>420</v>
      </c>
      <c r="G52" s="187">
        <f t="shared" si="0"/>
        <v>0.91304347826086951</v>
      </c>
      <c r="H52" s="8">
        <v>29</v>
      </c>
      <c r="I52" s="8">
        <v>23</v>
      </c>
      <c r="J52" s="187">
        <f t="shared" si="1"/>
        <v>0.7931034482758621</v>
      </c>
    </row>
    <row r="53" spans="1:10" s="1" customFormat="1" ht="15" customHeight="1" x14ac:dyDescent="0.55000000000000004">
      <c r="A53" s="16">
        <v>17</v>
      </c>
      <c r="B53" s="17" t="s">
        <v>69</v>
      </c>
      <c r="C53" s="18">
        <v>9219</v>
      </c>
      <c r="D53" s="17" t="s">
        <v>71</v>
      </c>
      <c r="E53" s="8">
        <v>560</v>
      </c>
      <c r="F53" s="8">
        <v>445</v>
      </c>
      <c r="G53" s="187">
        <f t="shared" si="0"/>
        <v>0.7946428571428571</v>
      </c>
      <c r="H53" s="8">
        <v>19</v>
      </c>
      <c r="I53" s="8">
        <v>15</v>
      </c>
      <c r="J53" s="187">
        <f t="shared" si="1"/>
        <v>0.78947368421052633</v>
      </c>
    </row>
    <row r="54" spans="1:10" s="1" customFormat="1" ht="15" customHeight="1" x14ac:dyDescent="0.55000000000000004">
      <c r="A54" s="16">
        <v>17</v>
      </c>
      <c r="B54" s="17" t="s">
        <v>69</v>
      </c>
      <c r="C54" s="18">
        <v>9220</v>
      </c>
      <c r="D54" s="17" t="s">
        <v>72</v>
      </c>
      <c r="E54" s="8">
        <v>1014</v>
      </c>
      <c r="F54" s="8">
        <v>633</v>
      </c>
      <c r="G54" s="187">
        <f t="shared" si="0"/>
        <v>0.62426035502958577</v>
      </c>
      <c r="H54" s="8">
        <v>43</v>
      </c>
      <c r="I54" s="8">
        <v>30</v>
      </c>
      <c r="J54" s="187">
        <f t="shared" si="1"/>
        <v>0.69767441860465118</v>
      </c>
    </row>
    <row r="55" spans="1:10" s="1" customFormat="1" ht="15" customHeight="1" x14ac:dyDescent="0.55000000000000004">
      <c r="A55" s="16">
        <v>17</v>
      </c>
      <c r="B55" s="17" t="s">
        <v>69</v>
      </c>
      <c r="C55" s="18">
        <v>9306</v>
      </c>
      <c r="D55" s="17" t="s">
        <v>42</v>
      </c>
      <c r="E55" s="8">
        <v>1705</v>
      </c>
      <c r="F55" s="8">
        <v>1155</v>
      </c>
      <c r="G55" s="187">
        <f t="shared" si="0"/>
        <v>0.67741935483870963</v>
      </c>
      <c r="H55" s="8">
        <v>49</v>
      </c>
      <c r="I55" s="8">
        <v>35</v>
      </c>
      <c r="J55" s="187">
        <f t="shared" si="1"/>
        <v>0.7142857142857143</v>
      </c>
    </row>
    <row r="56" spans="1:10" s="1" customFormat="1" ht="15" customHeight="1" x14ac:dyDescent="0.55000000000000004">
      <c r="A56" s="16">
        <v>17</v>
      </c>
      <c r="B56" s="17" t="s">
        <v>69</v>
      </c>
      <c r="C56" s="18">
        <v>9515</v>
      </c>
      <c r="D56" s="17" t="s">
        <v>73</v>
      </c>
      <c r="E56" s="8">
        <v>475</v>
      </c>
      <c r="F56" s="8">
        <v>334</v>
      </c>
      <c r="G56" s="187">
        <f t="shared" si="0"/>
        <v>0.70315789473684209</v>
      </c>
      <c r="H56" s="8">
        <v>35</v>
      </c>
      <c r="I56" s="8">
        <v>23</v>
      </c>
      <c r="J56" s="187">
        <f t="shared" si="1"/>
        <v>0.65714285714285714</v>
      </c>
    </row>
    <row r="57" spans="1:10" s="1" customFormat="1" ht="15" customHeight="1" x14ac:dyDescent="0.55000000000000004">
      <c r="A57" s="16">
        <v>18</v>
      </c>
      <c r="B57" s="17" t="s">
        <v>74</v>
      </c>
      <c r="C57" s="18">
        <v>9516</v>
      </c>
      <c r="D57" s="17" t="s">
        <v>75</v>
      </c>
      <c r="E57" s="8">
        <v>862</v>
      </c>
      <c r="F57" s="8">
        <v>616</v>
      </c>
      <c r="G57" s="187">
        <f t="shared" si="0"/>
        <v>0.71461716937354991</v>
      </c>
      <c r="H57" s="8">
        <v>124</v>
      </c>
      <c r="I57" s="8">
        <v>33</v>
      </c>
      <c r="J57" s="187">
        <f t="shared" si="1"/>
        <v>0.2661290322580645</v>
      </c>
    </row>
    <row r="58" spans="1:10" s="1" customFormat="1" ht="15" customHeight="1" x14ac:dyDescent="0.55000000000000004">
      <c r="A58" s="16">
        <v>19</v>
      </c>
      <c r="B58" s="17" t="s">
        <v>76</v>
      </c>
      <c r="C58" s="18">
        <v>9113</v>
      </c>
      <c r="D58" s="17" t="s">
        <v>77</v>
      </c>
      <c r="E58" s="8">
        <v>1162</v>
      </c>
      <c r="F58" s="8">
        <v>670</v>
      </c>
      <c r="G58" s="187">
        <f t="shared" si="0"/>
        <v>0.576592082616179</v>
      </c>
      <c r="H58" s="8">
        <v>86</v>
      </c>
      <c r="I58" s="8">
        <v>63</v>
      </c>
      <c r="J58" s="187">
        <f t="shared" si="1"/>
        <v>0.73255813953488369</v>
      </c>
    </row>
    <row r="59" spans="1:10" s="1" customFormat="1" ht="15" customHeight="1" x14ac:dyDescent="0.55000000000000004">
      <c r="A59" s="16">
        <v>19</v>
      </c>
      <c r="B59" s="17" t="s">
        <v>76</v>
      </c>
      <c r="C59" s="18">
        <v>9221</v>
      </c>
      <c r="D59" s="17" t="s">
        <v>78</v>
      </c>
      <c r="E59" s="8">
        <v>1296</v>
      </c>
      <c r="F59" s="8">
        <v>1224</v>
      </c>
      <c r="G59" s="187">
        <f t="shared" si="0"/>
        <v>0.94444444444444442</v>
      </c>
      <c r="H59" s="8">
        <v>120</v>
      </c>
      <c r="I59" s="8">
        <v>70</v>
      </c>
      <c r="J59" s="187">
        <f t="shared" si="1"/>
        <v>0.58333333333333337</v>
      </c>
    </row>
    <row r="60" spans="1:10" s="1" customFormat="1" ht="15" customHeight="1" x14ac:dyDescent="0.55000000000000004">
      <c r="A60" s="16">
        <v>19</v>
      </c>
      <c r="B60" s="17" t="s">
        <v>76</v>
      </c>
      <c r="C60" s="18">
        <v>9307</v>
      </c>
      <c r="D60" s="17" t="s">
        <v>42</v>
      </c>
      <c r="E60" s="8">
        <v>2010</v>
      </c>
      <c r="F60" s="8">
        <v>1722</v>
      </c>
      <c r="G60" s="187">
        <f t="shared" si="0"/>
        <v>0.85671641791044773</v>
      </c>
      <c r="H60" s="8">
        <v>132</v>
      </c>
      <c r="I60" s="8">
        <v>56</v>
      </c>
      <c r="J60" s="187">
        <f t="shared" si="1"/>
        <v>0.42424242424242425</v>
      </c>
    </row>
    <row r="61" spans="1:10" s="1" customFormat="1" ht="15" customHeight="1" x14ac:dyDescent="0.55000000000000004">
      <c r="A61" s="16">
        <v>20</v>
      </c>
      <c r="B61" s="17" t="s">
        <v>79</v>
      </c>
      <c r="C61" s="18">
        <v>9114</v>
      </c>
      <c r="D61" s="17" t="s">
        <v>80</v>
      </c>
      <c r="E61" s="8">
        <v>913</v>
      </c>
      <c r="F61" s="8">
        <v>626</v>
      </c>
      <c r="G61" s="187">
        <f t="shared" si="0"/>
        <v>0.68565169769989043</v>
      </c>
      <c r="H61" s="8">
        <v>103</v>
      </c>
      <c r="I61" s="8">
        <v>61</v>
      </c>
      <c r="J61" s="187">
        <f t="shared" si="1"/>
        <v>0.59223300970873782</v>
      </c>
    </row>
    <row r="62" spans="1:10" s="1" customFormat="1" ht="15" customHeight="1" x14ac:dyDescent="0.55000000000000004">
      <c r="A62" s="16">
        <v>20</v>
      </c>
      <c r="B62" s="17" t="s">
        <v>79</v>
      </c>
      <c r="C62" s="18">
        <v>9520</v>
      </c>
      <c r="D62" s="17" t="s">
        <v>81</v>
      </c>
      <c r="E62" s="8">
        <v>913</v>
      </c>
      <c r="F62" s="8">
        <v>572</v>
      </c>
      <c r="G62" s="187">
        <f t="shared" si="0"/>
        <v>0.62650602409638556</v>
      </c>
      <c r="H62" s="8">
        <v>118</v>
      </c>
      <c r="I62" s="8">
        <v>37</v>
      </c>
      <c r="J62" s="187">
        <f t="shared" si="1"/>
        <v>0.3135593220338983</v>
      </c>
    </row>
    <row r="63" spans="1:10" s="1" customFormat="1" ht="15" customHeight="1" x14ac:dyDescent="0.55000000000000004">
      <c r="A63" s="16">
        <v>20</v>
      </c>
      <c r="B63" s="17" t="s">
        <v>79</v>
      </c>
      <c r="C63" s="18">
        <v>9521</v>
      </c>
      <c r="D63" s="17" t="s">
        <v>260</v>
      </c>
      <c r="E63" s="8">
        <v>2111</v>
      </c>
      <c r="F63" s="8">
        <v>1717</v>
      </c>
      <c r="G63" s="187">
        <f t="shared" si="0"/>
        <v>0.81335859782093789</v>
      </c>
      <c r="H63" s="8">
        <v>137</v>
      </c>
      <c r="I63" s="8">
        <v>77</v>
      </c>
      <c r="J63" s="187">
        <f t="shared" si="1"/>
        <v>0.56204379562043794</v>
      </c>
    </row>
    <row r="64" spans="1:10" s="1" customFormat="1" ht="15" customHeight="1" x14ac:dyDescent="0.55000000000000004">
      <c r="A64" s="16">
        <v>23</v>
      </c>
      <c r="B64" s="17" t="s">
        <v>82</v>
      </c>
      <c r="C64" s="18">
        <v>9115</v>
      </c>
      <c r="D64" s="17" t="s">
        <v>83</v>
      </c>
      <c r="E64" s="8">
        <v>729</v>
      </c>
      <c r="F64" s="8">
        <v>938</v>
      </c>
      <c r="G64" s="187">
        <f t="shared" si="0"/>
        <v>1.2866941015089164</v>
      </c>
      <c r="H64" s="8">
        <v>111</v>
      </c>
      <c r="I64" s="8">
        <v>46</v>
      </c>
      <c r="J64" s="187">
        <f t="shared" si="1"/>
        <v>0.4144144144144144</v>
      </c>
    </row>
    <row r="65" spans="1:10" s="1" customFormat="1" ht="15" customHeight="1" x14ac:dyDescent="0.55000000000000004">
      <c r="A65" s="16">
        <v>23</v>
      </c>
      <c r="B65" s="17" t="s">
        <v>82</v>
      </c>
      <c r="C65" s="18">
        <v>9523</v>
      </c>
      <c r="D65" s="17" t="s">
        <v>84</v>
      </c>
      <c r="E65" s="8">
        <v>2185</v>
      </c>
      <c r="F65" s="8">
        <v>1780</v>
      </c>
      <c r="G65" s="187">
        <f t="shared" si="0"/>
        <v>0.81464530892448517</v>
      </c>
      <c r="H65" s="8">
        <v>187</v>
      </c>
      <c r="I65" s="8">
        <v>90</v>
      </c>
      <c r="J65" s="187">
        <f t="shared" si="1"/>
        <v>0.48128342245989303</v>
      </c>
    </row>
    <row r="66" spans="1:10" s="1" customFormat="1" ht="15" customHeight="1" x14ac:dyDescent="0.55000000000000004">
      <c r="A66" s="16">
        <v>25</v>
      </c>
      <c r="B66" s="17" t="s">
        <v>85</v>
      </c>
      <c r="C66" s="18">
        <v>9232</v>
      </c>
      <c r="D66" s="17" t="s">
        <v>86</v>
      </c>
      <c r="E66" s="8">
        <v>3996</v>
      </c>
      <c r="F66" s="8">
        <v>2696</v>
      </c>
      <c r="G66" s="187">
        <f t="shared" si="0"/>
        <v>0.67467467467467468</v>
      </c>
      <c r="H66" s="8">
        <v>98</v>
      </c>
      <c r="I66" s="8">
        <v>36</v>
      </c>
      <c r="J66" s="187">
        <f t="shared" si="1"/>
        <v>0.36734693877551022</v>
      </c>
    </row>
    <row r="67" spans="1:10" s="1" customFormat="1" ht="15" customHeight="1" x14ac:dyDescent="0.55000000000000004">
      <c r="A67" s="16">
        <v>25</v>
      </c>
      <c r="B67" s="17" t="s">
        <v>85</v>
      </c>
      <c r="C67" s="18">
        <v>9509</v>
      </c>
      <c r="D67" s="17" t="s">
        <v>87</v>
      </c>
      <c r="E67" s="8">
        <v>2028</v>
      </c>
      <c r="F67" s="8">
        <v>1390</v>
      </c>
      <c r="G67" s="187">
        <f t="shared" si="0"/>
        <v>0.68540433925049304</v>
      </c>
      <c r="H67" s="8">
        <v>86</v>
      </c>
      <c r="I67" s="8">
        <v>38</v>
      </c>
      <c r="J67" s="187">
        <f t="shared" si="1"/>
        <v>0.44186046511627908</v>
      </c>
    </row>
    <row r="68" spans="1:10" s="1" customFormat="1" ht="15" customHeight="1" x14ac:dyDescent="0.55000000000000004">
      <c r="A68" s="16">
        <v>25</v>
      </c>
      <c r="B68" s="17" t="s">
        <v>85</v>
      </c>
      <c r="C68" s="18">
        <v>9510</v>
      </c>
      <c r="D68" s="17" t="s">
        <v>88</v>
      </c>
      <c r="E68" s="8">
        <v>1562</v>
      </c>
      <c r="F68" s="8">
        <v>889</v>
      </c>
      <c r="G68" s="187">
        <f t="shared" si="0"/>
        <v>0.56914212548015364</v>
      </c>
      <c r="H68" s="8">
        <v>65</v>
      </c>
      <c r="I68" s="8">
        <v>10</v>
      </c>
      <c r="J68" s="187">
        <f t="shared" si="1"/>
        <v>0.15384615384615385</v>
      </c>
    </row>
    <row r="69" spans="1:10" s="1" customFormat="1" ht="15" customHeight="1" x14ac:dyDescent="0.55000000000000004">
      <c r="A69" s="16">
        <v>25</v>
      </c>
      <c r="B69" s="17" t="s">
        <v>85</v>
      </c>
      <c r="C69" s="18">
        <v>9511</v>
      </c>
      <c r="D69" s="17" t="s">
        <v>89</v>
      </c>
      <c r="E69" s="8">
        <v>1907</v>
      </c>
      <c r="F69" s="8">
        <v>1340</v>
      </c>
      <c r="G69" s="187">
        <f t="shared" si="0"/>
        <v>0.70267435762978503</v>
      </c>
      <c r="H69" s="8">
        <v>92</v>
      </c>
      <c r="I69" s="8">
        <v>33</v>
      </c>
      <c r="J69" s="187">
        <f t="shared" si="1"/>
        <v>0.35869565217391303</v>
      </c>
    </row>
    <row r="70" spans="1:10" s="1" customFormat="1" ht="15" customHeight="1" x14ac:dyDescent="0.55000000000000004">
      <c r="A70" s="16">
        <v>25</v>
      </c>
      <c r="B70" s="17" t="s">
        <v>85</v>
      </c>
      <c r="C70" s="18">
        <v>9512</v>
      </c>
      <c r="D70" s="17" t="s">
        <v>90</v>
      </c>
      <c r="E70" s="8">
        <v>4807</v>
      </c>
      <c r="F70" s="8">
        <v>3568</v>
      </c>
      <c r="G70" s="187">
        <f t="shared" si="0"/>
        <v>0.74225088412731433</v>
      </c>
      <c r="H70" s="8">
        <v>131</v>
      </c>
      <c r="I70" s="8">
        <v>77</v>
      </c>
      <c r="J70" s="187">
        <f t="shared" si="1"/>
        <v>0.58778625954198471</v>
      </c>
    </row>
    <row r="71" spans="1:10" s="1" customFormat="1" ht="15" customHeight="1" x14ac:dyDescent="0.55000000000000004">
      <c r="A71" s="16">
        <v>25</v>
      </c>
      <c r="B71" s="17" t="s">
        <v>85</v>
      </c>
      <c r="C71" s="18">
        <v>9513</v>
      </c>
      <c r="D71" s="17" t="s">
        <v>91</v>
      </c>
      <c r="E71" s="8">
        <v>5983</v>
      </c>
      <c r="F71" s="8">
        <v>4660</v>
      </c>
      <c r="G71" s="187">
        <f t="shared" si="0"/>
        <v>0.77887347484539526</v>
      </c>
      <c r="H71" s="8">
        <v>129</v>
      </c>
      <c r="I71" s="8">
        <v>68</v>
      </c>
      <c r="J71" s="187">
        <f t="shared" si="1"/>
        <v>0.52713178294573648</v>
      </c>
    </row>
    <row r="72" spans="1:10" s="1" customFormat="1" ht="15" customHeight="1" x14ac:dyDescent="0.55000000000000004">
      <c r="A72" s="16">
        <v>27</v>
      </c>
      <c r="B72" s="17" t="s">
        <v>92</v>
      </c>
      <c r="C72" s="18">
        <v>9522</v>
      </c>
      <c r="D72" s="17" t="s">
        <v>93</v>
      </c>
      <c r="E72" s="8">
        <v>638</v>
      </c>
      <c r="F72" s="8">
        <v>630</v>
      </c>
      <c r="G72" s="187">
        <f t="shared" si="0"/>
        <v>0.98746081504702199</v>
      </c>
      <c r="H72" s="8">
        <v>61</v>
      </c>
      <c r="I72" s="8">
        <v>33</v>
      </c>
      <c r="J72" s="187">
        <f t="shared" si="1"/>
        <v>0.54098360655737709</v>
      </c>
    </row>
    <row r="73" spans="1:10" s="1" customFormat="1" ht="15" customHeight="1" x14ac:dyDescent="0.55000000000000004">
      <c r="A73" s="16">
        <v>41</v>
      </c>
      <c r="B73" s="17" t="s">
        <v>94</v>
      </c>
      <c r="C73" s="18">
        <v>9116</v>
      </c>
      <c r="D73" s="17" t="s">
        <v>95</v>
      </c>
      <c r="E73" s="8">
        <v>460</v>
      </c>
      <c r="F73" s="8">
        <v>374</v>
      </c>
      <c r="G73" s="187">
        <f t="shared" ref="G73:G126" si="2">F73/E73</f>
        <v>0.81304347826086953</v>
      </c>
      <c r="H73" s="8">
        <v>69</v>
      </c>
      <c r="I73" s="8">
        <v>36</v>
      </c>
      <c r="J73" s="187">
        <f t="shared" ref="J73:J126" si="3">IF(H73=0,"N/A",I73/H73)</f>
        <v>0.52173913043478259</v>
      </c>
    </row>
    <row r="74" spans="1:10" s="1" customFormat="1" ht="15" customHeight="1" x14ac:dyDescent="0.55000000000000004">
      <c r="A74" s="16">
        <v>41</v>
      </c>
      <c r="B74" s="17" t="s">
        <v>94</v>
      </c>
      <c r="C74" s="18">
        <v>9525</v>
      </c>
      <c r="D74" s="17" t="s">
        <v>96</v>
      </c>
      <c r="E74" s="8">
        <v>725</v>
      </c>
      <c r="F74" s="8">
        <v>544</v>
      </c>
      <c r="G74" s="187">
        <f t="shared" si="2"/>
        <v>0.75034482758620691</v>
      </c>
      <c r="H74" s="8">
        <v>93</v>
      </c>
      <c r="I74" s="8">
        <v>43</v>
      </c>
      <c r="J74" s="187">
        <f t="shared" si="3"/>
        <v>0.46236559139784944</v>
      </c>
    </row>
    <row r="75" spans="1:10" s="1" customFormat="1" ht="15" customHeight="1" x14ac:dyDescent="0.55000000000000004">
      <c r="A75" s="16">
        <v>41</v>
      </c>
      <c r="B75" s="17" t="s">
        <v>94</v>
      </c>
      <c r="C75" s="18">
        <v>9526</v>
      </c>
      <c r="D75" s="17" t="s">
        <v>97</v>
      </c>
      <c r="E75" s="8">
        <v>335</v>
      </c>
      <c r="F75" s="8">
        <v>285</v>
      </c>
      <c r="G75" s="187">
        <f t="shared" si="2"/>
        <v>0.85074626865671643</v>
      </c>
      <c r="H75" s="8">
        <v>76</v>
      </c>
      <c r="I75" s="8">
        <v>37</v>
      </c>
      <c r="J75" s="187">
        <f t="shared" si="3"/>
        <v>0.48684210526315791</v>
      </c>
    </row>
    <row r="76" spans="1:10" s="1" customFormat="1" ht="15" customHeight="1" x14ac:dyDescent="0.55000000000000004">
      <c r="A76" s="16">
        <v>41</v>
      </c>
      <c r="B76" s="17" t="s">
        <v>94</v>
      </c>
      <c r="C76" s="18">
        <v>9527</v>
      </c>
      <c r="D76" s="17" t="s">
        <v>98</v>
      </c>
      <c r="E76" s="8">
        <v>2160</v>
      </c>
      <c r="F76" s="8">
        <v>1605</v>
      </c>
      <c r="G76" s="187">
        <f t="shared" si="2"/>
        <v>0.74305555555555558</v>
      </c>
      <c r="H76" s="8">
        <v>251</v>
      </c>
      <c r="I76" s="8">
        <v>103</v>
      </c>
      <c r="J76" s="187">
        <f t="shared" si="3"/>
        <v>0.41035856573705182</v>
      </c>
    </row>
    <row r="77" spans="1:10" s="1" customFormat="1" ht="15" customHeight="1" x14ac:dyDescent="0.55000000000000004">
      <c r="A77" s="16">
        <v>41</v>
      </c>
      <c r="B77" s="17" t="s">
        <v>94</v>
      </c>
      <c r="C77" s="18">
        <v>9528</v>
      </c>
      <c r="D77" s="17" t="s">
        <v>99</v>
      </c>
      <c r="E77" s="8">
        <v>1000</v>
      </c>
      <c r="F77" s="8">
        <v>717</v>
      </c>
      <c r="G77" s="187">
        <f t="shared" si="2"/>
        <v>0.71699999999999997</v>
      </c>
      <c r="H77" s="8">
        <v>95</v>
      </c>
      <c r="I77" s="8">
        <v>51</v>
      </c>
      <c r="J77" s="187">
        <f t="shared" si="3"/>
        <v>0.5368421052631579</v>
      </c>
    </row>
    <row r="78" spans="1:10" s="1" customFormat="1" ht="15" customHeight="1" x14ac:dyDescent="0.55000000000000004">
      <c r="A78" s="16">
        <v>44</v>
      </c>
      <c r="B78" s="17" t="s">
        <v>100</v>
      </c>
      <c r="C78" s="18">
        <v>9222</v>
      </c>
      <c r="D78" s="17" t="s">
        <v>101</v>
      </c>
      <c r="E78" s="8">
        <v>1598</v>
      </c>
      <c r="F78" s="8">
        <v>1465</v>
      </c>
      <c r="G78" s="187">
        <f t="shared" si="2"/>
        <v>0.91677096370463074</v>
      </c>
      <c r="H78" s="8">
        <v>104</v>
      </c>
      <c r="I78" s="8">
        <v>73</v>
      </c>
      <c r="J78" s="187">
        <f t="shared" si="3"/>
        <v>0.70192307692307687</v>
      </c>
    </row>
    <row r="79" spans="1:10" s="1" customFormat="1" ht="15" customHeight="1" x14ac:dyDescent="0.55000000000000004">
      <c r="A79" s="16">
        <v>44</v>
      </c>
      <c r="B79" s="17" t="s">
        <v>100</v>
      </c>
      <c r="C79" s="18">
        <v>9524</v>
      </c>
      <c r="D79" s="17" t="s">
        <v>102</v>
      </c>
      <c r="E79" s="8">
        <v>1308</v>
      </c>
      <c r="F79" s="8">
        <v>909</v>
      </c>
      <c r="G79" s="187">
        <f t="shared" si="2"/>
        <v>0.69495412844036697</v>
      </c>
      <c r="H79" s="8">
        <v>69</v>
      </c>
      <c r="I79" s="8">
        <v>52</v>
      </c>
      <c r="J79" s="187">
        <f t="shared" si="3"/>
        <v>0.75362318840579712</v>
      </c>
    </row>
    <row r="80" spans="1:10" s="1" customFormat="1" ht="15" customHeight="1" x14ac:dyDescent="0.55000000000000004">
      <c r="A80" s="16">
        <v>47</v>
      </c>
      <c r="B80" s="17" t="s">
        <v>103</v>
      </c>
      <c r="C80" s="18">
        <v>9118</v>
      </c>
      <c r="D80" s="17" t="s">
        <v>104</v>
      </c>
      <c r="E80" s="8">
        <v>1517</v>
      </c>
      <c r="F80" s="8">
        <v>1187</v>
      </c>
      <c r="G80" s="187">
        <f t="shared" si="2"/>
        <v>0.78246539222148981</v>
      </c>
      <c r="H80" s="8">
        <v>136</v>
      </c>
      <c r="I80" s="8">
        <v>41</v>
      </c>
      <c r="J80" s="187">
        <f t="shared" si="3"/>
        <v>0.3014705882352941</v>
      </c>
    </row>
    <row r="81" spans="1:10" s="1" customFormat="1" ht="15" customHeight="1" x14ac:dyDescent="0.55000000000000004">
      <c r="A81" s="16">
        <v>47</v>
      </c>
      <c r="B81" s="17" t="s">
        <v>103</v>
      </c>
      <c r="C81" s="18">
        <v>9529</v>
      </c>
      <c r="D81" s="17" t="s">
        <v>105</v>
      </c>
      <c r="E81" s="8">
        <v>1918</v>
      </c>
      <c r="F81" s="8">
        <v>1450</v>
      </c>
      <c r="G81" s="187">
        <f t="shared" si="2"/>
        <v>0.75599582898852968</v>
      </c>
      <c r="H81" s="8">
        <v>150</v>
      </c>
      <c r="I81" s="8">
        <v>60</v>
      </c>
      <c r="J81" s="187">
        <f t="shared" si="3"/>
        <v>0.4</v>
      </c>
    </row>
    <row r="82" spans="1:10" s="1" customFormat="1" ht="15" customHeight="1" x14ac:dyDescent="0.55000000000000004">
      <c r="A82" s="16">
        <v>50</v>
      </c>
      <c r="B82" s="17" t="s">
        <v>106</v>
      </c>
      <c r="C82" s="18">
        <v>9117</v>
      </c>
      <c r="D82" s="17" t="s">
        <v>107</v>
      </c>
      <c r="E82" s="8">
        <v>1480</v>
      </c>
      <c r="F82" s="8">
        <v>1315</v>
      </c>
      <c r="G82" s="187">
        <f t="shared" si="2"/>
        <v>0.88851351351351349</v>
      </c>
      <c r="H82" s="8">
        <v>123</v>
      </c>
      <c r="I82" s="8">
        <v>57</v>
      </c>
      <c r="J82" s="187">
        <f t="shared" si="3"/>
        <v>0.46341463414634149</v>
      </c>
    </row>
    <row r="83" spans="1:10" s="1" customFormat="1" ht="15" customHeight="1" x14ac:dyDescent="0.55000000000000004">
      <c r="A83" s="16">
        <v>50</v>
      </c>
      <c r="B83" s="17" t="s">
        <v>106</v>
      </c>
      <c r="C83" s="18">
        <v>9532</v>
      </c>
      <c r="D83" s="17" t="s">
        <v>108</v>
      </c>
      <c r="E83" s="8">
        <v>1947</v>
      </c>
      <c r="F83" s="8">
        <v>1563</v>
      </c>
      <c r="G83" s="187">
        <f t="shared" si="2"/>
        <v>0.80277349768875195</v>
      </c>
      <c r="H83" s="8">
        <v>231</v>
      </c>
      <c r="I83" s="8">
        <v>86</v>
      </c>
      <c r="J83" s="187">
        <f t="shared" si="3"/>
        <v>0.37229437229437229</v>
      </c>
    </row>
    <row r="84" spans="1:10" s="1" customFormat="1" ht="15" customHeight="1" x14ac:dyDescent="0.55000000000000004">
      <c r="A84" s="16">
        <v>52</v>
      </c>
      <c r="B84" s="17" t="s">
        <v>109</v>
      </c>
      <c r="C84" s="18">
        <v>9534</v>
      </c>
      <c r="D84" s="17" t="s">
        <v>110</v>
      </c>
      <c r="E84" s="8">
        <v>812</v>
      </c>
      <c r="F84" s="8">
        <v>657</v>
      </c>
      <c r="G84" s="187">
        <f t="shared" si="2"/>
        <v>0.80911330049261088</v>
      </c>
      <c r="H84" s="8">
        <v>53</v>
      </c>
      <c r="I84" s="8">
        <v>33</v>
      </c>
      <c r="J84" s="187">
        <f t="shared" si="3"/>
        <v>0.62264150943396224</v>
      </c>
    </row>
    <row r="85" spans="1:10" s="1" customFormat="1" ht="15" customHeight="1" x14ac:dyDescent="0.55000000000000004">
      <c r="A85" s="16">
        <v>52</v>
      </c>
      <c r="B85" s="17" t="s">
        <v>109</v>
      </c>
      <c r="C85" s="18">
        <v>9535</v>
      </c>
      <c r="D85" s="17" t="s">
        <v>111</v>
      </c>
      <c r="E85" s="8">
        <v>340</v>
      </c>
      <c r="F85" s="8">
        <v>239</v>
      </c>
      <c r="G85" s="187">
        <f t="shared" si="2"/>
        <v>0.70294117647058818</v>
      </c>
      <c r="H85" s="8">
        <v>40</v>
      </c>
      <c r="I85" s="8">
        <v>32</v>
      </c>
      <c r="J85" s="187">
        <f t="shared" si="3"/>
        <v>0.8</v>
      </c>
    </row>
    <row r="86" spans="1:10" s="1" customFormat="1" ht="15" customHeight="1" x14ac:dyDescent="0.55000000000000004">
      <c r="A86" s="16">
        <v>52</v>
      </c>
      <c r="B86" s="17" t="s">
        <v>109</v>
      </c>
      <c r="C86" s="18">
        <v>9536</v>
      </c>
      <c r="D86" s="17" t="s">
        <v>112</v>
      </c>
      <c r="E86" s="8">
        <v>1836</v>
      </c>
      <c r="F86" s="8">
        <v>1565</v>
      </c>
      <c r="G86" s="187">
        <f t="shared" si="2"/>
        <v>0.85239651416122009</v>
      </c>
      <c r="H86" s="8">
        <v>79</v>
      </c>
      <c r="I86" s="8">
        <v>50</v>
      </c>
      <c r="J86" s="187">
        <f t="shared" si="3"/>
        <v>0.63291139240506333</v>
      </c>
    </row>
    <row r="87" spans="1:10" s="1" customFormat="1" ht="15" customHeight="1" x14ac:dyDescent="0.55000000000000004">
      <c r="A87" s="16">
        <v>54</v>
      </c>
      <c r="B87" s="17" t="s">
        <v>113</v>
      </c>
      <c r="C87" s="18">
        <v>9119</v>
      </c>
      <c r="D87" s="17" t="s">
        <v>114</v>
      </c>
      <c r="E87" s="8">
        <v>1740</v>
      </c>
      <c r="F87" s="8">
        <v>1388</v>
      </c>
      <c r="G87" s="187">
        <f t="shared" si="2"/>
        <v>0.79770114942528736</v>
      </c>
      <c r="H87" s="8">
        <v>90</v>
      </c>
      <c r="I87" s="8">
        <v>60</v>
      </c>
      <c r="J87" s="187">
        <f t="shared" si="3"/>
        <v>0.66666666666666663</v>
      </c>
    </row>
    <row r="88" spans="1:10" s="1" customFormat="1" ht="15" customHeight="1" x14ac:dyDescent="0.55000000000000004">
      <c r="A88" s="16">
        <v>54</v>
      </c>
      <c r="B88" s="17" t="s">
        <v>113</v>
      </c>
      <c r="C88" s="18">
        <v>9537</v>
      </c>
      <c r="D88" s="17" t="s">
        <v>98</v>
      </c>
      <c r="E88" s="8">
        <v>4061</v>
      </c>
      <c r="F88" s="8">
        <v>3493</v>
      </c>
      <c r="G88" s="187">
        <f t="shared" si="2"/>
        <v>0.86013297217434126</v>
      </c>
      <c r="H88" s="8">
        <v>267</v>
      </c>
      <c r="I88" s="8">
        <v>179</v>
      </c>
      <c r="J88" s="187">
        <f t="shared" si="3"/>
        <v>0.67041198501872656</v>
      </c>
    </row>
    <row r="89" spans="1:10" s="1" customFormat="1" ht="15" customHeight="1" x14ac:dyDescent="0.55000000000000004">
      <c r="A89" s="16">
        <v>63</v>
      </c>
      <c r="B89" s="17" t="s">
        <v>115</v>
      </c>
      <c r="C89" s="18">
        <v>9120</v>
      </c>
      <c r="D89" s="17" t="s">
        <v>116</v>
      </c>
      <c r="E89" s="8">
        <v>618</v>
      </c>
      <c r="F89" s="8">
        <v>451</v>
      </c>
      <c r="G89" s="187">
        <f t="shared" si="2"/>
        <v>0.72977346278317157</v>
      </c>
      <c r="H89" s="8">
        <v>63</v>
      </c>
      <c r="I89" s="8">
        <v>27</v>
      </c>
      <c r="J89" s="187">
        <f t="shared" si="3"/>
        <v>0.42857142857142855</v>
      </c>
    </row>
    <row r="90" spans="1:10" s="1" customFormat="1" ht="15" customHeight="1" x14ac:dyDescent="0.55000000000000004">
      <c r="A90" s="16">
        <v>63</v>
      </c>
      <c r="B90" s="17" t="s">
        <v>115</v>
      </c>
      <c r="C90" s="18">
        <v>9231</v>
      </c>
      <c r="D90" s="17" t="s">
        <v>117</v>
      </c>
      <c r="E90" s="8">
        <v>549</v>
      </c>
      <c r="F90" s="8">
        <v>373</v>
      </c>
      <c r="G90" s="187">
        <f t="shared" si="2"/>
        <v>0.67941712204007287</v>
      </c>
      <c r="H90" s="8">
        <v>55</v>
      </c>
      <c r="I90" s="8">
        <v>41</v>
      </c>
      <c r="J90" s="187">
        <f t="shared" si="3"/>
        <v>0.74545454545454548</v>
      </c>
    </row>
    <row r="91" spans="1:10" s="1" customFormat="1" ht="15" customHeight="1" x14ac:dyDescent="0.55000000000000004">
      <c r="A91" s="16">
        <v>63</v>
      </c>
      <c r="B91" s="17" t="s">
        <v>115</v>
      </c>
      <c r="C91" s="18">
        <v>9538</v>
      </c>
      <c r="D91" s="17" t="s">
        <v>118</v>
      </c>
      <c r="E91" s="8">
        <v>1754</v>
      </c>
      <c r="F91" s="8">
        <v>1396</v>
      </c>
      <c r="G91" s="187">
        <f t="shared" si="2"/>
        <v>0.79589509692132265</v>
      </c>
      <c r="H91" s="8">
        <v>73</v>
      </c>
      <c r="I91" s="8">
        <v>41</v>
      </c>
      <c r="J91" s="187">
        <f t="shared" si="3"/>
        <v>0.56164383561643838</v>
      </c>
    </row>
    <row r="92" spans="1:10" s="1" customFormat="1" ht="15" customHeight="1" x14ac:dyDescent="0.55000000000000004">
      <c r="A92" s="16">
        <v>66</v>
      </c>
      <c r="B92" s="17" t="s">
        <v>119</v>
      </c>
      <c r="C92" s="18">
        <v>9121</v>
      </c>
      <c r="D92" s="17" t="s">
        <v>120</v>
      </c>
      <c r="E92" s="8">
        <v>803</v>
      </c>
      <c r="F92" s="8">
        <v>748</v>
      </c>
      <c r="G92" s="187">
        <f t="shared" si="2"/>
        <v>0.93150684931506844</v>
      </c>
      <c r="H92" s="8">
        <v>70</v>
      </c>
      <c r="I92" s="8">
        <v>52</v>
      </c>
      <c r="J92" s="187">
        <f t="shared" si="3"/>
        <v>0.74285714285714288</v>
      </c>
    </row>
    <row r="93" spans="1:10" s="23" customFormat="1" ht="15" customHeight="1" x14ac:dyDescent="0.55000000000000004">
      <c r="A93" s="19">
        <v>66</v>
      </c>
      <c r="B93" s="20" t="s">
        <v>119</v>
      </c>
      <c r="C93" s="21">
        <v>9223</v>
      </c>
      <c r="D93" s="20" t="s">
        <v>121</v>
      </c>
      <c r="E93" s="8">
        <v>1814</v>
      </c>
      <c r="F93" s="8">
        <v>1414</v>
      </c>
      <c r="G93" s="187">
        <f t="shared" si="2"/>
        <v>0.77949283351708931</v>
      </c>
      <c r="H93" s="8">
        <v>93</v>
      </c>
      <c r="I93" s="8">
        <v>52</v>
      </c>
      <c r="J93" s="187">
        <f t="shared" si="3"/>
        <v>0.55913978494623651</v>
      </c>
    </row>
    <row r="94" spans="1:10" s="1" customFormat="1" ht="15" customHeight="1" x14ac:dyDescent="0.55000000000000004">
      <c r="A94" s="16">
        <v>66</v>
      </c>
      <c r="B94" s="17" t="s">
        <v>119</v>
      </c>
      <c r="C94" s="18">
        <v>9308</v>
      </c>
      <c r="D94" s="17" t="s">
        <v>42</v>
      </c>
      <c r="E94" s="8">
        <v>2873</v>
      </c>
      <c r="F94" s="8">
        <v>2140</v>
      </c>
      <c r="G94" s="187">
        <f t="shared" si="2"/>
        <v>0.74486599373477203</v>
      </c>
      <c r="H94" s="8">
        <v>101</v>
      </c>
      <c r="I94" s="8">
        <v>109</v>
      </c>
      <c r="J94" s="187">
        <f t="shared" si="3"/>
        <v>1.0792079207920793</v>
      </c>
    </row>
    <row r="95" spans="1:10" s="1" customFormat="1" ht="15" customHeight="1" x14ac:dyDescent="0.55000000000000004">
      <c r="A95" s="16">
        <v>68</v>
      </c>
      <c r="B95" s="17" t="s">
        <v>122</v>
      </c>
      <c r="C95" s="18">
        <v>9122</v>
      </c>
      <c r="D95" s="17" t="s">
        <v>120</v>
      </c>
      <c r="E95" s="8">
        <v>1050</v>
      </c>
      <c r="F95" s="8">
        <v>762</v>
      </c>
      <c r="G95" s="187">
        <f t="shared" si="2"/>
        <v>0.72571428571428576</v>
      </c>
      <c r="H95" s="8">
        <v>54</v>
      </c>
      <c r="I95" s="8">
        <v>19</v>
      </c>
      <c r="J95" s="187">
        <f t="shared" si="3"/>
        <v>0.35185185185185186</v>
      </c>
    </row>
    <row r="96" spans="1:10" s="1" customFormat="1" ht="15" customHeight="1" x14ac:dyDescent="0.55000000000000004">
      <c r="A96" s="16">
        <v>68</v>
      </c>
      <c r="B96" s="17" t="s">
        <v>122</v>
      </c>
      <c r="C96" s="18">
        <v>9224</v>
      </c>
      <c r="D96" s="17" t="s">
        <v>123</v>
      </c>
      <c r="E96" s="8">
        <v>1420</v>
      </c>
      <c r="F96" s="8">
        <v>1015</v>
      </c>
      <c r="G96" s="187">
        <f t="shared" si="2"/>
        <v>0.71478873239436624</v>
      </c>
      <c r="H96" s="8">
        <v>87</v>
      </c>
      <c r="I96" s="8">
        <v>50</v>
      </c>
      <c r="J96" s="187">
        <f t="shared" si="3"/>
        <v>0.57471264367816088</v>
      </c>
    </row>
    <row r="97" spans="1:10" s="1" customFormat="1" ht="15" customHeight="1" x14ac:dyDescent="0.55000000000000004">
      <c r="A97" s="16">
        <v>68</v>
      </c>
      <c r="B97" s="17" t="s">
        <v>122</v>
      </c>
      <c r="C97" s="18">
        <v>9225</v>
      </c>
      <c r="D97" s="17" t="s">
        <v>124</v>
      </c>
      <c r="E97" s="8">
        <v>1070</v>
      </c>
      <c r="F97" s="8">
        <v>632</v>
      </c>
      <c r="G97" s="187">
        <f t="shared" si="2"/>
        <v>0.59065420560747661</v>
      </c>
      <c r="H97" s="8">
        <v>111</v>
      </c>
      <c r="I97" s="8">
        <v>34</v>
      </c>
      <c r="J97" s="187">
        <f t="shared" si="3"/>
        <v>0.30630630630630629</v>
      </c>
    </row>
    <row r="98" spans="1:10" s="1" customFormat="1" ht="15" customHeight="1" x14ac:dyDescent="0.55000000000000004">
      <c r="A98" s="16">
        <v>68</v>
      </c>
      <c r="B98" s="17" t="s">
        <v>122</v>
      </c>
      <c r="C98" s="18">
        <v>9309</v>
      </c>
      <c r="D98" s="17" t="s">
        <v>125</v>
      </c>
      <c r="E98" s="8">
        <v>4090</v>
      </c>
      <c r="F98" s="8">
        <v>2528</v>
      </c>
      <c r="G98" s="187">
        <f t="shared" si="2"/>
        <v>0.61809290953545237</v>
      </c>
      <c r="H98" s="8">
        <v>141</v>
      </c>
      <c r="I98" s="8">
        <v>79</v>
      </c>
      <c r="J98" s="187">
        <f t="shared" si="3"/>
        <v>0.56028368794326244</v>
      </c>
    </row>
    <row r="99" spans="1:10" s="1" customFormat="1" ht="15" customHeight="1" x14ac:dyDescent="0.55000000000000004">
      <c r="A99" s="16">
        <v>68</v>
      </c>
      <c r="B99" s="17" t="s">
        <v>122</v>
      </c>
      <c r="C99" s="18">
        <v>9540</v>
      </c>
      <c r="D99" s="17" t="s">
        <v>126</v>
      </c>
      <c r="E99" s="8">
        <v>1250</v>
      </c>
      <c r="F99" s="8">
        <v>1006</v>
      </c>
      <c r="G99" s="187">
        <f t="shared" si="2"/>
        <v>0.80479999999999996</v>
      </c>
      <c r="H99" s="8">
        <v>125</v>
      </c>
      <c r="I99" s="8">
        <v>50</v>
      </c>
      <c r="J99" s="187">
        <f t="shared" si="3"/>
        <v>0.4</v>
      </c>
    </row>
    <row r="100" spans="1:10" s="1" customFormat="1" ht="15" customHeight="1" x14ac:dyDescent="0.55000000000000004">
      <c r="A100" s="16">
        <v>68</v>
      </c>
      <c r="B100" s="17" t="s">
        <v>122</v>
      </c>
      <c r="C100" s="18">
        <v>9541</v>
      </c>
      <c r="D100" s="17" t="s">
        <v>127</v>
      </c>
      <c r="E100" s="8">
        <v>1200</v>
      </c>
      <c r="F100" s="8">
        <v>919</v>
      </c>
      <c r="G100" s="187">
        <f t="shared" si="2"/>
        <v>0.76583333333333337</v>
      </c>
      <c r="H100" s="8">
        <v>120</v>
      </c>
      <c r="I100" s="8">
        <v>80</v>
      </c>
      <c r="J100" s="187">
        <f t="shared" si="3"/>
        <v>0.66666666666666663</v>
      </c>
    </row>
    <row r="101" spans="1:10" s="1" customFormat="1" ht="15" customHeight="1" x14ac:dyDescent="0.55000000000000004">
      <c r="A101" s="16">
        <v>68</v>
      </c>
      <c r="B101" s="17" t="s">
        <v>122</v>
      </c>
      <c r="C101" s="18">
        <v>9545</v>
      </c>
      <c r="D101" s="17" t="s">
        <v>128</v>
      </c>
      <c r="E101" s="8">
        <v>550</v>
      </c>
      <c r="F101" s="8">
        <v>281</v>
      </c>
      <c r="G101" s="187">
        <f t="shared" si="2"/>
        <v>0.51090909090909087</v>
      </c>
      <c r="H101" s="8">
        <v>63</v>
      </c>
      <c r="I101" s="8">
        <v>41</v>
      </c>
      <c r="J101" s="187">
        <f t="shared" si="3"/>
        <v>0.65079365079365081</v>
      </c>
    </row>
    <row r="102" spans="1:10" s="1" customFormat="1" ht="15" customHeight="1" x14ac:dyDescent="0.55000000000000004">
      <c r="A102" s="16">
        <v>68</v>
      </c>
      <c r="B102" s="17" t="s">
        <v>122</v>
      </c>
      <c r="C102" s="18">
        <v>9546</v>
      </c>
      <c r="D102" s="17" t="s">
        <v>129</v>
      </c>
      <c r="E102" s="8">
        <v>670</v>
      </c>
      <c r="F102" s="8">
        <v>567</v>
      </c>
      <c r="G102" s="187">
        <f t="shared" si="2"/>
        <v>0.84626865671641793</v>
      </c>
      <c r="H102" s="8">
        <v>59</v>
      </c>
      <c r="I102" s="8">
        <v>28</v>
      </c>
      <c r="J102" s="187">
        <f t="shared" si="3"/>
        <v>0.47457627118644069</v>
      </c>
    </row>
    <row r="103" spans="1:10" s="1" customFormat="1" ht="15" customHeight="1" x14ac:dyDescent="0.55000000000000004">
      <c r="A103" s="16">
        <v>70</v>
      </c>
      <c r="B103" s="17" t="s">
        <v>130</v>
      </c>
      <c r="C103" s="18">
        <v>9542</v>
      </c>
      <c r="D103" s="17" t="s">
        <v>131</v>
      </c>
      <c r="E103" s="8">
        <v>1891</v>
      </c>
      <c r="F103" s="8">
        <v>1558</v>
      </c>
      <c r="G103" s="187">
        <f t="shared" si="2"/>
        <v>0.82390269698572183</v>
      </c>
      <c r="H103" s="8">
        <v>120</v>
      </c>
      <c r="I103" s="8">
        <v>59</v>
      </c>
      <c r="J103" s="187">
        <f t="shared" si="3"/>
        <v>0.49166666666666664</v>
      </c>
    </row>
    <row r="104" spans="1:10" s="1" customFormat="1" ht="15" customHeight="1" x14ac:dyDescent="0.55000000000000004">
      <c r="A104" s="16">
        <v>73</v>
      </c>
      <c r="B104" s="17" t="s">
        <v>132</v>
      </c>
      <c r="C104" s="18">
        <v>9123</v>
      </c>
      <c r="D104" s="17" t="s">
        <v>133</v>
      </c>
      <c r="E104" s="8">
        <v>1058</v>
      </c>
      <c r="F104" s="8">
        <v>799</v>
      </c>
      <c r="G104" s="187">
        <f t="shared" si="2"/>
        <v>0.7551984877126654</v>
      </c>
      <c r="H104" s="8">
        <v>71</v>
      </c>
      <c r="I104" s="8">
        <v>31</v>
      </c>
      <c r="J104" s="187">
        <f t="shared" si="3"/>
        <v>0.43661971830985913</v>
      </c>
    </row>
    <row r="105" spans="1:10" s="1" customFormat="1" ht="15" customHeight="1" x14ac:dyDescent="0.55000000000000004">
      <c r="A105" s="16">
        <v>73</v>
      </c>
      <c r="B105" s="17" t="s">
        <v>132</v>
      </c>
      <c r="C105" s="18">
        <v>9226</v>
      </c>
      <c r="D105" s="17" t="s">
        <v>134</v>
      </c>
      <c r="E105" s="8">
        <v>1975</v>
      </c>
      <c r="F105" s="8">
        <v>1461</v>
      </c>
      <c r="G105" s="187">
        <f t="shared" si="2"/>
        <v>0.73974683544303799</v>
      </c>
      <c r="H105" s="8">
        <v>202</v>
      </c>
      <c r="I105" s="8">
        <v>92</v>
      </c>
      <c r="J105" s="187">
        <f t="shared" si="3"/>
        <v>0.45544554455445546</v>
      </c>
    </row>
    <row r="106" spans="1:10" s="1" customFormat="1" ht="15" customHeight="1" x14ac:dyDescent="0.55000000000000004">
      <c r="A106" s="16">
        <v>73</v>
      </c>
      <c r="B106" s="17" t="s">
        <v>132</v>
      </c>
      <c r="C106" s="18">
        <v>9310</v>
      </c>
      <c r="D106" s="17" t="s">
        <v>42</v>
      </c>
      <c r="E106" s="8">
        <v>2830</v>
      </c>
      <c r="F106" s="8">
        <v>2387</v>
      </c>
      <c r="G106" s="187">
        <f t="shared" si="2"/>
        <v>0.84346289752650172</v>
      </c>
      <c r="H106" s="8">
        <v>130</v>
      </c>
      <c r="I106" s="8">
        <v>59</v>
      </c>
      <c r="J106" s="187">
        <f t="shared" si="3"/>
        <v>0.45384615384615384</v>
      </c>
    </row>
    <row r="107" spans="1:10" s="1" customFormat="1" ht="15" customHeight="1" x14ac:dyDescent="0.55000000000000004">
      <c r="A107" s="16">
        <v>76</v>
      </c>
      <c r="B107" s="17" t="s">
        <v>135</v>
      </c>
      <c r="C107" s="18">
        <v>9124</v>
      </c>
      <c r="D107" s="17" t="s">
        <v>136</v>
      </c>
      <c r="E107" s="8">
        <v>2520</v>
      </c>
      <c r="F107" s="8">
        <v>1772</v>
      </c>
      <c r="G107" s="187">
        <f t="shared" si="2"/>
        <v>0.70317460317460323</v>
      </c>
      <c r="H107" s="8">
        <v>102</v>
      </c>
      <c r="I107" s="8">
        <v>59</v>
      </c>
      <c r="J107" s="187">
        <f t="shared" si="3"/>
        <v>0.57843137254901966</v>
      </c>
    </row>
    <row r="108" spans="1:10" s="1" customFormat="1" ht="15" customHeight="1" x14ac:dyDescent="0.55000000000000004">
      <c r="A108" s="16">
        <v>76</v>
      </c>
      <c r="B108" s="17" t="s">
        <v>135</v>
      </c>
      <c r="C108" s="18">
        <v>9125</v>
      </c>
      <c r="D108" s="17" t="s">
        <v>137</v>
      </c>
      <c r="E108" s="8">
        <v>1470</v>
      </c>
      <c r="F108" s="8">
        <v>700</v>
      </c>
      <c r="G108" s="187">
        <f t="shared" si="2"/>
        <v>0.47619047619047616</v>
      </c>
      <c r="H108" s="8">
        <v>63</v>
      </c>
      <c r="I108" s="8">
        <v>23</v>
      </c>
      <c r="J108" s="187">
        <f t="shared" si="3"/>
        <v>0.36507936507936506</v>
      </c>
    </row>
    <row r="109" spans="1:10" s="1" customFormat="1" ht="15" customHeight="1" x14ac:dyDescent="0.55000000000000004">
      <c r="A109" s="16">
        <v>76</v>
      </c>
      <c r="B109" s="17" t="s">
        <v>135</v>
      </c>
      <c r="C109" s="18">
        <v>9126</v>
      </c>
      <c r="D109" s="17" t="s">
        <v>138</v>
      </c>
      <c r="E109" s="8">
        <v>1175</v>
      </c>
      <c r="F109" s="8">
        <v>977</v>
      </c>
      <c r="G109" s="187">
        <f t="shared" si="2"/>
        <v>0.83148936170212762</v>
      </c>
      <c r="H109" s="8">
        <v>63</v>
      </c>
      <c r="I109" s="8">
        <v>16</v>
      </c>
      <c r="J109" s="187">
        <f t="shared" si="3"/>
        <v>0.25396825396825395</v>
      </c>
    </row>
    <row r="110" spans="1:10" s="1" customFormat="1" ht="15" customHeight="1" x14ac:dyDescent="0.55000000000000004">
      <c r="A110" s="16">
        <v>76</v>
      </c>
      <c r="B110" s="17" t="s">
        <v>135</v>
      </c>
      <c r="C110" s="18">
        <v>9227</v>
      </c>
      <c r="D110" s="17" t="s">
        <v>139</v>
      </c>
      <c r="E110" s="8">
        <v>3083</v>
      </c>
      <c r="F110" s="8">
        <v>1751</v>
      </c>
      <c r="G110" s="187">
        <f t="shared" si="2"/>
        <v>0.56795329224781055</v>
      </c>
      <c r="H110" s="8">
        <v>92</v>
      </c>
      <c r="I110" s="8">
        <v>29</v>
      </c>
      <c r="J110" s="187">
        <f t="shared" si="3"/>
        <v>0.31521739130434784</v>
      </c>
    </row>
    <row r="111" spans="1:10" s="1" customFormat="1" ht="15" customHeight="1" x14ac:dyDescent="0.55000000000000004">
      <c r="A111" s="16">
        <v>76</v>
      </c>
      <c r="B111" s="17" t="s">
        <v>135</v>
      </c>
      <c r="C111" s="18">
        <v>9228</v>
      </c>
      <c r="D111" s="17" t="s">
        <v>140</v>
      </c>
      <c r="E111" s="8">
        <v>1655</v>
      </c>
      <c r="F111" s="8">
        <v>1031</v>
      </c>
      <c r="G111" s="187">
        <f t="shared" si="2"/>
        <v>0.62296072507552869</v>
      </c>
      <c r="H111" s="8">
        <v>87</v>
      </c>
      <c r="I111" s="8">
        <v>30</v>
      </c>
      <c r="J111" s="187">
        <f t="shared" si="3"/>
        <v>0.34482758620689657</v>
      </c>
    </row>
    <row r="112" spans="1:10" s="1" customFormat="1" ht="15" customHeight="1" x14ac:dyDescent="0.55000000000000004">
      <c r="A112" s="16">
        <v>76</v>
      </c>
      <c r="B112" s="17" t="s">
        <v>135</v>
      </c>
      <c r="C112" s="18">
        <v>9229</v>
      </c>
      <c r="D112" s="17" t="s">
        <v>141</v>
      </c>
      <c r="E112" s="8">
        <v>3084</v>
      </c>
      <c r="F112" s="8">
        <v>1934</v>
      </c>
      <c r="G112" s="187">
        <f t="shared" si="2"/>
        <v>0.62710765239948119</v>
      </c>
      <c r="H112" s="8">
        <v>111</v>
      </c>
      <c r="I112" s="8">
        <v>54</v>
      </c>
      <c r="J112" s="187">
        <f t="shared" si="3"/>
        <v>0.48648648648648651</v>
      </c>
    </row>
    <row r="113" spans="1:10" s="1" customFormat="1" ht="15" customHeight="1" x14ac:dyDescent="0.55000000000000004">
      <c r="A113" s="16">
        <v>76</v>
      </c>
      <c r="B113" s="17" t="s">
        <v>135</v>
      </c>
      <c r="C113" s="18">
        <v>9230</v>
      </c>
      <c r="D113" s="17" t="s">
        <v>142</v>
      </c>
      <c r="E113" s="8">
        <v>1235</v>
      </c>
      <c r="F113" s="8">
        <v>686</v>
      </c>
      <c r="G113" s="187">
        <f t="shared" si="2"/>
        <v>0.55546558704453441</v>
      </c>
      <c r="H113" s="8">
        <v>43</v>
      </c>
      <c r="I113" s="8">
        <v>14</v>
      </c>
      <c r="J113" s="187">
        <f t="shared" si="3"/>
        <v>0.32558139534883723</v>
      </c>
    </row>
    <row r="114" spans="1:10" s="1" customFormat="1" ht="15" customHeight="1" x14ac:dyDescent="0.55000000000000004">
      <c r="A114" s="16">
        <v>76</v>
      </c>
      <c r="B114" s="17" t="s">
        <v>135</v>
      </c>
      <c r="C114" s="18">
        <v>9311</v>
      </c>
      <c r="D114" s="17" t="s">
        <v>143</v>
      </c>
      <c r="E114" s="8">
        <v>5350</v>
      </c>
      <c r="F114" s="8">
        <v>3593</v>
      </c>
      <c r="G114" s="187">
        <f t="shared" si="2"/>
        <v>0.67158878504672892</v>
      </c>
      <c r="H114" s="8">
        <v>124</v>
      </c>
      <c r="I114" s="8">
        <v>49</v>
      </c>
      <c r="J114" s="187">
        <f t="shared" si="3"/>
        <v>0.39516129032258063</v>
      </c>
    </row>
    <row r="115" spans="1:10" s="1" customFormat="1" ht="15" customHeight="1" x14ac:dyDescent="0.55000000000000004">
      <c r="A115" s="16">
        <v>76</v>
      </c>
      <c r="B115" s="17" t="s">
        <v>135</v>
      </c>
      <c r="C115" s="18">
        <v>9543</v>
      </c>
      <c r="D115" s="17" t="s">
        <v>144</v>
      </c>
      <c r="E115" s="8">
        <v>1000</v>
      </c>
      <c r="F115" s="8">
        <v>825</v>
      </c>
      <c r="G115" s="187">
        <f t="shared" si="2"/>
        <v>0.82499999999999996</v>
      </c>
      <c r="H115" s="8">
        <v>22</v>
      </c>
      <c r="I115" s="8">
        <v>16</v>
      </c>
      <c r="J115" s="187">
        <f t="shared" si="3"/>
        <v>0.72727272727272729</v>
      </c>
    </row>
    <row r="116" spans="1:10" s="1" customFormat="1" ht="15" customHeight="1" x14ac:dyDescent="0.55000000000000004">
      <c r="A116" s="16">
        <v>76</v>
      </c>
      <c r="B116" s="17" t="s">
        <v>135</v>
      </c>
      <c r="C116" s="18">
        <v>9544</v>
      </c>
      <c r="D116" s="17" t="s">
        <v>145</v>
      </c>
      <c r="E116" s="8">
        <v>3740</v>
      </c>
      <c r="F116" s="8">
        <v>2497</v>
      </c>
      <c r="G116" s="187">
        <f t="shared" si="2"/>
        <v>0.66764705882352937</v>
      </c>
      <c r="H116" s="8">
        <v>111</v>
      </c>
      <c r="I116" s="8">
        <v>40</v>
      </c>
      <c r="J116" s="187">
        <f t="shared" si="3"/>
        <v>0.36036036036036034</v>
      </c>
    </row>
    <row r="117" spans="1:10" s="1" customFormat="1" ht="15" customHeight="1" x14ac:dyDescent="0.55000000000000004">
      <c r="A117" s="16">
        <v>81</v>
      </c>
      <c r="B117" s="17" t="s">
        <v>146</v>
      </c>
      <c r="C117" s="18">
        <v>9530</v>
      </c>
      <c r="D117" s="17" t="s">
        <v>147</v>
      </c>
      <c r="E117" s="8">
        <v>455</v>
      </c>
      <c r="F117" s="8">
        <v>385</v>
      </c>
      <c r="G117" s="187">
        <f t="shared" si="2"/>
        <v>0.84615384615384615</v>
      </c>
      <c r="H117" s="8">
        <v>102</v>
      </c>
      <c r="I117" s="8">
        <v>55</v>
      </c>
      <c r="J117" s="187">
        <f t="shared" si="3"/>
        <v>0.53921568627450978</v>
      </c>
    </row>
    <row r="118" spans="1:10" s="1" customFormat="1" ht="15" customHeight="1" x14ac:dyDescent="0.55000000000000004">
      <c r="A118" s="16">
        <v>85</v>
      </c>
      <c r="B118" s="17" t="s">
        <v>148</v>
      </c>
      <c r="C118" s="18">
        <v>9519</v>
      </c>
      <c r="D118" s="17" t="s">
        <v>149</v>
      </c>
      <c r="E118" s="8">
        <v>1829</v>
      </c>
      <c r="F118" s="8">
        <v>1324</v>
      </c>
      <c r="G118" s="187">
        <f t="shared" si="2"/>
        <v>0.72389283761618373</v>
      </c>
      <c r="H118" s="8">
        <v>315</v>
      </c>
      <c r="I118" s="8">
        <v>149</v>
      </c>
      <c r="J118" s="187">
        <f t="shared" si="3"/>
        <v>0.473015873015873</v>
      </c>
    </row>
    <row r="119" spans="1:10" s="1" customFormat="1" ht="15" customHeight="1" x14ac:dyDescent="0.55000000000000004">
      <c r="A119" s="16">
        <v>86</v>
      </c>
      <c r="B119" s="17" t="s">
        <v>150</v>
      </c>
      <c r="C119" s="18">
        <v>9518</v>
      </c>
      <c r="D119" s="17" t="s">
        <v>151</v>
      </c>
      <c r="E119" s="8">
        <v>502</v>
      </c>
      <c r="F119" s="8">
        <v>745</v>
      </c>
      <c r="G119" s="187">
        <f t="shared" si="2"/>
        <v>1.4840637450199203</v>
      </c>
      <c r="H119" s="8">
        <v>88</v>
      </c>
      <c r="I119" s="8">
        <v>95</v>
      </c>
      <c r="J119" s="187">
        <f t="shared" si="3"/>
        <v>1.0795454545454546</v>
      </c>
    </row>
    <row r="120" spans="1:10" s="1" customFormat="1" ht="15" customHeight="1" x14ac:dyDescent="0.55000000000000004">
      <c r="A120" s="16">
        <v>88</v>
      </c>
      <c r="B120" s="17" t="s">
        <v>152</v>
      </c>
      <c r="C120" s="18">
        <v>9539</v>
      </c>
      <c r="D120" s="17" t="s">
        <v>153</v>
      </c>
      <c r="E120" s="8">
        <v>502</v>
      </c>
      <c r="F120" s="8">
        <v>348</v>
      </c>
      <c r="G120" s="187">
        <f t="shared" si="2"/>
        <v>0.69322709163346619</v>
      </c>
      <c r="H120" s="8">
        <v>20</v>
      </c>
      <c r="I120" s="8">
        <v>7</v>
      </c>
      <c r="J120" s="187">
        <f t="shared" si="3"/>
        <v>0.35</v>
      </c>
    </row>
    <row r="121" spans="1:10" s="1" customFormat="1" ht="15" customHeight="1" x14ac:dyDescent="0.55000000000000004">
      <c r="A121" s="16">
        <v>91</v>
      </c>
      <c r="B121" s="17" t="s">
        <v>154</v>
      </c>
      <c r="C121" s="18">
        <v>9517</v>
      </c>
      <c r="D121" s="17" t="s">
        <v>155</v>
      </c>
      <c r="E121" s="8">
        <v>193</v>
      </c>
      <c r="F121" s="8">
        <v>191</v>
      </c>
      <c r="G121" s="187">
        <f t="shared" si="2"/>
        <v>0.98963730569948183</v>
      </c>
      <c r="H121" s="8">
        <v>72</v>
      </c>
      <c r="I121" s="8">
        <v>51</v>
      </c>
      <c r="J121" s="187">
        <f t="shared" si="3"/>
        <v>0.70833333333333337</v>
      </c>
    </row>
    <row r="122" spans="1:10" s="1" customFormat="1" ht="15" customHeight="1" x14ac:dyDescent="0.55000000000000004">
      <c r="A122" s="16">
        <v>94</v>
      </c>
      <c r="B122" s="17" t="s">
        <v>156</v>
      </c>
      <c r="C122" s="18">
        <v>9547</v>
      </c>
      <c r="D122" s="17" t="s">
        <v>157</v>
      </c>
      <c r="E122" s="8">
        <v>91</v>
      </c>
      <c r="F122" s="8">
        <v>69</v>
      </c>
      <c r="G122" s="187">
        <f t="shared" si="2"/>
        <v>0.75824175824175821</v>
      </c>
      <c r="H122" s="8">
        <v>36</v>
      </c>
      <c r="I122" s="8">
        <v>37</v>
      </c>
      <c r="J122" s="187">
        <f t="shared" si="3"/>
        <v>1.0277777777777777</v>
      </c>
    </row>
    <row r="123" spans="1:10" s="1" customFormat="1" ht="15" customHeight="1" x14ac:dyDescent="0.55000000000000004">
      <c r="A123" s="16">
        <v>95</v>
      </c>
      <c r="B123" s="17" t="s">
        <v>158</v>
      </c>
      <c r="C123" s="18">
        <v>9533</v>
      </c>
      <c r="D123" s="17" t="s">
        <v>159</v>
      </c>
      <c r="E123" s="8">
        <v>340</v>
      </c>
      <c r="F123" s="8">
        <v>343</v>
      </c>
      <c r="G123" s="187">
        <f t="shared" si="2"/>
        <v>1.0088235294117647</v>
      </c>
      <c r="H123" s="8">
        <v>97</v>
      </c>
      <c r="I123" s="8">
        <v>57</v>
      </c>
      <c r="J123" s="187">
        <f t="shared" si="3"/>
        <v>0.58762886597938147</v>
      </c>
    </row>
    <row r="124" spans="1:10" s="1" customFormat="1" ht="15" customHeight="1" x14ac:dyDescent="0.55000000000000004">
      <c r="A124" s="16">
        <v>97</v>
      </c>
      <c r="B124" s="17" t="s">
        <v>160</v>
      </c>
      <c r="C124" s="18">
        <v>9548</v>
      </c>
      <c r="D124" s="17" t="s">
        <v>161</v>
      </c>
      <c r="E124" s="8">
        <v>91</v>
      </c>
      <c r="F124" s="8">
        <v>40</v>
      </c>
      <c r="G124" s="187">
        <f t="shared" si="2"/>
        <v>0.43956043956043955</v>
      </c>
      <c r="H124" s="8">
        <v>34</v>
      </c>
      <c r="I124" s="8">
        <v>18</v>
      </c>
      <c r="J124" s="187">
        <f t="shared" si="3"/>
        <v>0.52941176470588236</v>
      </c>
    </row>
    <row r="125" spans="1:10" s="1" customFormat="1" ht="15" customHeight="1" thickBot="1" x14ac:dyDescent="0.6">
      <c r="A125" s="16">
        <v>99</v>
      </c>
      <c r="B125" s="17" t="s">
        <v>162</v>
      </c>
      <c r="C125" s="18">
        <v>9531</v>
      </c>
      <c r="D125" s="17" t="s">
        <v>163</v>
      </c>
      <c r="E125" s="38">
        <v>200</v>
      </c>
      <c r="F125" s="8">
        <v>169</v>
      </c>
      <c r="G125" s="187">
        <f t="shared" si="2"/>
        <v>0.84499999999999997</v>
      </c>
      <c r="H125" s="38">
        <v>56</v>
      </c>
      <c r="I125" s="8">
        <v>23</v>
      </c>
      <c r="J125" s="187">
        <f t="shared" si="3"/>
        <v>0.4107142857142857</v>
      </c>
    </row>
    <row r="126" spans="1:10" s="1" customFormat="1" ht="20.25" customHeight="1" thickBot="1" x14ac:dyDescent="0.6">
      <c r="A126" s="28" t="s">
        <v>164</v>
      </c>
      <c r="B126" s="28"/>
      <c r="C126" s="27"/>
      <c r="D126" s="150"/>
      <c r="E126" s="151">
        <v>259720</v>
      </c>
      <c r="F126" s="39">
        <f>SUM(F8:F125)</f>
        <v>184103</v>
      </c>
      <c r="G126" s="187">
        <f t="shared" si="2"/>
        <v>0.70885184044355465</v>
      </c>
      <c r="H126" s="39">
        <v>13000</v>
      </c>
      <c r="I126" s="39">
        <f>SUM(I8:I125)</f>
        <v>6282</v>
      </c>
      <c r="J126" s="321">
        <f t="shared" si="3"/>
        <v>0.48323076923076924</v>
      </c>
    </row>
    <row r="127" spans="1:10" x14ac:dyDescent="0.55000000000000004">
      <c r="E127" s="11"/>
      <c r="F127" s="11"/>
      <c r="G127" s="11"/>
      <c r="H127" s="11"/>
      <c r="I127" s="11"/>
      <c r="J127" s="11"/>
    </row>
    <row r="128" spans="1:10" x14ac:dyDescent="0.55000000000000004">
      <c r="E128" s="11"/>
      <c r="F128" s="11"/>
      <c r="G128" s="11"/>
      <c r="H128" s="11"/>
      <c r="I128" s="11"/>
      <c r="J128" s="11"/>
    </row>
    <row r="129" spans="5:10" x14ac:dyDescent="0.55000000000000004">
      <c r="E129" s="12"/>
      <c r="F129" s="12"/>
      <c r="G129" s="12"/>
      <c r="H129" s="12"/>
      <c r="I129" s="12"/>
      <c r="J129" s="12"/>
    </row>
    <row r="131" spans="5:10" x14ac:dyDescent="0.55000000000000004">
      <c r="E131" s="15"/>
      <c r="F131" s="15"/>
      <c r="G131" s="15"/>
      <c r="H131" s="15"/>
      <c r="I131" s="15"/>
      <c r="J131" s="15"/>
    </row>
    <row r="134" spans="5:10" x14ac:dyDescent="0.55000000000000004">
      <c r="E134" s="12"/>
      <c r="F134" s="12"/>
      <c r="G134" s="12"/>
      <c r="H134" s="12"/>
      <c r="I134" s="12"/>
      <c r="J134" s="12"/>
    </row>
    <row r="136" spans="5:10" x14ac:dyDescent="0.55000000000000004">
      <c r="E136" s="15"/>
      <c r="F136" s="15"/>
      <c r="G136" s="15"/>
      <c r="H136" s="15"/>
      <c r="I136" s="15"/>
      <c r="J136" s="15"/>
    </row>
    <row r="137" spans="5:10" x14ac:dyDescent="0.55000000000000004">
      <c r="E137" s="15"/>
      <c r="F137" s="15"/>
      <c r="G137" s="15"/>
      <c r="H137" s="15"/>
      <c r="I137" s="15"/>
      <c r="J137" s="15"/>
    </row>
    <row r="143" spans="5:10" x14ac:dyDescent="0.55000000000000004">
      <c r="E143" s="12"/>
      <c r="F143" s="12"/>
      <c r="G143" s="12"/>
      <c r="H143" s="12"/>
      <c r="I143" s="12"/>
      <c r="J143" s="12"/>
    </row>
    <row r="145" spans="5:10" x14ac:dyDescent="0.55000000000000004">
      <c r="E145" s="12"/>
      <c r="F145" s="12"/>
      <c r="G145" s="12"/>
      <c r="H145" s="12"/>
      <c r="I145" s="12"/>
      <c r="J145" s="12"/>
    </row>
  </sheetData>
  <sheetProtection algorithmName="SHA-512" hashValue="SMciJRFmoYc9+iRA3JdlHLw3fPCtiaJ5QKlR95OvCp3qhNI91j/RsZDSzPUwV35h7YdzKQPPj/2gzvjQPiYZpA==" saltValue="sGEEhYmy+k4GRXFJNYR2yg==" spinCount="100000" sheet="1" objects="1" scenarios="1"/>
  <mergeCells count="5">
    <mergeCell ref="A6:A7"/>
    <mergeCell ref="B6:B7"/>
    <mergeCell ref="C6:C7"/>
    <mergeCell ref="D6:D7"/>
    <mergeCell ref="E6:J6"/>
  </mergeCells>
  <conditionalFormatting sqref="E131:J131">
    <cfRule type="cellIs" dxfId="14" priority="13" operator="greaterThan">
      <formula>0</formula>
    </cfRule>
    <cfRule type="cellIs" dxfId="13" priority="14" operator="lessThan">
      <formula>0</formula>
    </cfRule>
  </conditionalFormatting>
  <conditionalFormatting sqref="E145:J145">
    <cfRule type="cellIs" dxfId="12" priority="15" operator="lessThan">
      <formula>0</formula>
    </cfRule>
  </conditionalFormatting>
  <conditionalFormatting sqref="G8:G126 J8:J126">
    <cfRule type="containsBlanks" priority="2186" stopIfTrue="1">
      <formula>LEN(TRIM(G8))=0</formula>
    </cfRule>
    <cfRule type="containsText" priority="2187" stopIfTrue="1" operator="containsText" text="N/A">
      <formula>NOT(ISERROR(SEARCH("N/A",G8)))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2188" stopIfTrue="1" operator="greaterThanOrEqual" id="{A43B810E-0A55-4438-8FF6-56EA9B06CEE2}">
            <xm:f>'1. Semáforos Julio'!$M$35</xm:f>
            <x14:dxf>
              <fill>
                <patternFill>
                  <bgColor rgb="FFFFC000"/>
                </patternFill>
              </fill>
            </x14:dxf>
          </x14:cfRule>
          <x14:cfRule type="cellIs" priority="2189" stopIfTrue="1" operator="between" id="{C98628B9-2CC2-497A-8FAA-8CB5C254136B}">
            <xm:f>'1. Semáforos Julio'!$K$35</xm:f>
            <xm:f>'1. Semáforos Julio'!$L$35</xm:f>
            <x14:dxf>
              <fill>
                <patternFill>
                  <bgColor rgb="FF92D050"/>
                </patternFill>
              </fill>
            </x14:dxf>
          </x14:cfRule>
          <x14:cfRule type="cellIs" priority="2190" stopIfTrue="1" operator="between" id="{5392C2C3-171C-43C1-84B9-C154CB4E0C63}">
            <xm:f>'1. Semáforos Julio'!$I$35</xm:f>
            <xm:f>'1. Semáforos Julio'!$J$35</xm:f>
            <x14:dxf>
              <fill>
                <patternFill>
                  <bgColor rgb="FFFFFF00"/>
                </patternFill>
              </fill>
            </x14:dxf>
          </x14:cfRule>
          <x14:cfRule type="cellIs" priority="2191" stopIfTrue="1" operator="between" id="{B026DBBB-E418-4EAD-B473-A9C269235794}">
            <xm:f>'1. Semáforos Julio'!$G$35</xm:f>
            <xm:f>'1. Semáforos Julio'!$H$35</xm:f>
            <x14:dxf>
              <fill>
                <patternFill>
                  <bgColor rgb="FFFF0000"/>
                </patternFill>
              </fill>
            </x14:dxf>
          </x14:cfRule>
          <xm:sqref>G8:G126 J8:J126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718DC-3FD9-4841-AC58-20947B2E2EBC}">
  <sheetPr codeName="Hoja12">
    <tabColor theme="9" tint="0.79998168889431442"/>
  </sheetPr>
  <dimension ref="A2:E11"/>
  <sheetViews>
    <sheetView showGridLines="0" showRowColHeaders="0" zoomScale="80" zoomScaleNormal="80" workbookViewId="0">
      <selection activeCell="D22" sqref="D2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9.41796875" customWidth="1"/>
    <col min="2" max="2" width="46.15625" customWidth="1"/>
    <col min="3" max="5" width="20.68359375" customWidth="1"/>
  </cols>
  <sheetData>
    <row r="2" spans="1:5" ht="21.3" x14ac:dyDescent="0.85">
      <c r="A2" s="50"/>
      <c r="B2" s="49" t="s">
        <v>0</v>
      </c>
    </row>
    <row r="3" spans="1:5" ht="15.6" x14ac:dyDescent="0.55000000000000004">
      <c r="B3" s="49" t="s">
        <v>1</v>
      </c>
    </row>
    <row r="4" spans="1:5" ht="15.6" x14ac:dyDescent="0.6">
      <c r="B4" s="48" t="s">
        <v>2</v>
      </c>
    </row>
    <row r="5" spans="1:5" ht="15.6" x14ac:dyDescent="0.6">
      <c r="A5" s="1"/>
      <c r="B5" s="48" t="s">
        <v>694</v>
      </c>
    </row>
    <row r="6" spans="1:5" ht="15.6" x14ac:dyDescent="0.6">
      <c r="A6" s="1"/>
      <c r="B6" s="48"/>
    </row>
    <row r="8" spans="1:5" ht="45" customHeight="1" x14ac:dyDescent="0.55000000000000004">
      <c r="B8" s="47" t="s">
        <v>270</v>
      </c>
      <c r="C8" s="47" t="s">
        <v>269</v>
      </c>
      <c r="D8" s="47" t="s">
        <v>414</v>
      </c>
      <c r="E8" s="47" t="s">
        <v>415</v>
      </c>
    </row>
    <row r="9" spans="1:5" ht="28.8" x14ac:dyDescent="0.55000000000000004">
      <c r="B9" s="43" t="s">
        <v>268</v>
      </c>
      <c r="C9" s="46">
        <v>20</v>
      </c>
      <c r="D9" s="33">
        <v>14</v>
      </c>
      <c r="E9" s="113">
        <f>D9/C9</f>
        <v>0.7</v>
      </c>
    </row>
    <row r="10" spans="1:5" x14ac:dyDescent="0.55000000000000004">
      <c r="B10" s="43" t="s">
        <v>267</v>
      </c>
      <c r="C10" s="46">
        <v>500</v>
      </c>
      <c r="D10" s="33">
        <v>133</v>
      </c>
      <c r="E10" s="437">
        <f t="shared" ref="E10:E11" si="0">D10/C10</f>
        <v>0.26600000000000001</v>
      </c>
    </row>
    <row r="11" spans="1:5" ht="28.8" x14ac:dyDescent="0.55000000000000004">
      <c r="B11" s="43" t="s">
        <v>266</v>
      </c>
      <c r="C11" s="45">
        <v>6000</v>
      </c>
      <c r="D11" s="42">
        <v>1006</v>
      </c>
      <c r="E11" s="437">
        <f t="shared" si="0"/>
        <v>0.16766666666666666</v>
      </c>
    </row>
  </sheetData>
  <sheetProtection algorithmName="SHA-512" hashValue="cPN4f1GnaDxes8Wx8D9o5DefHIB1PJFL8zsUnXK5P7TT24+TnXzomnZUSdcTKnaB+GkqLqT7gQrf5bUXS6zKQA==" saltValue="ykWZNN/9Wj7BATnvoerigA==" spinCount="100000" sheet="1" objects="1" scenarios="1"/>
  <conditionalFormatting sqref="E9">
    <cfRule type="containsBlanks" priority="1" stopIfTrue="1">
      <formula>LEN(TRIM(E9))=0</formula>
    </cfRule>
    <cfRule type="containsText" priority="2" stopIfTrue="1" operator="containsText" text="N/A">
      <formula>NOT(ISERROR(SEARCH("N/A",E9)))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stopIfTrue="1" operator="greaterThan" id="{EDA1A640-2F60-42F6-8331-0185E3C8ABBD}">
            <xm:f>'1. Semáforos Julio'!$M$31</xm:f>
            <x14:dxf>
              <fill>
                <patternFill>
                  <bgColor rgb="FFFFC000"/>
                </patternFill>
              </fill>
            </x14:dxf>
          </x14:cfRule>
          <x14:cfRule type="cellIs" priority="4" stopIfTrue="1" operator="between" id="{1B98FAA5-9308-4BBA-8F21-BB83F83F84A9}">
            <xm:f>'1. Semáforos Julio'!$K$31</xm:f>
            <xm:f>'1. Semáforos Julio'!$L$31</xm:f>
            <x14:dxf>
              <fill>
                <patternFill>
                  <bgColor rgb="FF92D050"/>
                </patternFill>
              </fill>
            </x14:dxf>
          </x14:cfRule>
          <x14:cfRule type="cellIs" priority="5" stopIfTrue="1" operator="between" id="{530C3DB6-9855-4405-8117-B00A0F1D83F0}">
            <xm:f>'1. Semáforos Julio'!$I$31</xm:f>
            <xm:f>'1. Semáforos Julio'!$J$31</xm:f>
            <x14:dxf>
              <fill>
                <patternFill>
                  <bgColor rgb="FFFFFF00"/>
                </patternFill>
              </fill>
            </x14:dxf>
          </x14:cfRule>
          <x14:cfRule type="cellIs" priority="6" stopIfTrue="1" operator="between" id="{E10F7AF7-5424-452B-920B-C9F8DA7958AA}">
            <xm:f>'1. Semáforos Julio'!$G$31</xm:f>
            <xm:f>'1. Semáforos Julio'!$H$31</xm:f>
            <x14:dxf>
              <fill>
                <patternFill>
                  <bgColor rgb="FFFF0000"/>
                </patternFill>
              </fill>
            </x14:dxf>
          </x14:cfRule>
          <xm:sqref>E9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94F89-C466-4DEB-9963-10F7942FB96A}">
  <sheetPr codeName="Hoja13">
    <tabColor theme="9" tint="0.79998168889431442"/>
  </sheetPr>
  <dimension ref="A1:F12"/>
  <sheetViews>
    <sheetView showGridLines="0" showRowColHeaders="0" workbookViewId="0">
      <selection activeCell="F14" sqref="F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RowHeight="14.4" x14ac:dyDescent="0.55000000000000004"/>
  <cols>
    <col min="1" max="1" width="15.578125" customWidth="1"/>
    <col min="2" max="2" width="30.578125" customWidth="1"/>
    <col min="3" max="3" width="47.41796875" customWidth="1"/>
    <col min="4" max="6" width="15.68359375" customWidth="1"/>
    <col min="7" max="9" width="15.578125" customWidth="1"/>
  </cols>
  <sheetData>
    <row r="1" spans="1:6" x14ac:dyDescent="0.55000000000000004">
      <c r="B1" s="3" t="s">
        <v>0</v>
      </c>
    </row>
    <row r="2" spans="1:6" x14ac:dyDescent="0.55000000000000004">
      <c r="B2" s="3" t="s">
        <v>1</v>
      </c>
    </row>
    <row r="3" spans="1:6" x14ac:dyDescent="0.55000000000000004">
      <c r="B3" s="5" t="s">
        <v>2</v>
      </c>
    </row>
    <row r="4" spans="1:6" x14ac:dyDescent="0.55000000000000004">
      <c r="A4" s="1"/>
      <c r="B4" s="5" t="s">
        <v>265</v>
      </c>
    </row>
    <row r="8" spans="1:6" x14ac:dyDescent="0.55000000000000004">
      <c r="B8" s="663" t="s">
        <v>219</v>
      </c>
      <c r="C8" s="663"/>
      <c r="D8" s="663"/>
    </row>
    <row r="9" spans="1:6" x14ac:dyDescent="0.55000000000000004">
      <c r="B9" s="57"/>
      <c r="C9" s="57"/>
      <c r="D9" s="57" t="s">
        <v>16</v>
      </c>
      <c r="E9" s="57" t="s">
        <v>414</v>
      </c>
      <c r="F9" s="57" t="s">
        <v>415</v>
      </c>
    </row>
    <row r="10" spans="1:6" x14ac:dyDescent="0.55000000000000004">
      <c r="B10" s="599" t="s">
        <v>220</v>
      </c>
      <c r="C10" s="599"/>
      <c r="D10" s="8">
        <v>68000</v>
      </c>
      <c r="E10" s="42">
        <v>43122</v>
      </c>
      <c r="F10" s="92">
        <f>E10/D10</f>
        <v>0.6341470588235294</v>
      </c>
    </row>
    <row r="11" spans="1:6" x14ac:dyDescent="0.55000000000000004">
      <c r="B11" s="664"/>
      <c r="C11" s="664"/>
      <c r="D11" s="58" t="s">
        <v>221</v>
      </c>
      <c r="E11" s="57" t="s">
        <v>414</v>
      </c>
      <c r="F11" s="57" t="s">
        <v>415</v>
      </c>
    </row>
    <row r="12" spans="1:6" x14ac:dyDescent="0.55000000000000004">
      <c r="B12" s="599" t="s">
        <v>222</v>
      </c>
      <c r="C12" s="599"/>
      <c r="D12" s="8">
        <v>125000</v>
      </c>
      <c r="E12" s="42">
        <v>74623</v>
      </c>
      <c r="F12" s="92">
        <f>E12/D12</f>
        <v>0.59698399999999996</v>
      </c>
    </row>
  </sheetData>
  <sheetProtection algorithmName="SHA-512" hashValue="YyAoxn/jZKSo83g9quGo5wtjP0BGO2FbBTAKqbCt8JDIBA4SdsA7GSEON1y/ABnkUTtbWWjAerY5xyg289ISdw==" saltValue="klUe0LUOpbLejGv2e3WceQ==" spinCount="100000" sheet="1" objects="1" scenarios="1"/>
  <mergeCells count="4">
    <mergeCell ref="B8:D8"/>
    <mergeCell ref="B10:C10"/>
    <mergeCell ref="B11:C11"/>
    <mergeCell ref="B12:C1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E743E-D6F1-473D-9C88-0101639F6C89}">
  <sheetPr codeName="Hoja14">
    <tabColor theme="9" tint="0.79998168889431442"/>
  </sheetPr>
  <dimension ref="A1:AF144"/>
  <sheetViews>
    <sheetView showGridLines="0" showRowColHeaders="0" zoomScale="60" zoomScaleNormal="60" workbookViewId="0">
      <pane xSplit="4" ySplit="11" topLeftCell="E12" activePane="bottomRight" state="frozen"/>
      <selection activeCell="BV8" sqref="BV8"/>
      <selection pane="topRight" activeCell="BV8" sqref="BV8"/>
      <selection pane="bottomLeft" activeCell="BV8" sqref="BV8"/>
      <selection pane="bottomRight" activeCell="F54" sqref="F5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32" width="20.68359375" customWidth="1"/>
  </cols>
  <sheetData>
    <row r="1" spans="1:32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51"/>
      <c r="Z1" s="51"/>
      <c r="AA1" s="51"/>
      <c r="AB1" s="51"/>
      <c r="AC1" s="51"/>
      <c r="AD1" s="51"/>
    </row>
    <row r="2" spans="1:32" ht="15.75" customHeight="1" x14ac:dyDescent="0.55000000000000004">
      <c r="B2" s="3" t="s">
        <v>0</v>
      </c>
    </row>
    <row r="3" spans="1:32" ht="15.75" customHeight="1" x14ac:dyDescent="0.55000000000000004">
      <c r="B3" s="3" t="s">
        <v>1</v>
      </c>
    </row>
    <row r="4" spans="1:32" ht="15.75" customHeight="1" x14ac:dyDescent="0.55000000000000004">
      <c r="B4" s="5" t="s">
        <v>2</v>
      </c>
    </row>
    <row r="5" spans="1:32" ht="15.75" customHeight="1" x14ac:dyDescent="0.55000000000000004">
      <c r="A5" s="1"/>
      <c r="B5" s="5" t="s">
        <v>703</v>
      </c>
    </row>
    <row r="6" spans="1:32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"/>
      <c r="Z6" s="4"/>
      <c r="AA6" s="4"/>
      <c r="AB6" s="4"/>
      <c r="AC6" s="4"/>
      <c r="AD6" s="4"/>
    </row>
    <row r="7" spans="1:32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"/>
      <c r="Z7" s="4"/>
      <c r="AA7" s="4"/>
      <c r="AB7" s="4"/>
      <c r="AC7" s="4"/>
      <c r="AD7" s="4"/>
    </row>
    <row r="8" spans="1:32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"/>
      <c r="Z8" s="4"/>
      <c r="AA8" s="4"/>
      <c r="AB8" s="4"/>
      <c r="AC8" s="4"/>
      <c r="AD8" s="4"/>
    </row>
    <row r="9" spans="1:32" ht="75" customHeight="1" x14ac:dyDescent="0.55000000000000004">
      <c r="A9" s="583" t="s">
        <v>165</v>
      </c>
      <c r="B9" s="583" t="s">
        <v>166</v>
      </c>
      <c r="C9" s="583" t="s">
        <v>5</v>
      </c>
      <c r="D9" s="583" t="s">
        <v>6</v>
      </c>
      <c r="E9" s="562" t="s">
        <v>7</v>
      </c>
      <c r="F9" s="563"/>
      <c r="G9" s="563"/>
      <c r="H9" s="563"/>
      <c r="I9" s="564"/>
      <c r="J9" s="666" t="s">
        <v>8</v>
      </c>
      <c r="K9" s="667"/>
      <c r="L9" s="667"/>
      <c r="M9" s="667"/>
      <c r="N9" s="667"/>
      <c r="O9" s="667"/>
      <c r="P9" s="667"/>
      <c r="Q9" s="667"/>
      <c r="R9" s="667"/>
      <c r="S9" s="668"/>
      <c r="T9" s="666" t="s">
        <v>271</v>
      </c>
      <c r="U9" s="667"/>
      <c r="V9" s="667"/>
      <c r="W9" s="667"/>
      <c r="X9" s="668"/>
      <c r="Y9" s="666" t="s">
        <v>272</v>
      </c>
      <c r="Z9" s="667"/>
      <c r="AA9" s="667"/>
      <c r="AB9" s="667"/>
      <c r="AC9" s="668"/>
      <c r="AD9" s="604" t="s">
        <v>273</v>
      </c>
    </row>
    <row r="10" spans="1:32" ht="75" customHeight="1" x14ac:dyDescent="0.55000000000000004">
      <c r="A10" s="583"/>
      <c r="B10" s="583"/>
      <c r="C10" s="583"/>
      <c r="D10" s="583"/>
      <c r="E10" s="580" t="s">
        <v>274</v>
      </c>
      <c r="F10" s="581"/>
      <c r="G10" s="581"/>
      <c r="H10" s="581"/>
      <c r="I10" s="582"/>
      <c r="J10" s="580" t="s">
        <v>275</v>
      </c>
      <c r="K10" s="581"/>
      <c r="L10" s="581"/>
      <c r="M10" s="581"/>
      <c r="N10" s="582"/>
      <c r="O10" s="646" t="s">
        <v>276</v>
      </c>
      <c r="P10" s="647"/>
      <c r="Q10" s="647"/>
      <c r="R10" s="647"/>
      <c r="S10" s="648"/>
      <c r="T10" s="562"/>
      <c r="U10" s="563"/>
      <c r="V10" s="563"/>
      <c r="W10" s="563"/>
      <c r="X10" s="564"/>
      <c r="Y10" s="562"/>
      <c r="Z10" s="563"/>
      <c r="AA10" s="563"/>
      <c r="AB10" s="563"/>
      <c r="AC10" s="564"/>
      <c r="AD10" s="660"/>
    </row>
    <row r="11" spans="1:32" ht="75" customHeight="1" x14ac:dyDescent="0.55000000000000004">
      <c r="A11" s="583"/>
      <c r="B11" s="583"/>
      <c r="C11" s="583"/>
      <c r="D11" s="583"/>
      <c r="E11" s="40" t="s">
        <v>277</v>
      </c>
      <c r="F11" s="40" t="s">
        <v>278</v>
      </c>
      <c r="G11" s="40" t="s">
        <v>279</v>
      </c>
      <c r="H11" s="40" t="s">
        <v>416</v>
      </c>
      <c r="I11" s="40" t="s">
        <v>417</v>
      </c>
      <c r="J11" s="40" t="s">
        <v>277</v>
      </c>
      <c r="K11" s="40" t="s">
        <v>278</v>
      </c>
      <c r="L11" s="40" t="s">
        <v>279</v>
      </c>
      <c r="M11" s="40" t="s">
        <v>416</v>
      </c>
      <c r="N11" s="40" t="s">
        <v>417</v>
      </c>
      <c r="O11" s="40" t="s">
        <v>277</v>
      </c>
      <c r="P11" s="40" t="s">
        <v>278</v>
      </c>
      <c r="Q11" s="40" t="s">
        <v>279</v>
      </c>
      <c r="R11" s="40" t="s">
        <v>416</v>
      </c>
      <c r="S11" s="40" t="s">
        <v>417</v>
      </c>
      <c r="T11" s="40" t="s">
        <v>277</v>
      </c>
      <c r="U11" s="40" t="s">
        <v>278</v>
      </c>
      <c r="V11" s="40" t="s">
        <v>279</v>
      </c>
      <c r="W11" s="40" t="s">
        <v>416</v>
      </c>
      <c r="X11" s="40" t="s">
        <v>417</v>
      </c>
      <c r="Y11" s="40" t="s">
        <v>280</v>
      </c>
      <c r="Z11" s="40" t="s">
        <v>281</v>
      </c>
      <c r="AA11" s="40" t="s">
        <v>279</v>
      </c>
      <c r="AB11" s="40" t="s">
        <v>416</v>
      </c>
      <c r="AC11" s="40" t="s">
        <v>417</v>
      </c>
      <c r="AD11" s="40" t="s">
        <v>672</v>
      </c>
      <c r="AE11" s="47" t="s">
        <v>414</v>
      </c>
      <c r="AF11" s="47" t="s">
        <v>415</v>
      </c>
    </row>
    <row r="12" spans="1:32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>
        <v>65</v>
      </c>
      <c r="F12" s="8">
        <v>75</v>
      </c>
      <c r="G12" s="8">
        <v>140</v>
      </c>
      <c r="H12" s="8">
        <v>88</v>
      </c>
      <c r="I12" s="54">
        <f>IF(G12=0,"N/A",H12/G12)</f>
        <v>0.62857142857142856</v>
      </c>
      <c r="J12" s="8">
        <v>0</v>
      </c>
      <c r="K12" s="8">
        <v>25</v>
      </c>
      <c r="L12" s="8">
        <v>25</v>
      </c>
      <c r="M12" s="8">
        <v>0</v>
      </c>
      <c r="N12" s="54">
        <f>IF(L12=0,"N/A",M12/L12)</f>
        <v>0</v>
      </c>
      <c r="O12" s="8">
        <v>58</v>
      </c>
      <c r="P12" s="8">
        <v>50</v>
      </c>
      <c r="Q12" s="8">
        <v>108</v>
      </c>
      <c r="R12" s="8">
        <v>60</v>
      </c>
      <c r="S12" s="54">
        <f>IF(Q12=0,"N/A",R12/Q12)</f>
        <v>0.55555555555555558</v>
      </c>
      <c r="T12" s="8">
        <v>123</v>
      </c>
      <c r="U12" s="8">
        <v>150</v>
      </c>
      <c r="V12" s="8">
        <v>273</v>
      </c>
      <c r="W12" s="8">
        <v>148</v>
      </c>
      <c r="X12" s="54">
        <f>IF(V12=0,"N/A",W12/V12)</f>
        <v>0.54212454212454209</v>
      </c>
      <c r="Y12" s="8"/>
      <c r="Z12" s="8"/>
      <c r="AA12" s="8">
        <v>90</v>
      </c>
      <c r="AB12" s="8">
        <v>45</v>
      </c>
      <c r="AC12" s="54">
        <f>IF(AA12=0,"N/A",AB12/AA12)</f>
        <v>0.5</v>
      </c>
      <c r="AD12" s="8">
        <v>363</v>
      </c>
      <c r="AE12" s="8">
        <v>193</v>
      </c>
      <c r="AF12" s="54">
        <f>IF(AD12=0,"N/A",AE12/AD12)</f>
        <v>0.5316804407713499</v>
      </c>
    </row>
    <row r="13" spans="1:32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>
        <v>51</v>
      </c>
      <c r="F13" s="8">
        <v>50</v>
      </c>
      <c r="G13" s="8">
        <v>101</v>
      </c>
      <c r="H13" s="8">
        <v>111</v>
      </c>
      <c r="I13" s="54">
        <f t="shared" ref="I13:I76" si="0">IF(G13=0,"N/A",H13/G13)</f>
        <v>1.0990099009900991</v>
      </c>
      <c r="J13" s="8">
        <v>0</v>
      </c>
      <c r="K13" s="8">
        <v>0</v>
      </c>
      <c r="L13" s="8">
        <v>0</v>
      </c>
      <c r="M13" s="8">
        <v>0</v>
      </c>
      <c r="N13" s="54" t="str">
        <f t="shared" ref="N13:N76" si="1">IF(L13=0,"N/A",M13/L13)</f>
        <v>N/A</v>
      </c>
      <c r="O13" s="8">
        <v>128</v>
      </c>
      <c r="P13" s="8">
        <v>125</v>
      </c>
      <c r="Q13" s="8">
        <v>253</v>
      </c>
      <c r="R13" s="8">
        <v>232</v>
      </c>
      <c r="S13" s="54">
        <f t="shared" ref="S13:S76" si="2">IF(Q13=0,"N/A",R13/Q13)</f>
        <v>0.91699604743083007</v>
      </c>
      <c r="T13" s="8">
        <v>179</v>
      </c>
      <c r="U13" s="8">
        <v>175</v>
      </c>
      <c r="V13" s="8">
        <v>354</v>
      </c>
      <c r="W13" s="8">
        <v>343</v>
      </c>
      <c r="X13" s="54">
        <f t="shared" ref="X13:X76" si="3">IF(V13=0,"N/A",W13/V13)</f>
        <v>0.96892655367231639</v>
      </c>
      <c r="Y13" s="8"/>
      <c r="Z13" s="8"/>
      <c r="AA13" s="8">
        <v>150</v>
      </c>
      <c r="AB13" s="8">
        <v>0</v>
      </c>
      <c r="AC13" s="54">
        <f t="shared" ref="AC13:AC76" si="4">IF(AA13=0,"N/A",AB13/AA13)</f>
        <v>0</v>
      </c>
      <c r="AD13" s="8">
        <v>504</v>
      </c>
      <c r="AE13" s="8">
        <v>343</v>
      </c>
      <c r="AF13" s="54">
        <f t="shared" ref="AF13:AF76" si="5">IF(AD13=0,"N/A",AE13/AD13)</f>
        <v>0.68055555555555558</v>
      </c>
    </row>
    <row r="14" spans="1:32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>
        <v>0</v>
      </c>
      <c r="F14" s="8">
        <v>0</v>
      </c>
      <c r="G14" s="8">
        <v>0</v>
      </c>
      <c r="H14" s="8">
        <v>0</v>
      </c>
      <c r="I14" s="54" t="str">
        <f t="shared" si="0"/>
        <v>N/A</v>
      </c>
      <c r="J14" s="8">
        <v>0</v>
      </c>
      <c r="K14" s="8">
        <v>0</v>
      </c>
      <c r="L14" s="8">
        <v>0</v>
      </c>
      <c r="M14" s="8">
        <v>0</v>
      </c>
      <c r="N14" s="54" t="str">
        <f t="shared" si="1"/>
        <v>N/A</v>
      </c>
      <c r="O14" s="8">
        <v>0</v>
      </c>
      <c r="P14" s="8">
        <v>0</v>
      </c>
      <c r="Q14" s="8">
        <v>0</v>
      </c>
      <c r="R14" s="8">
        <v>0</v>
      </c>
      <c r="S14" s="54" t="str">
        <f t="shared" si="2"/>
        <v>N/A</v>
      </c>
      <c r="T14" s="8">
        <v>0</v>
      </c>
      <c r="U14" s="8">
        <v>0</v>
      </c>
      <c r="V14" s="8">
        <v>0</v>
      </c>
      <c r="W14" s="8">
        <v>0</v>
      </c>
      <c r="X14" s="54" t="str">
        <f t="shared" si="3"/>
        <v>N/A</v>
      </c>
      <c r="Y14" s="8"/>
      <c r="Z14" s="8"/>
      <c r="AA14" s="8">
        <v>90</v>
      </c>
      <c r="AB14" s="8">
        <v>0</v>
      </c>
      <c r="AC14" s="54">
        <f t="shared" si="4"/>
        <v>0</v>
      </c>
      <c r="AD14" s="8">
        <v>90</v>
      </c>
      <c r="AE14" s="8">
        <v>0</v>
      </c>
      <c r="AF14" s="54">
        <f t="shared" si="5"/>
        <v>0</v>
      </c>
    </row>
    <row r="15" spans="1:32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>
        <v>0</v>
      </c>
      <c r="F15" s="8">
        <v>0</v>
      </c>
      <c r="G15" s="8">
        <v>0</v>
      </c>
      <c r="H15" s="8">
        <v>0</v>
      </c>
      <c r="I15" s="54" t="str">
        <f t="shared" si="0"/>
        <v>N/A</v>
      </c>
      <c r="J15" s="8">
        <v>0</v>
      </c>
      <c r="K15" s="8">
        <v>0</v>
      </c>
      <c r="L15" s="8">
        <v>0</v>
      </c>
      <c r="M15" s="8">
        <v>0</v>
      </c>
      <c r="N15" s="54" t="str">
        <f t="shared" si="1"/>
        <v>N/A</v>
      </c>
      <c r="O15" s="8">
        <v>0</v>
      </c>
      <c r="P15" s="8">
        <v>0</v>
      </c>
      <c r="Q15" s="8">
        <v>0</v>
      </c>
      <c r="R15" s="8">
        <v>0</v>
      </c>
      <c r="S15" s="54" t="str">
        <f t="shared" si="2"/>
        <v>N/A</v>
      </c>
      <c r="T15" s="8">
        <v>0</v>
      </c>
      <c r="U15" s="8">
        <v>0</v>
      </c>
      <c r="V15" s="8">
        <v>0</v>
      </c>
      <c r="W15" s="8">
        <v>0</v>
      </c>
      <c r="X15" s="54" t="str">
        <f t="shared" si="3"/>
        <v>N/A</v>
      </c>
      <c r="Y15" s="8"/>
      <c r="Z15" s="8"/>
      <c r="AA15" s="8">
        <v>90</v>
      </c>
      <c r="AB15" s="8">
        <v>0</v>
      </c>
      <c r="AC15" s="54">
        <f t="shared" si="4"/>
        <v>0</v>
      </c>
      <c r="AD15" s="8">
        <v>90</v>
      </c>
      <c r="AE15" s="8">
        <v>0</v>
      </c>
      <c r="AF15" s="54">
        <f t="shared" si="5"/>
        <v>0</v>
      </c>
    </row>
    <row r="16" spans="1:32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>
        <v>921</v>
      </c>
      <c r="F16" s="8">
        <v>780</v>
      </c>
      <c r="G16" s="8">
        <v>1701</v>
      </c>
      <c r="H16" s="8">
        <v>1318</v>
      </c>
      <c r="I16" s="54">
        <f t="shared" si="0"/>
        <v>0.77483833039388594</v>
      </c>
      <c r="J16" s="8">
        <v>0</v>
      </c>
      <c r="K16" s="8">
        <v>0</v>
      </c>
      <c r="L16" s="8">
        <v>0</v>
      </c>
      <c r="M16" s="8">
        <v>0</v>
      </c>
      <c r="N16" s="54" t="str">
        <f t="shared" si="1"/>
        <v>N/A</v>
      </c>
      <c r="O16" s="8">
        <v>798</v>
      </c>
      <c r="P16" s="8">
        <v>687</v>
      </c>
      <c r="Q16" s="8">
        <v>1485</v>
      </c>
      <c r="R16" s="8">
        <v>680</v>
      </c>
      <c r="S16" s="54">
        <f t="shared" si="2"/>
        <v>0.45791245791245794</v>
      </c>
      <c r="T16" s="8">
        <v>1719</v>
      </c>
      <c r="U16" s="8">
        <v>1467</v>
      </c>
      <c r="V16" s="8">
        <v>3186</v>
      </c>
      <c r="W16" s="8">
        <v>1998</v>
      </c>
      <c r="X16" s="54">
        <f t="shared" si="3"/>
        <v>0.6271186440677966</v>
      </c>
      <c r="Y16" s="8"/>
      <c r="Z16" s="8"/>
      <c r="AA16" s="8">
        <v>300</v>
      </c>
      <c r="AB16" s="8">
        <v>98</v>
      </c>
      <c r="AC16" s="54">
        <f t="shared" si="4"/>
        <v>0.32666666666666666</v>
      </c>
      <c r="AD16" s="8">
        <v>3486</v>
      </c>
      <c r="AE16" s="8">
        <v>2096</v>
      </c>
      <c r="AF16" s="54">
        <f t="shared" si="5"/>
        <v>0.60126219162363737</v>
      </c>
    </row>
    <row r="17" spans="1:32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>
        <v>0</v>
      </c>
      <c r="F17" s="8">
        <v>0</v>
      </c>
      <c r="G17" s="8">
        <v>0</v>
      </c>
      <c r="H17" s="8">
        <v>0</v>
      </c>
      <c r="I17" s="54" t="str">
        <f t="shared" si="0"/>
        <v>N/A</v>
      </c>
      <c r="J17" s="8">
        <v>0</v>
      </c>
      <c r="K17" s="8">
        <v>0</v>
      </c>
      <c r="L17" s="8">
        <v>0</v>
      </c>
      <c r="M17" s="8">
        <v>0</v>
      </c>
      <c r="N17" s="54" t="str">
        <f t="shared" si="1"/>
        <v>N/A</v>
      </c>
      <c r="O17" s="8">
        <v>128</v>
      </c>
      <c r="P17" s="8">
        <v>60</v>
      </c>
      <c r="Q17" s="8">
        <v>188</v>
      </c>
      <c r="R17" s="8">
        <v>180</v>
      </c>
      <c r="S17" s="54">
        <f t="shared" si="2"/>
        <v>0.95744680851063835</v>
      </c>
      <c r="T17" s="8">
        <v>128</v>
      </c>
      <c r="U17" s="8">
        <v>60</v>
      </c>
      <c r="V17" s="8">
        <v>188</v>
      </c>
      <c r="W17" s="8">
        <v>180</v>
      </c>
      <c r="X17" s="54">
        <f t="shared" si="3"/>
        <v>0.95744680851063835</v>
      </c>
      <c r="Y17" s="8"/>
      <c r="Z17" s="8"/>
      <c r="AA17" s="8">
        <v>90</v>
      </c>
      <c r="AB17" s="8">
        <v>0</v>
      </c>
      <c r="AC17" s="54">
        <f t="shared" si="4"/>
        <v>0</v>
      </c>
      <c r="AD17" s="8">
        <v>278</v>
      </c>
      <c r="AE17" s="8">
        <v>180</v>
      </c>
      <c r="AF17" s="54">
        <f t="shared" si="5"/>
        <v>0.64748201438848918</v>
      </c>
    </row>
    <row r="18" spans="1:32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>
        <v>57</v>
      </c>
      <c r="F18" s="8">
        <v>90</v>
      </c>
      <c r="G18" s="8">
        <v>147</v>
      </c>
      <c r="H18" s="8">
        <v>122</v>
      </c>
      <c r="I18" s="54">
        <f t="shared" si="0"/>
        <v>0.82993197278911568</v>
      </c>
      <c r="J18" s="8">
        <v>0</v>
      </c>
      <c r="K18" s="8">
        <v>0</v>
      </c>
      <c r="L18" s="8">
        <v>0</v>
      </c>
      <c r="M18" s="8">
        <v>0</v>
      </c>
      <c r="N18" s="54" t="str">
        <f t="shared" si="1"/>
        <v>N/A</v>
      </c>
      <c r="O18" s="8">
        <v>16</v>
      </c>
      <c r="P18" s="8">
        <v>81</v>
      </c>
      <c r="Q18" s="8">
        <v>97</v>
      </c>
      <c r="R18" s="8">
        <v>36</v>
      </c>
      <c r="S18" s="54">
        <f t="shared" si="2"/>
        <v>0.37113402061855671</v>
      </c>
      <c r="T18" s="8">
        <v>73</v>
      </c>
      <c r="U18" s="8">
        <v>171</v>
      </c>
      <c r="V18" s="8">
        <v>244</v>
      </c>
      <c r="W18" s="8">
        <v>158</v>
      </c>
      <c r="X18" s="54">
        <f t="shared" si="3"/>
        <v>0.64754098360655743</v>
      </c>
      <c r="Y18" s="8"/>
      <c r="Z18" s="8"/>
      <c r="AA18" s="8">
        <v>90</v>
      </c>
      <c r="AB18" s="8">
        <v>0</v>
      </c>
      <c r="AC18" s="54">
        <f t="shared" si="4"/>
        <v>0</v>
      </c>
      <c r="AD18" s="8">
        <v>334</v>
      </c>
      <c r="AE18" s="8">
        <v>158</v>
      </c>
      <c r="AF18" s="54">
        <f t="shared" si="5"/>
        <v>0.47305389221556887</v>
      </c>
    </row>
    <row r="19" spans="1:32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>
        <v>0</v>
      </c>
      <c r="F19" s="8">
        <v>0</v>
      </c>
      <c r="G19" s="8">
        <v>0</v>
      </c>
      <c r="H19" s="8">
        <v>0</v>
      </c>
      <c r="I19" s="54" t="str">
        <f t="shared" si="0"/>
        <v>N/A</v>
      </c>
      <c r="J19" s="8">
        <v>0</v>
      </c>
      <c r="K19" s="8">
        <v>30</v>
      </c>
      <c r="L19" s="8">
        <v>30</v>
      </c>
      <c r="M19" s="8">
        <v>30</v>
      </c>
      <c r="N19" s="54">
        <f t="shared" si="1"/>
        <v>1</v>
      </c>
      <c r="O19" s="8">
        <v>116</v>
      </c>
      <c r="P19" s="8">
        <v>120</v>
      </c>
      <c r="Q19" s="8">
        <v>236</v>
      </c>
      <c r="R19" s="8">
        <v>177</v>
      </c>
      <c r="S19" s="54">
        <f t="shared" si="2"/>
        <v>0.75</v>
      </c>
      <c r="T19" s="8">
        <v>116</v>
      </c>
      <c r="U19" s="8">
        <v>150</v>
      </c>
      <c r="V19" s="8">
        <v>266</v>
      </c>
      <c r="W19" s="8">
        <v>207</v>
      </c>
      <c r="X19" s="54">
        <f t="shared" si="3"/>
        <v>0.77819548872180455</v>
      </c>
      <c r="Y19" s="8"/>
      <c r="Z19" s="8"/>
      <c r="AA19" s="8">
        <v>150</v>
      </c>
      <c r="AB19" s="8">
        <v>0</v>
      </c>
      <c r="AC19" s="54">
        <f t="shared" si="4"/>
        <v>0</v>
      </c>
      <c r="AD19" s="8">
        <v>416</v>
      </c>
      <c r="AE19" s="8">
        <v>207</v>
      </c>
      <c r="AF19" s="54">
        <f t="shared" si="5"/>
        <v>0.49759615384615385</v>
      </c>
    </row>
    <row r="20" spans="1:32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>
        <v>0</v>
      </c>
      <c r="F20" s="8">
        <v>0</v>
      </c>
      <c r="G20" s="8">
        <v>0</v>
      </c>
      <c r="H20" s="8">
        <v>0</v>
      </c>
      <c r="I20" s="54" t="str">
        <f t="shared" si="0"/>
        <v>N/A</v>
      </c>
      <c r="J20" s="8">
        <v>0</v>
      </c>
      <c r="K20" s="8">
        <v>0</v>
      </c>
      <c r="L20" s="8">
        <v>0</v>
      </c>
      <c r="M20" s="8">
        <v>0</v>
      </c>
      <c r="N20" s="54" t="str">
        <f t="shared" si="1"/>
        <v>N/A</v>
      </c>
      <c r="O20" s="8">
        <v>0</v>
      </c>
      <c r="P20" s="8">
        <v>0</v>
      </c>
      <c r="Q20" s="8">
        <v>0</v>
      </c>
      <c r="R20" s="8">
        <v>0</v>
      </c>
      <c r="S20" s="54" t="str">
        <f t="shared" si="2"/>
        <v>N/A</v>
      </c>
      <c r="T20" s="8">
        <v>0</v>
      </c>
      <c r="U20" s="8">
        <v>0</v>
      </c>
      <c r="V20" s="8">
        <v>0</v>
      </c>
      <c r="W20" s="8">
        <v>0</v>
      </c>
      <c r="X20" s="54" t="str">
        <f t="shared" si="3"/>
        <v>N/A</v>
      </c>
      <c r="Y20" s="8"/>
      <c r="Z20" s="8"/>
      <c r="AA20" s="8">
        <v>90</v>
      </c>
      <c r="AB20" s="8">
        <v>0</v>
      </c>
      <c r="AC20" s="54">
        <f t="shared" si="4"/>
        <v>0</v>
      </c>
      <c r="AD20" s="8">
        <v>90</v>
      </c>
      <c r="AE20" s="8">
        <v>0</v>
      </c>
      <c r="AF20" s="54">
        <f t="shared" si="5"/>
        <v>0</v>
      </c>
    </row>
    <row r="21" spans="1:32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>
        <v>0</v>
      </c>
      <c r="F21" s="8">
        <v>0</v>
      </c>
      <c r="G21" s="8">
        <v>0</v>
      </c>
      <c r="H21" s="8">
        <v>0</v>
      </c>
      <c r="I21" s="54" t="str">
        <f t="shared" si="0"/>
        <v>N/A</v>
      </c>
      <c r="J21" s="8">
        <v>0</v>
      </c>
      <c r="K21" s="8">
        <v>0</v>
      </c>
      <c r="L21" s="8">
        <v>0</v>
      </c>
      <c r="M21" s="8">
        <v>0</v>
      </c>
      <c r="N21" s="54" t="str">
        <f t="shared" si="1"/>
        <v>N/A</v>
      </c>
      <c r="O21" s="8">
        <v>0</v>
      </c>
      <c r="P21" s="8">
        <v>0</v>
      </c>
      <c r="Q21" s="8">
        <v>0</v>
      </c>
      <c r="R21" s="8">
        <v>0</v>
      </c>
      <c r="S21" s="54" t="str">
        <f t="shared" si="2"/>
        <v>N/A</v>
      </c>
      <c r="T21" s="8">
        <v>0</v>
      </c>
      <c r="U21" s="8">
        <v>0</v>
      </c>
      <c r="V21" s="8">
        <v>0</v>
      </c>
      <c r="W21" s="8">
        <v>0</v>
      </c>
      <c r="X21" s="54" t="str">
        <f t="shared" si="3"/>
        <v>N/A</v>
      </c>
      <c r="Y21" s="8"/>
      <c r="Z21" s="8"/>
      <c r="AA21" s="8">
        <v>90</v>
      </c>
      <c r="AB21" s="8">
        <v>0</v>
      </c>
      <c r="AC21" s="54">
        <f t="shared" si="4"/>
        <v>0</v>
      </c>
      <c r="AD21" s="8">
        <v>90</v>
      </c>
      <c r="AE21" s="8">
        <v>0</v>
      </c>
      <c r="AF21" s="54">
        <f t="shared" si="5"/>
        <v>0</v>
      </c>
    </row>
    <row r="22" spans="1:32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>
        <v>0</v>
      </c>
      <c r="F22" s="8">
        <v>0</v>
      </c>
      <c r="G22" s="8">
        <v>0</v>
      </c>
      <c r="H22" s="8">
        <v>0</v>
      </c>
      <c r="I22" s="54" t="str">
        <f t="shared" si="0"/>
        <v>N/A</v>
      </c>
      <c r="J22" s="8">
        <v>0</v>
      </c>
      <c r="K22" s="8">
        <v>0</v>
      </c>
      <c r="L22" s="8">
        <v>0</v>
      </c>
      <c r="M22" s="8">
        <v>0</v>
      </c>
      <c r="N22" s="54" t="str">
        <f t="shared" si="1"/>
        <v>N/A</v>
      </c>
      <c r="O22" s="8">
        <v>0</v>
      </c>
      <c r="P22" s="8">
        <v>0</v>
      </c>
      <c r="Q22" s="8">
        <v>0</v>
      </c>
      <c r="R22" s="8">
        <v>0</v>
      </c>
      <c r="S22" s="54" t="str">
        <f t="shared" si="2"/>
        <v>N/A</v>
      </c>
      <c r="T22" s="8">
        <v>0</v>
      </c>
      <c r="U22" s="8">
        <v>0</v>
      </c>
      <c r="V22" s="8">
        <v>0</v>
      </c>
      <c r="W22" s="8">
        <v>0</v>
      </c>
      <c r="X22" s="54" t="str">
        <f t="shared" si="3"/>
        <v>N/A</v>
      </c>
      <c r="Y22" s="8"/>
      <c r="Z22" s="8"/>
      <c r="AA22" s="8">
        <v>90</v>
      </c>
      <c r="AB22" s="8">
        <v>0</v>
      </c>
      <c r="AC22" s="54">
        <f t="shared" si="4"/>
        <v>0</v>
      </c>
      <c r="AD22" s="8">
        <v>90</v>
      </c>
      <c r="AE22" s="8">
        <v>0</v>
      </c>
      <c r="AF22" s="54">
        <f t="shared" si="5"/>
        <v>0</v>
      </c>
    </row>
    <row r="23" spans="1:32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>
        <v>0</v>
      </c>
      <c r="F23" s="8">
        <v>0</v>
      </c>
      <c r="G23" s="8">
        <v>0</v>
      </c>
      <c r="H23" s="8">
        <v>0</v>
      </c>
      <c r="I23" s="54" t="str">
        <f t="shared" si="0"/>
        <v>N/A</v>
      </c>
      <c r="J23" s="8">
        <v>0</v>
      </c>
      <c r="K23" s="8">
        <v>0</v>
      </c>
      <c r="L23" s="8">
        <v>0</v>
      </c>
      <c r="M23" s="8">
        <v>0</v>
      </c>
      <c r="N23" s="54" t="str">
        <f t="shared" si="1"/>
        <v>N/A</v>
      </c>
      <c r="O23" s="8">
        <v>44</v>
      </c>
      <c r="P23" s="8">
        <v>60</v>
      </c>
      <c r="Q23" s="8">
        <v>104</v>
      </c>
      <c r="R23" s="8">
        <v>125</v>
      </c>
      <c r="S23" s="54">
        <f t="shared" si="2"/>
        <v>1.2019230769230769</v>
      </c>
      <c r="T23" s="8">
        <v>44</v>
      </c>
      <c r="U23" s="8">
        <v>60</v>
      </c>
      <c r="V23" s="8">
        <v>104</v>
      </c>
      <c r="W23" s="8">
        <v>125</v>
      </c>
      <c r="X23" s="54">
        <f t="shared" si="3"/>
        <v>1.2019230769230769</v>
      </c>
      <c r="Y23" s="8"/>
      <c r="Z23" s="8"/>
      <c r="AA23" s="8">
        <v>300</v>
      </c>
      <c r="AB23" s="8">
        <v>128</v>
      </c>
      <c r="AC23" s="54">
        <f t="shared" si="4"/>
        <v>0.42666666666666669</v>
      </c>
      <c r="AD23" s="8">
        <v>404</v>
      </c>
      <c r="AE23" s="8">
        <v>253</v>
      </c>
      <c r="AF23" s="54">
        <f t="shared" si="5"/>
        <v>0.62623762376237624</v>
      </c>
    </row>
    <row r="24" spans="1:32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>
        <v>80</v>
      </c>
      <c r="F24" s="8">
        <v>30</v>
      </c>
      <c r="G24" s="8">
        <v>110</v>
      </c>
      <c r="H24" s="8">
        <v>105</v>
      </c>
      <c r="I24" s="54">
        <f t="shared" si="0"/>
        <v>0.95454545454545459</v>
      </c>
      <c r="J24" s="8">
        <v>25</v>
      </c>
      <c r="K24" s="8">
        <v>30</v>
      </c>
      <c r="L24" s="8">
        <v>55</v>
      </c>
      <c r="M24" s="8">
        <v>25</v>
      </c>
      <c r="N24" s="54">
        <f t="shared" si="1"/>
        <v>0.45454545454545453</v>
      </c>
      <c r="O24" s="8">
        <v>56</v>
      </c>
      <c r="P24" s="8">
        <v>120</v>
      </c>
      <c r="Q24" s="8">
        <v>176</v>
      </c>
      <c r="R24" s="8">
        <v>196</v>
      </c>
      <c r="S24" s="54">
        <f t="shared" si="2"/>
        <v>1.1136363636363635</v>
      </c>
      <c r="T24" s="8">
        <v>161</v>
      </c>
      <c r="U24" s="8">
        <v>180</v>
      </c>
      <c r="V24" s="8">
        <v>341</v>
      </c>
      <c r="W24" s="8">
        <v>326</v>
      </c>
      <c r="X24" s="54">
        <f t="shared" si="3"/>
        <v>0.95601173020527863</v>
      </c>
      <c r="Y24" s="8"/>
      <c r="Z24" s="8"/>
      <c r="AA24" s="8">
        <v>150</v>
      </c>
      <c r="AB24" s="8">
        <v>203</v>
      </c>
      <c r="AC24" s="54">
        <f t="shared" si="4"/>
        <v>1.3533333333333333</v>
      </c>
      <c r="AD24" s="8">
        <v>491</v>
      </c>
      <c r="AE24" s="8">
        <v>529</v>
      </c>
      <c r="AF24" s="54">
        <f t="shared" si="5"/>
        <v>1.0773930753564154</v>
      </c>
    </row>
    <row r="25" spans="1:32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>
        <v>0</v>
      </c>
      <c r="F25" s="8">
        <v>0</v>
      </c>
      <c r="G25" s="8">
        <v>0</v>
      </c>
      <c r="H25" s="8">
        <v>0</v>
      </c>
      <c r="I25" s="54" t="str">
        <f t="shared" si="0"/>
        <v>N/A</v>
      </c>
      <c r="J25" s="8">
        <v>33</v>
      </c>
      <c r="K25" s="8">
        <v>60</v>
      </c>
      <c r="L25" s="8">
        <v>93</v>
      </c>
      <c r="M25" s="8">
        <v>66</v>
      </c>
      <c r="N25" s="54">
        <f t="shared" si="1"/>
        <v>0.70967741935483875</v>
      </c>
      <c r="O25" s="8">
        <v>257</v>
      </c>
      <c r="P25" s="8">
        <v>90</v>
      </c>
      <c r="Q25" s="8">
        <v>347</v>
      </c>
      <c r="R25" s="8">
        <v>276</v>
      </c>
      <c r="S25" s="54">
        <f t="shared" si="2"/>
        <v>0.79538904899135443</v>
      </c>
      <c r="T25" s="8">
        <v>290</v>
      </c>
      <c r="U25" s="8">
        <v>150</v>
      </c>
      <c r="V25" s="8">
        <v>440</v>
      </c>
      <c r="W25" s="8">
        <v>342</v>
      </c>
      <c r="X25" s="54">
        <f t="shared" si="3"/>
        <v>0.77727272727272723</v>
      </c>
      <c r="Y25" s="8"/>
      <c r="Z25" s="8"/>
      <c r="AA25" s="8">
        <v>150</v>
      </c>
      <c r="AB25" s="8">
        <v>0</v>
      </c>
      <c r="AC25" s="54">
        <f t="shared" si="4"/>
        <v>0</v>
      </c>
      <c r="AD25" s="8">
        <v>590</v>
      </c>
      <c r="AE25" s="8">
        <v>342</v>
      </c>
      <c r="AF25" s="54">
        <f t="shared" si="5"/>
        <v>0.57966101694915251</v>
      </c>
    </row>
    <row r="26" spans="1:32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>
        <v>0</v>
      </c>
      <c r="F26" s="8">
        <v>0</v>
      </c>
      <c r="G26" s="8">
        <v>0</v>
      </c>
      <c r="H26" s="8">
        <v>0</v>
      </c>
      <c r="I26" s="54" t="str">
        <f t="shared" si="0"/>
        <v>N/A</v>
      </c>
      <c r="J26" s="8">
        <v>0</v>
      </c>
      <c r="K26" s="8">
        <v>60</v>
      </c>
      <c r="L26" s="8">
        <v>60</v>
      </c>
      <c r="M26" s="8">
        <v>0</v>
      </c>
      <c r="N26" s="54">
        <f t="shared" si="1"/>
        <v>0</v>
      </c>
      <c r="O26" s="8">
        <v>376</v>
      </c>
      <c r="P26" s="8">
        <v>120</v>
      </c>
      <c r="Q26" s="8">
        <v>496</v>
      </c>
      <c r="R26" s="8">
        <v>386</v>
      </c>
      <c r="S26" s="54">
        <f t="shared" si="2"/>
        <v>0.77822580645161288</v>
      </c>
      <c r="T26" s="8">
        <v>376</v>
      </c>
      <c r="U26" s="8">
        <v>180</v>
      </c>
      <c r="V26" s="8">
        <v>556</v>
      </c>
      <c r="W26" s="8">
        <v>386</v>
      </c>
      <c r="X26" s="54">
        <f t="shared" si="3"/>
        <v>0.69424460431654678</v>
      </c>
      <c r="Y26" s="8"/>
      <c r="Z26" s="8"/>
      <c r="AA26" s="8">
        <v>90</v>
      </c>
      <c r="AB26" s="8">
        <v>18</v>
      </c>
      <c r="AC26" s="54">
        <f t="shared" si="4"/>
        <v>0.2</v>
      </c>
      <c r="AD26" s="8">
        <v>646</v>
      </c>
      <c r="AE26" s="8">
        <v>404</v>
      </c>
      <c r="AF26" s="54">
        <f t="shared" si="5"/>
        <v>0.62538699690402477</v>
      </c>
    </row>
    <row r="27" spans="1:32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>
        <v>75</v>
      </c>
      <c r="F27" s="8">
        <v>50</v>
      </c>
      <c r="G27" s="8">
        <v>125</v>
      </c>
      <c r="H27" s="8">
        <v>65</v>
      </c>
      <c r="I27" s="54">
        <f t="shared" si="0"/>
        <v>0.52</v>
      </c>
      <c r="J27" s="8">
        <v>0</v>
      </c>
      <c r="K27" s="8">
        <v>0</v>
      </c>
      <c r="L27" s="8">
        <v>0</v>
      </c>
      <c r="M27" s="8">
        <v>0</v>
      </c>
      <c r="N27" s="54" t="str">
        <f t="shared" si="1"/>
        <v>N/A</v>
      </c>
      <c r="O27" s="8">
        <v>179</v>
      </c>
      <c r="P27" s="8">
        <v>120</v>
      </c>
      <c r="Q27" s="8">
        <v>299</v>
      </c>
      <c r="R27" s="8">
        <v>171</v>
      </c>
      <c r="S27" s="54">
        <f t="shared" si="2"/>
        <v>0.57190635451505012</v>
      </c>
      <c r="T27" s="8">
        <v>254</v>
      </c>
      <c r="U27" s="8">
        <v>170</v>
      </c>
      <c r="V27" s="8">
        <v>424</v>
      </c>
      <c r="W27" s="8">
        <v>236</v>
      </c>
      <c r="X27" s="54">
        <f t="shared" si="3"/>
        <v>0.55660377358490565</v>
      </c>
      <c r="Y27" s="8"/>
      <c r="Z27" s="8"/>
      <c r="AA27" s="8">
        <v>300</v>
      </c>
      <c r="AB27" s="8">
        <v>620</v>
      </c>
      <c r="AC27" s="54">
        <f t="shared" si="4"/>
        <v>2.0666666666666669</v>
      </c>
      <c r="AD27" s="8">
        <v>724</v>
      </c>
      <c r="AE27" s="8">
        <v>856</v>
      </c>
      <c r="AF27" s="54">
        <f t="shared" si="5"/>
        <v>1.1823204419889504</v>
      </c>
    </row>
    <row r="28" spans="1:32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>
        <v>0</v>
      </c>
      <c r="F28" s="8">
        <v>0</v>
      </c>
      <c r="G28" s="8">
        <v>0</v>
      </c>
      <c r="H28" s="8">
        <v>0</v>
      </c>
      <c r="I28" s="54" t="str">
        <f t="shared" si="0"/>
        <v>N/A</v>
      </c>
      <c r="J28" s="8">
        <v>0</v>
      </c>
      <c r="K28" s="8">
        <v>50</v>
      </c>
      <c r="L28" s="8">
        <v>50</v>
      </c>
      <c r="M28" s="8">
        <v>20</v>
      </c>
      <c r="N28" s="54">
        <f t="shared" si="1"/>
        <v>0.4</v>
      </c>
      <c r="O28" s="8">
        <v>214</v>
      </c>
      <c r="P28" s="8">
        <v>25</v>
      </c>
      <c r="Q28" s="8">
        <v>239</v>
      </c>
      <c r="R28" s="8">
        <v>242</v>
      </c>
      <c r="S28" s="54">
        <f t="shared" si="2"/>
        <v>1.0125523012552302</v>
      </c>
      <c r="T28" s="8">
        <v>214</v>
      </c>
      <c r="U28" s="8">
        <v>75</v>
      </c>
      <c r="V28" s="8">
        <v>289</v>
      </c>
      <c r="W28" s="8">
        <v>262</v>
      </c>
      <c r="X28" s="54">
        <f t="shared" si="3"/>
        <v>0.90657439446366783</v>
      </c>
      <c r="Y28" s="8"/>
      <c r="Z28" s="8"/>
      <c r="AA28" s="8">
        <v>90</v>
      </c>
      <c r="AB28" s="8">
        <v>0</v>
      </c>
      <c r="AC28" s="54">
        <f t="shared" si="4"/>
        <v>0</v>
      </c>
      <c r="AD28" s="8">
        <v>379</v>
      </c>
      <c r="AE28" s="8">
        <v>262</v>
      </c>
      <c r="AF28" s="54">
        <f t="shared" si="5"/>
        <v>0.69129287598944589</v>
      </c>
    </row>
    <row r="29" spans="1:32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>
        <v>0</v>
      </c>
      <c r="F29" s="8">
        <v>0</v>
      </c>
      <c r="G29" s="8">
        <v>0</v>
      </c>
      <c r="H29" s="8">
        <v>0</v>
      </c>
      <c r="I29" s="54" t="str">
        <f t="shared" si="0"/>
        <v>N/A</v>
      </c>
      <c r="J29" s="8">
        <v>0</v>
      </c>
      <c r="K29" s="8">
        <v>0</v>
      </c>
      <c r="L29" s="8">
        <v>0</v>
      </c>
      <c r="M29" s="8">
        <v>0</v>
      </c>
      <c r="N29" s="54" t="str">
        <f t="shared" si="1"/>
        <v>N/A</v>
      </c>
      <c r="O29" s="8">
        <v>300</v>
      </c>
      <c r="P29" s="8">
        <v>390</v>
      </c>
      <c r="Q29" s="8">
        <v>690</v>
      </c>
      <c r="R29" s="8">
        <v>953</v>
      </c>
      <c r="S29" s="54">
        <f t="shared" si="2"/>
        <v>1.3811594202898552</v>
      </c>
      <c r="T29" s="8">
        <v>300</v>
      </c>
      <c r="U29" s="8">
        <v>390</v>
      </c>
      <c r="V29" s="8">
        <v>690</v>
      </c>
      <c r="W29" s="8">
        <v>953</v>
      </c>
      <c r="X29" s="54">
        <f t="shared" si="3"/>
        <v>1.3811594202898552</v>
      </c>
      <c r="Y29" s="8"/>
      <c r="Z29" s="8"/>
      <c r="AA29" s="8">
        <v>90</v>
      </c>
      <c r="AB29" s="8">
        <v>0</v>
      </c>
      <c r="AC29" s="54">
        <f t="shared" si="4"/>
        <v>0</v>
      </c>
      <c r="AD29" s="8">
        <v>780</v>
      </c>
      <c r="AE29" s="8">
        <v>953</v>
      </c>
      <c r="AF29" s="54">
        <f t="shared" si="5"/>
        <v>1.2217948717948719</v>
      </c>
    </row>
    <row r="30" spans="1:32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>
        <v>543</v>
      </c>
      <c r="F30" s="8">
        <v>390</v>
      </c>
      <c r="G30" s="8">
        <v>933</v>
      </c>
      <c r="H30" s="8">
        <v>771</v>
      </c>
      <c r="I30" s="54">
        <f t="shared" si="0"/>
        <v>0.82636655948553051</v>
      </c>
      <c r="J30" s="8">
        <v>0</v>
      </c>
      <c r="K30" s="8">
        <v>0</v>
      </c>
      <c r="L30" s="8">
        <v>0</v>
      </c>
      <c r="M30" s="8">
        <v>0</v>
      </c>
      <c r="N30" s="54" t="str">
        <f t="shared" si="1"/>
        <v>N/A</v>
      </c>
      <c r="O30" s="8">
        <v>929</v>
      </c>
      <c r="P30" s="8">
        <v>660</v>
      </c>
      <c r="Q30" s="8">
        <v>1589</v>
      </c>
      <c r="R30" s="8">
        <v>1844</v>
      </c>
      <c r="S30" s="54">
        <f t="shared" si="2"/>
        <v>1.1604782882315923</v>
      </c>
      <c r="T30" s="8">
        <v>1472</v>
      </c>
      <c r="U30" s="8">
        <v>1050</v>
      </c>
      <c r="V30" s="8">
        <v>2522</v>
      </c>
      <c r="W30" s="8">
        <v>2615</v>
      </c>
      <c r="X30" s="54">
        <f t="shared" si="3"/>
        <v>1.0368754956383823</v>
      </c>
      <c r="Y30" s="8"/>
      <c r="Z30" s="8"/>
      <c r="AA30" s="8">
        <v>150</v>
      </c>
      <c r="AB30" s="8">
        <v>0</v>
      </c>
      <c r="AC30" s="54">
        <f t="shared" si="4"/>
        <v>0</v>
      </c>
      <c r="AD30" s="8">
        <v>2672</v>
      </c>
      <c r="AE30" s="8">
        <v>2615</v>
      </c>
      <c r="AF30" s="54">
        <f t="shared" si="5"/>
        <v>0.97866766467065869</v>
      </c>
    </row>
    <row r="31" spans="1:32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>
        <v>0</v>
      </c>
      <c r="F31" s="8">
        <v>0</v>
      </c>
      <c r="G31" s="8">
        <v>0</v>
      </c>
      <c r="H31" s="8">
        <v>0</v>
      </c>
      <c r="I31" s="54" t="str">
        <f t="shared" si="0"/>
        <v>N/A</v>
      </c>
      <c r="J31" s="8">
        <v>0</v>
      </c>
      <c r="K31" s="8">
        <v>0</v>
      </c>
      <c r="L31" s="8">
        <v>0</v>
      </c>
      <c r="M31" s="8">
        <v>0</v>
      </c>
      <c r="N31" s="54" t="str">
        <f t="shared" si="1"/>
        <v>N/A</v>
      </c>
      <c r="O31" s="8">
        <v>0</v>
      </c>
      <c r="P31" s="8">
        <v>0</v>
      </c>
      <c r="Q31" s="8">
        <v>0</v>
      </c>
      <c r="R31" s="8">
        <v>0</v>
      </c>
      <c r="S31" s="54" t="str">
        <f t="shared" si="2"/>
        <v>N/A</v>
      </c>
      <c r="T31" s="8">
        <v>0</v>
      </c>
      <c r="U31" s="8">
        <v>0</v>
      </c>
      <c r="V31" s="8">
        <v>0</v>
      </c>
      <c r="W31" s="8">
        <v>0</v>
      </c>
      <c r="X31" s="54" t="str">
        <f t="shared" si="3"/>
        <v>N/A</v>
      </c>
      <c r="Y31" s="8"/>
      <c r="Z31" s="8"/>
      <c r="AA31" s="8">
        <v>90</v>
      </c>
      <c r="AB31" s="8">
        <v>0</v>
      </c>
      <c r="AC31" s="54">
        <f t="shared" si="4"/>
        <v>0</v>
      </c>
      <c r="AD31" s="8">
        <v>90</v>
      </c>
      <c r="AE31" s="8">
        <v>0</v>
      </c>
      <c r="AF31" s="54">
        <f t="shared" si="5"/>
        <v>0</v>
      </c>
    </row>
    <row r="32" spans="1:32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>
        <v>783</v>
      </c>
      <c r="F32" s="8">
        <v>840</v>
      </c>
      <c r="G32" s="8">
        <v>1623</v>
      </c>
      <c r="H32" s="8">
        <v>1240</v>
      </c>
      <c r="I32" s="54">
        <f t="shared" si="0"/>
        <v>0.76401725200246462</v>
      </c>
      <c r="J32" s="8">
        <v>0</v>
      </c>
      <c r="K32" s="8">
        <v>9</v>
      </c>
      <c r="L32" s="8">
        <v>9</v>
      </c>
      <c r="M32" s="8">
        <v>0</v>
      </c>
      <c r="N32" s="54">
        <f t="shared" si="1"/>
        <v>0</v>
      </c>
      <c r="O32" s="8">
        <v>538</v>
      </c>
      <c r="P32" s="8">
        <v>1020</v>
      </c>
      <c r="Q32" s="8">
        <v>1558</v>
      </c>
      <c r="R32" s="8">
        <v>1130</v>
      </c>
      <c r="S32" s="54">
        <f t="shared" si="2"/>
        <v>0.72528883183568682</v>
      </c>
      <c r="T32" s="8">
        <v>1321</v>
      </c>
      <c r="U32" s="8">
        <v>1869</v>
      </c>
      <c r="V32" s="8">
        <v>3190</v>
      </c>
      <c r="W32" s="8">
        <v>2370</v>
      </c>
      <c r="X32" s="54">
        <f t="shared" si="3"/>
        <v>0.74294670846394983</v>
      </c>
      <c r="Y32" s="8"/>
      <c r="Z32" s="8"/>
      <c r="AA32" s="8">
        <v>90</v>
      </c>
      <c r="AB32" s="8">
        <v>0</v>
      </c>
      <c r="AC32" s="54">
        <f t="shared" si="4"/>
        <v>0</v>
      </c>
      <c r="AD32" s="8">
        <v>3280</v>
      </c>
      <c r="AE32" s="8">
        <v>2370</v>
      </c>
      <c r="AF32" s="54">
        <f t="shared" si="5"/>
        <v>0.72256097560975607</v>
      </c>
    </row>
    <row r="33" spans="1:32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>
        <v>0</v>
      </c>
      <c r="F33" s="8">
        <v>0</v>
      </c>
      <c r="G33" s="8">
        <v>0</v>
      </c>
      <c r="H33" s="8">
        <v>0</v>
      </c>
      <c r="I33" s="54" t="str">
        <f t="shared" si="0"/>
        <v>N/A</v>
      </c>
      <c r="J33" s="8">
        <v>0</v>
      </c>
      <c r="K33" s="8">
        <v>0</v>
      </c>
      <c r="L33" s="8">
        <v>0</v>
      </c>
      <c r="M33" s="8">
        <v>0</v>
      </c>
      <c r="N33" s="54" t="str">
        <f t="shared" si="1"/>
        <v>N/A</v>
      </c>
      <c r="O33" s="8">
        <v>14</v>
      </c>
      <c r="P33" s="8">
        <v>180</v>
      </c>
      <c r="Q33" s="8">
        <v>194</v>
      </c>
      <c r="R33" s="8">
        <v>42</v>
      </c>
      <c r="S33" s="54">
        <f t="shared" si="2"/>
        <v>0.21649484536082475</v>
      </c>
      <c r="T33" s="8">
        <v>14</v>
      </c>
      <c r="U33" s="8">
        <v>180</v>
      </c>
      <c r="V33" s="8">
        <v>194</v>
      </c>
      <c r="W33" s="8">
        <v>42</v>
      </c>
      <c r="X33" s="54">
        <f t="shared" si="3"/>
        <v>0.21649484536082475</v>
      </c>
      <c r="Y33" s="8"/>
      <c r="Z33" s="8"/>
      <c r="AA33" s="8">
        <v>90</v>
      </c>
      <c r="AB33" s="8">
        <v>0</v>
      </c>
      <c r="AC33" s="54">
        <f t="shared" si="4"/>
        <v>0</v>
      </c>
      <c r="AD33" s="8">
        <v>284</v>
      </c>
      <c r="AE33" s="8">
        <v>42</v>
      </c>
      <c r="AF33" s="54">
        <f t="shared" si="5"/>
        <v>0.14788732394366197</v>
      </c>
    </row>
    <row r="34" spans="1:32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>
        <v>0</v>
      </c>
      <c r="F34" s="8">
        <v>0</v>
      </c>
      <c r="G34" s="8">
        <v>0</v>
      </c>
      <c r="H34" s="8">
        <v>0</v>
      </c>
      <c r="I34" s="54" t="str">
        <f t="shared" si="0"/>
        <v>N/A</v>
      </c>
      <c r="J34" s="8">
        <v>0</v>
      </c>
      <c r="K34" s="8">
        <v>0</v>
      </c>
      <c r="L34" s="8">
        <v>0</v>
      </c>
      <c r="M34" s="8">
        <v>0</v>
      </c>
      <c r="N34" s="54" t="str">
        <f t="shared" si="1"/>
        <v>N/A</v>
      </c>
      <c r="O34" s="8">
        <v>0</v>
      </c>
      <c r="P34" s="8">
        <v>0</v>
      </c>
      <c r="Q34" s="8">
        <v>0</v>
      </c>
      <c r="R34" s="8">
        <v>0</v>
      </c>
      <c r="S34" s="54" t="str">
        <f t="shared" si="2"/>
        <v>N/A</v>
      </c>
      <c r="T34" s="8">
        <v>0</v>
      </c>
      <c r="U34" s="8">
        <v>0</v>
      </c>
      <c r="V34" s="8">
        <v>0</v>
      </c>
      <c r="W34" s="8">
        <v>0</v>
      </c>
      <c r="X34" s="54" t="str">
        <f t="shared" si="3"/>
        <v>N/A</v>
      </c>
      <c r="Y34" s="8"/>
      <c r="Z34" s="8"/>
      <c r="AA34" s="8">
        <v>90</v>
      </c>
      <c r="AB34" s="8">
        <v>0</v>
      </c>
      <c r="AC34" s="54">
        <f t="shared" si="4"/>
        <v>0</v>
      </c>
      <c r="AD34" s="8">
        <v>90</v>
      </c>
      <c r="AE34" s="8">
        <v>0</v>
      </c>
      <c r="AF34" s="54">
        <f t="shared" si="5"/>
        <v>0</v>
      </c>
    </row>
    <row r="35" spans="1:32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>
        <v>0</v>
      </c>
      <c r="F35" s="8">
        <v>0</v>
      </c>
      <c r="G35" s="8">
        <v>0</v>
      </c>
      <c r="H35" s="8">
        <v>0</v>
      </c>
      <c r="I35" s="54" t="str">
        <f t="shared" si="0"/>
        <v>N/A</v>
      </c>
      <c r="J35" s="8">
        <v>0</v>
      </c>
      <c r="K35" s="8">
        <v>0</v>
      </c>
      <c r="L35" s="8">
        <v>0</v>
      </c>
      <c r="M35" s="8">
        <v>0</v>
      </c>
      <c r="N35" s="54" t="str">
        <f t="shared" si="1"/>
        <v>N/A</v>
      </c>
      <c r="O35" s="8">
        <v>0</v>
      </c>
      <c r="P35" s="8">
        <v>0</v>
      </c>
      <c r="Q35" s="8">
        <v>0</v>
      </c>
      <c r="R35" s="8">
        <v>0</v>
      </c>
      <c r="S35" s="54" t="str">
        <f t="shared" si="2"/>
        <v>N/A</v>
      </c>
      <c r="T35" s="8">
        <v>0</v>
      </c>
      <c r="U35" s="8">
        <v>0</v>
      </c>
      <c r="V35" s="8">
        <v>0</v>
      </c>
      <c r="W35" s="8">
        <v>0</v>
      </c>
      <c r="X35" s="54" t="str">
        <f t="shared" si="3"/>
        <v>N/A</v>
      </c>
      <c r="Y35" s="8"/>
      <c r="Z35" s="8"/>
      <c r="AA35" s="8">
        <v>90</v>
      </c>
      <c r="AB35" s="8">
        <v>0</v>
      </c>
      <c r="AC35" s="54">
        <f t="shared" si="4"/>
        <v>0</v>
      </c>
      <c r="AD35" s="8">
        <v>90</v>
      </c>
      <c r="AE35" s="8">
        <v>0</v>
      </c>
      <c r="AF35" s="54">
        <f t="shared" si="5"/>
        <v>0</v>
      </c>
    </row>
    <row r="36" spans="1:32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>
        <v>0</v>
      </c>
      <c r="F36" s="8">
        <v>0</v>
      </c>
      <c r="G36" s="8">
        <v>0</v>
      </c>
      <c r="H36" s="8">
        <v>0</v>
      </c>
      <c r="I36" s="54" t="str">
        <f t="shared" si="0"/>
        <v>N/A</v>
      </c>
      <c r="J36" s="8">
        <v>0</v>
      </c>
      <c r="K36" s="8">
        <v>0</v>
      </c>
      <c r="L36" s="8">
        <v>0</v>
      </c>
      <c r="M36" s="8">
        <v>0</v>
      </c>
      <c r="N36" s="54" t="str">
        <f t="shared" si="1"/>
        <v>N/A</v>
      </c>
      <c r="O36" s="8">
        <v>0</v>
      </c>
      <c r="P36" s="8">
        <v>0</v>
      </c>
      <c r="Q36" s="8">
        <v>0</v>
      </c>
      <c r="R36" s="8">
        <v>0</v>
      </c>
      <c r="S36" s="54" t="str">
        <f t="shared" si="2"/>
        <v>N/A</v>
      </c>
      <c r="T36" s="8">
        <v>0</v>
      </c>
      <c r="U36" s="8">
        <v>0</v>
      </c>
      <c r="V36" s="8">
        <v>0</v>
      </c>
      <c r="W36" s="8">
        <v>0</v>
      </c>
      <c r="X36" s="54" t="str">
        <f t="shared" si="3"/>
        <v>N/A</v>
      </c>
      <c r="Y36" s="8"/>
      <c r="Z36" s="8"/>
      <c r="AA36" s="8">
        <v>90</v>
      </c>
      <c r="AB36" s="8">
        <v>0</v>
      </c>
      <c r="AC36" s="54">
        <f t="shared" si="4"/>
        <v>0</v>
      </c>
      <c r="AD36" s="8">
        <v>90</v>
      </c>
      <c r="AE36" s="8">
        <v>0</v>
      </c>
      <c r="AF36" s="54">
        <f t="shared" si="5"/>
        <v>0</v>
      </c>
    </row>
    <row r="37" spans="1:32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>
        <v>0</v>
      </c>
      <c r="F37" s="8">
        <v>0</v>
      </c>
      <c r="G37" s="8">
        <v>0</v>
      </c>
      <c r="H37" s="8">
        <v>0</v>
      </c>
      <c r="I37" s="54" t="str">
        <f t="shared" si="0"/>
        <v>N/A</v>
      </c>
      <c r="J37" s="8">
        <v>0</v>
      </c>
      <c r="K37" s="8">
        <v>0</v>
      </c>
      <c r="L37" s="8">
        <v>0</v>
      </c>
      <c r="M37" s="8">
        <v>0</v>
      </c>
      <c r="N37" s="54" t="str">
        <f t="shared" si="1"/>
        <v>N/A</v>
      </c>
      <c r="O37" s="8">
        <v>0</v>
      </c>
      <c r="P37" s="8">
        <v>0</v>
      </c>
      <c r="Q37" s="8">
        <v>0</v>
      </c>
      <c r="R37" s="8">
        <v>0</v>
      </c>
      <c r="S37" s="54" t="str">
        <f t="shared" si="2"/>
        <v>N/A</v>
      </c>
      <c r="T37" s="8">
        <v>0</v>
      </c>
      <c r="U37" s="8">
        <v>0</v>
      </c>
      <c r="V37" s="8">
        <v>0</v>
      </c>
      <c r="W37" s="8">
        <v>0</v>
      </c>
      <c r="X37" s="54" t="str">
        <f t="shared" si="3"/>
        <v>N/A</v>
      </c>
      <c r="Y37" s="8"/>
      <c r="Z37" s="8"/>
      <c r="AA37" s="8">
        <v>90</v>
      </c>
      <c r="AB37" s="8">
        <v>0</v>
      </c>
      <c r="AC37" s="54">
        <f t="shared" si="4"/>
        <v>0</v>
      </c>
      <c r="AD37" s="8">
        <v>90</v>
      </c>
      <c r="AE37" s="8">
        <v>0</v>
      </c>
      <c r="AF37" s="54">
        <f t="shared" si="5"/>
        <v>0</v>
      </c>
    </row>
    <row r="38" spans="1:32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>
        <v>0</v>
      </c>
      <c r="F38" s="8">
        <v>0</v>
      </c>
      <c r="G38" s="8">
        <v>0</v>
      </c>
      <c r="H38" s="8">
        <v>80</v>
      </c>
      <c r="I38" s="54" t="str">
        <f t="shared" si="0"/>
        <v>N/A</v>
      </c>
      <c r="J38" s="8">
        <v>0</v>
      </c>
      <c r="K38" s="8">
        <v>0</v>
      </c>
      <c r="L38" s="8">
        <v>0</v>
      </c>
      <c r="M38" s="8">
        <v>0</v>
      </c>
      <c r="N38" s="54" t="str">
        <f t="shared" si="1"/>
        <v>N/A</v>
      </c>
      <c r="O38" s="8">
        <v>0</v>
      </c>
      <c r="P38" s="8">
        <v>0</v>
      </c>
      <c r="Q38" s="8">
        <v>0</v>
      </c>
      <c r="R38" s="8">
        <v>125</v>
      </c>
      <c r="S38" s="54" t="str">
        <f t="shared" si="2"/>
        <v>N/A</v>
      </c>
      <c r="T38" s="8">
        <v>0</v>
      </c>
      <c r="U38" s="8">
        <v>0</v>
      </c>
      <c r="V38" s="8">
        <v>0</v>
      </c>
      <c r="W38" s="8">
        <v>205</v>
      </c>
      <c r="X38" s="54" t="str">
        <f t="shared" si="3"/>
        <v>N/A</v>
      </c>
      <c r="Y38" s="8"/>
      <c r="Z38" s="8"/>
      <c r="AA38" s="8">
        <v>90</v>
      </c>
      <c r="AB38" s="8">
        <v>0</v>
      </c>
      <c r="AC38" s="54">
        <f t="shared" si="4"/>
        <v>0</v>
      </c>
      <c r="AD38" s="8">
        <v>90</v>
      </c>
      <c r="AE38" s="8">
        <v>205</v>
      </c>
      <c r="AF38" s="54">
        <f t="shared" si="5"/>
        <v>2.2777777777777777</v>
      </c>
    </row>
    <row r="39" spans="1:32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>
        <v>0</v>
      </c>
      <c r="F39" s="8">
        <v>0</v>
      </c>
      <c r="G39" s="8">
        <v>0</v>
      </c>
      <c r="H39" s="8">
        <v>0</v>
      </c>
      <c r="I39" s="54" t="str">
        <f t="shared" si="0"/>
        <v>N/A</v>
      </c>
      <c r="J39" s="8">
        <v>0</v>
      </c>
      <c r="K39" s="8">
        <v>0</v>
      </c>
      <c r="L39" s="8">
        <v>0</v>
      </c>
      <c r="M39" s="8">
        <v>0</v>
      </c>
      <c r="N39" s="54" t="str">
        <f t="shared" si="1"/>
        <v>N/A</v>
      </c>
      <c r="O39" s="8">
        <v>0</v>
      </c>
      <c r="P39" s="8">
        <v>0</v>
      </c>
      <c r="Q39" s="8">
        <v>0</v>
      </c>
      <c r="R39" s="8">
        <v>0</v>
      </c>
      <c r="S39" s="54" t="str">
        <f t="shared" si="2"/>
        <v>N/A</v>
      </c>
      <c r="T39" s="8">
        <v>0</v>
      </c>
      <c r="U39" s="8">
        <v>0</v>
      </c>
      <c r="V39" s="8">
        <v>0</v>
      </c>
      <c r="W39" s="8">
        <v>0</v>
      </c>
      <c r="X39" s="54" t="str">
        <f t="shared" si="3"/>
        <v>N/A</v>
      </c>
      <c r="Y39" s="8"/>
      <c r="Z39" s="8"/>
      <c r="AA39" s="8">
        <v>90</v>
      </c>
      <c r="AB39" s="8">
        <v>0</v>
      </c>
      <c r="AC39" s="54">
        <f t="shared" si="4"/>
        <v>0</v>
      </c>
      <c r="AD39" s="8">
        <v>90</v>
      </c>
      <c r="AE39" s="8">
        <v>0</v>
      </c>
      <c r="AF39" s="54">
        <f t="shared" si="5"/>
        <v>0</v>
      </c>
    </row>
    <row r="40" spans="1:32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>
        <v>0</v>
      </c>
      <c r="F40" s="8">
        <v>0</v>
      </c>
      <c r="G40" s="8">
        <v>0</v>
      </c>
      <c r="H40" s="8">
        <v>0</v>
      </c>
      <c r="I40" s="54" t="str">
        <f t="shared" si="0"/>
        <v>N/A</v>
      </c>
      <c r="J40" s="8">
        <v>0</v>
      </c>
      <c r="K40" s="8">
        <v>0</v>
      </c>
      <c r="L40" s="8">
        <v>0</v>
      </c>
      <c r="M40" s="8">
        <v>0</v>
      </c>
      <c r="N40" s="54" t="str">
        <f t="shared" si="1"/>
        <v>N/A</v>
      </c>
      <c r="O40" s="8">
        <v>0</v>
      </c>
      <c r="P40" s="8">
        <v>0</v>
      </c>
      <c r="Q40" s="8">
        <v>0</v>
      </c>
      <c r="R40" s="8">
        <v>0</v>
      </c>
      <c r="S40" s="54" t="str">
        <f t="shared" si="2"/>
        <v>N/A</v>
      </c>
      <c r="T40" s="8">
        <v>0</v>
      </c>
      <c r="U40" s="8">
        <v>0</v>
      </c>
      <c r="V40" s="8">
        <v>0</v>
      </c>
      <c r="W40" s="8">
        <v>0</v>
      </c>
      <c r="X40" s="54" t="str">
        <f t="shared" si="3"/>
        <v>N/A</v>
      </c>
      <c r="Y40" s="8"/>
      <c r="Z40" s="8"/>
      <c r="AA40" s="8">
        <v>0</v>
      </c>
      <c r="AB40" s="8">
        <v>0</v>
      </c>
      <c r="AC40" s="54" t="str">
        <f t="shared" si="4"/>
        <v>N/A</v>
      </c>
      <c r="AD40" s="8">
        <v>0</v>
      </c>
      <c r="AE40" s="8">
        <v>0</v>
      </c>
      <c r="AF40" s="54" t="str">
        <f t="shared" si="5"/>
        <v>N/A</v>
      </c>
    </row>
    <row r="41" spans="1:32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>
        <v>0</v>
      </c>
      <c r="F41" s="8">
        <v>0</v>
      </c>
      <c r="G41" s="8">
        <v>0</v>
      </c>
      <c r="H41" s="8">
        <v>0</v>
      </c>
      <c r="I41" s="54" t="str">
        <f t="shared" si="0"/>
        <v>N/A</v>
      </c>
      <c r="J41" s="8">
        <v>0</v>
      </c>
      <c r="K41" s="8">
        <v>0</v>
      </c>
      <c r="L41" s="8">
        <v>0</v>
      </c>
      <c r="M41" s="8">
        <v>0</v>
      </c>
      <c r="N41" s="54" t="str">
        <f t="shared" si="1"/>
        <v>N/A</v>
      </c>
      <c r="O41" s="8">
        <v>0</v>
      </c>
      <c r="P41" s="8">
        <v>0</v>
      </c>
      <c r="Q41" s="8">
        <v>0</v>
      </c>
      <c r="R41" s="8">
        <v>0</v>
      </c>
      <c r="S41" s="54" t="str">
        <f t="shared" si="2"/>
        <v>N/A</v>
      </c>
      <c r="T41" s="8">
        <v>0</v>
      </c>
      <c r="U41" s="8">
        <v>0</v>
      </c>
      <c r="V41" s="8">
        <v>0</v>
      </c>
      <c r="W41" s="8">
        <v>0</v>
      </c>
      <c r="X41" s="54" t="str">
        <f t="shared" si="3"/>
        <v>N/A</v>
      </c>
      <c r="Y41" s="8"/>
      <c r="Z41" s="8"/>
      <c r="AA41" s="8">
        <v>90</v>
      </c>
      <c r="AB41" s="8">
        <v>0</v>
      </c>
      <c r="AC41" s="54">
        <f t="shared" si="4"/>
        <v>0</v>
      </c>
      <c r="AD41" s="8">
        <v>90</v>
      </c>
      <c r="AE41" s="8">
        <v>0</v>
      </c>
      <c r="AF41" s="54">
        <f t="shared" si="5"/>
        <v>0</v>
      </c>
    </row>
    <row r="42" spans="1:32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>
        <v>0</v>
      </c>
      <c r="F42" s="8">
        <v>0</v>
      </c>
      <c r="G42" s="8">
        <v>0</v>
      </c>
      <c r="H42" s="8">
        <v>0</v>
      </c>
      <c r="I42" s="54" t="str">
        <f t="shared" si="0"/>
        <v>N/A</v>
      </c>
      <c r="J42" s="8">
        <v>0</v>
      </c>
      <c r="K42" s="8">
        <v>0</v>
      </c>
      <c r="L42" s="8">
        <v>0</v>
      </c>
      <c r="M42" s="8">
        <v>0</v>
      </c>
      <c r="N42" s="54" t="str">
        <f t="shared" si="1"/>
        <v>N/A</v>
      </c>
      <c r="O42" s="8">
        <v>0</v>
      </c>
      <c r="P42" s="8">
        <v>0</v>
      </c>
      <c r="Q42" s="8">
        <v>0</v>
      </c>
      <c r="R42" s="8">
        <v>0</v>
      </c>
      <c r="S42" s="54" t="str">
        <f t="shared" si="2"/>
        <v>N/A</v>
      </c>
      <c r="T42" s="8">
        <v>0</v>
      </c>
      <c r="U42" s="8">
        <v>0</v>
      </c>
      <c r="V42" s="8">
        <v>0</v>
      </c>
      <c r="W42" s="8">
        <v>0</v>
      </c>
      <c r="X42" s="54" t="str">
        <f t="shared" si="3"/>
        <v>N/A</v>
      </c>
      <c r="Y42" s="8"/>
      <c r="Z42" s="8"/>
      <c r="AA42" s="8">
        <v>90</v>
      </c>
      <c r="AB42" s="8">
        <v>0</v>
      </c>
      <c r="AC42" s="54">
        <f t="shared" si="4"/>
        <v>0</v>
      </c>
      <c r="AD42" s="8">
        <v>90</v>
      </c>
      <c r="AE42" s="8">
        <v>0</v>
      </c>
      <c r="AF42" s="54">
        <f t="shared" si="5"/>
        <v>0</v>
      </c>
    </row>
    <row r="43" spans="1:32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>
        <v>0</v>
      </c>
      <c r="F43" s="8">
        <v>0</v>
      </c>
      <c r="G43" s="8">
        <v>0</v>
      </c>
      <c r="H43" s="8">
        <v>0</v>
      </c>
      <c r="I43" s="54" t="str">
        <f t="shared" si="0"/>
        <v>N/A</v>
      </c>
      <c r="J43" s="8">
        <v>0</v>
      </c>
      <c r="K43" s="8">
        <v>0</v>
      </c>
      <c r="L43" s="8">
        <v>0</v>
      </c>
      <c r="M43" s="8">
        <v>0</v>
      </c>
      <c r="N43" s="54" t="str">
        <f t="shared" si="1"/>
        <v>N/A</v>
      </c>
      <c r="O43" s="8">
        <v>0</v>
      </c>
      <c r="P43" s="8">
        <v>0</v>
      </c>
      <c r="Q43" s="8">
        <v>0</v>
      </c>
      <c r="R43" s="8">
        <v>0</v>
      </c>
      <c r="S43" s="54" t="str">
        <f t="shared" si="2"/>
        <v>N/A</v>
      </c>
      <c r="T43" s="8">
        <v>0</v>
      </c>
      <c r="U43" s="8">
        <v>0</v>
      </c>
      <c r="V43" s="8">
        <v>0</v>
      </c>
      <c r="W43" s="8">
        <v>0</v>
      </c>
      <c r="X43" s="54" t="str">
        <f t="shared" si="3"/>
        <v>N/A</v>
      </c>
      <c r="Y43" s="8"/>
      <c r="Z43" s="8"/>
      <c r="AA43" s="8">
        <v>90</v>
      </c>
      <c r="AB43" s="8">
        <v>0</v>
      </c>
      <c r="AC43" s="54">
        <f t="shared" si="4"/>
        <v>0</v>
      </c>
      <c r="AD43" s="8">
        <v>90</v>
      </c>
      <c r="AE43" s="8">
        <v>0</v>
      </c>
      <c r="AF43" s="54">
        <f t="shared" si="5"/>
        <v>0</v>
      </c>
    </row>
    <row r="44" spans="1:32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>
        <v>0</v>
      </c>
      <c r="F44" s="8">
        <v>0</v>
      </c>
      <c r="G44" s="8">
        <v>0</v>
      </c>
      <c r="H44" s="8">
        <v>0</v>
      </c>
      <c r="I44" s="54" t="str">
        <f t="shared" si="0"/>
        <v>N/A</v>
      </c>
      <c r="J44" s="8">
        <v>0</v>
      </c>
      <c r="K44" s="8">
        <v>0</v>
      </c>
      <c r="L44" s="8">
        <v>0</v>
      </c>
      <c r="M44" s="8">
        <v>0</v>
      </c>
      <c r="N44" s="54" t="str">
        <f t="shared" si="1"/>
        <v>N/A</v>
      </c>
      <c r="O44" s="8">
        <v>0</v>
      </c>
      <c r="P44" s="8">
        <v>0</v>
      </c>
      <c r="Q44" s="8">
        <v>0</v>
      </c>
      <c r="R44" s="8">
        <v>0</v>
      </c>
      <c r="S44" s="54" t="str">
        <f t="shared" si="2"/>
        <v>N/A</v>
      </c>
      <c r="T44" s="8">
        <v>0</v>
      </c>
      <c r="U44" s="8">
        <v>0</v>
      </c>
      <c r="V44" s="8">
        <v>0</v>
      </c>
      <c r="W44" s="8">
        <v>0</v>
      </c>
      <c r="X44" s="54" t="str">
        <f t="shared" si="3"/>
        <v>N/A</v>
      </c>
      <c r="Y44" s="8"/>
      <c r="Z44" s="8"/>
      <c r="AA44" s="8">
        <v>90</v>
      </c>
      <c r="AB44" s="8">
        <v>0</v>
      </c>
      <c r="AC44" s="54">
        <f t="shared" si="4"/>
        <v>0</v>
      </c>
      <c r="AD44" s="8">
        <v>90</v>
      </c>
      <c r="AE44" s="8">
        <v>0</v>
      </c>
      <c r="AF44" s="54">
        <f t="shared" si="5"/>
        <v>0</v>
      </c>
    </row>
    <row r="45" spans="1:32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>
        <v>0</v>
      </c>
      <c r="F45" s="8">
        <v>0</v>
      </c>
      <c r="G45" s="8">
        <v>0</v>
      </c>
      <c r="H45" s="8">
        <v>0</v>
      </c>
      <c r="I45" s="54" t="str">
        <f t="shared" si="0"/>
        <v>N/A</v>
      </c>
      <c r="J45" s="8">
        <v>0</v>
      </c>
      <c r="K45" s="8">
        <v>0</v>
      </c>
      <c r="L45" s="8">
        <v>0</v>
      </c>
      <c r="M45" s="8">
        <v>0</v>
      </c>
      <c r="N45" s="54" t="str">
        <f t="shared" si="1"/>
        <v>N/A</v>
      </c>
      <c r="O45" s="8">
        <v>0</v>
      </c>
      <c r="P45" s="8">
        <v>0</v>
      </c>
      <c r="Q45" s="8">
        <v>0</v>
      </c>
      <c r="R45" s="8">
        <v>0</v>
      </c>
      <c r="S45" s="54" t="str">
        <f t="shared" si="2"/>
        <v>N/A</v>
      </c>
      <c r="T45" s="8">
        <v>0</v>
      </c>
      <c r="U45" s="8">
        <v>0</v>
      </c>
      <c r="V45" s="8">
        <v>0</v>
      </c>
      <c r="W45" s="8">
        <v>0</v>
      </c>
      <c r="X45" s="54" t="str">
        <f t="shared" si="3"/>
        <v>N/A</v>
      </c>
      <c r="Y45" s="8"/>
      <c r="Z45" s="8"/>
      <c r="AA45" s="8">
        <v>90</v>
      </c>
      <c r="AB45" s="8">
        <v>0</v>
      </c>
      <c r="AC45" s="54">
        <f t="shared" si="4"/>
        <v>0</v>
      </c>
      <c r="AD45" s="8">
        <v>90</v>
      </c>
      <c r="AE45" s="8">
        <v>0</v>
      </c>
      <c r="AF45" s="54">
        <f t="shared" si="5"/>
        <v>0</v>
      </c>
    </row>
    <row r="46" spans="1:32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>
        <v>0</v>
      </c>
      <c r="F46" s="8">
        <v>0</v>
      </c>
      <c r="G46" s="8">
        <v>0</v>
      </c>
      <c r="H46" s="8">
        <v>0</v>
      </c>
      <c r="I46" s="54" t="str">
        <f t="shared" si="0"/>
        <v>N/A</v>
      </c>
      <c r="J46" s="8">
        <v>0</v>
      </c>
      <c r="K46" s="8">
        <v>0</v>
      </c>
      <c r="L46" s="8">
        <v>0</v>
      </c>
      <c r="M46" s="8">
        <v>0</v>
      </c>
      <c r="N46" s="54" t="str">
        <f t="shared" si="1"/>
        <v>N/A</v>
      </c>
      <c r="O46" s="8">
        <v>0</v>
      </c>
      <c r="P46" s="8">
        <v>0</v>
      </c>
      <c r="Q46" s="8">
        <v>0</v>
      </c>
      <c r="R46" s="8">
        <v>0</v>
      </c>
      <c r="S46" s="54" t="str">
        <f t="shared" si="2"/>
        <v>N/A</v>
      </c>
      <c r="T46" s="8">
        <v>0</v>
      </c>
      <c r="U46" s="8">
        <v>0</v>
      </c>
      <c r="V46" s="8">
        <v>0</v>
      </c>
      <c r="W46" s="8">
        <v>0</v>
      </c>
      <c r="X46" s="54" t="str">
        <f t="shared" si="3"/>
        <v>N/A</v>
      </c>
      <c r="Y46" s="8"/>
      <c r="Z46" s="8"/>
      <c r="AA46" s="8">
        <v>90</v>
      </c>
      <c r="AB46" s="8">
        <v>0</v>
      </c>
      <c r="AC46" s="54">
        <f t="shared" si="4"/>
        <v>0</v>
      </c>
      <c r="AD46" s="8">
        <v>90</v>
      </c>
      <c r="AE46" s="8">
        <v>0</v>
      </c>
      <c r="AF46" s="54">
        <f t="shared" si="5"/>
        <v>0</v>
      </c>
    </row>
    <row r="47" spans="1:32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>
        <v>0</v>
      </c>
      <c r="F47" s="8">
        <v>0</v>
      </c>
      <c r="G47" s="8">
        <v>0</v>
      </c>
      <c r="H47" s="8">
        <v>0</v>
      </c>
      <c r="I47" s="54" t="str">
        <f t="shared" si="0"/>
        <v>N/A</v>
      </c>
      <c r="J47" s="8">
        <v>0</v>
      </c>
      <c r="K47" s="8">
        <v>0</v>
      </c>
      <c r="L47" s="8">
        <v>0</v>
      </c>
      <c r="M47" s="8">
        <v>0</v>
      </c>
      <c r="N47" s="54" t="str">
        <f t="shared" si="1"/>
        <v>N/A</v>
      </c>
      <c r="O47" s="8">
        <v>113</v>
      </c>
      <c r="P47" s="8">
        <v>225</v>
      </c>
      <c r="Q47" s="8">
        <v>338</v>
      </c>
      <c r="R47" s="8">
        <v>241</v>
      </c>
      <c r="S47" s="54">
        <f t="shared" si="2"/>
        <v>0.71301775147928992</v>
      </c>
      <c r="T47" s="8">
        <v>113</v>
      </c>
      <c r="U47" s="8">
        <v>225</v>
      </c>
      <c r="V47" s="8">
        <v>338</v>
      </c>
      <c r="W47" s="8">
        <v>241</v>
      </c>
      <c r="X47" s="54">
        <f t="shared" si="3"/>
        <v>0.71301775147928992</v>
      </c>
      <c r="Y47" s="8"/>
      <c r="Z47" s="8"/>
      <c r="AA47" s="8">
        <v>150</v>
      </c>
      <c r="AB47" s="8">
        <v>130</v>
      </c>
      <c r="AC47" s="54">
        <f t="shared" si="4"/>
        <v>0.8666666666666667</v>
      </c>
      <c r="AD47" s="8">
        <v>488</v>
      </c>
      <c r="AE47" s="8">
        <v>371</v>
      </c>
      <c r="AF47" s="54">
        <f t="shared" si="5"/>
        <v>0.76024590163934425</v>
      </c>
    </row>
    <row r="48" spans="1:32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>
        <v>0</v>
      </c>
      <c r="F48" s="8">
        <v>0</v>
      </c>
      <c r="G48" s="8">
        <v>0</v>
      </c>
      <c r="H48" s="8">
        <v>0</v>
      </c>
      <c r="I48" s="54" t="str">
        <f t="shared" si="0"/>
        <v>N/A</v>
      </c>
      <c r="J48" s="8">
        <v>0</v>
      </c>
      <c r="K48" s="8">
        <v>0</v>
      </c>
      <c r="L48" s="8">
        <v>0</v>
      </c>
      <c r="M48" s="8">
        <v>0</v>
      </c>
      <c r="N48" s="54" t="str">
        <f t="shared" si="1"/>
        <v>N/A</v>
      </c>
      <c r="O48" s="8">
        <v>0</v>
      </c>
      <c r="P48" s="8">
        <v>0</v>
      </c>
      <c r="Q48" s="8">
        <v>0</v>
      </c>
      <c r="R48" s="8">
        <v>0</v>
      </c>
      <c r="S48" s="54" t="str">
        <f t="shared" si="2"/>
        <v>N/A</v>
      </c>
      <c r="T48" s="8">
        <v>0</v>
      </c>
      <c r="U48" s="8">
        <v>0</v>
      </c>
      <c r="V48" s="8">
        <v>0</v>
      </c>
      <c r="W48" s="8">
        <v>0</v>
      </c>
      <c r="X48" s="54" t="str">
        <f t="shared" si="3"/>
        <v>N/A</v>
      </c>
      <c r="Y48" s="8"/>
      <c r="Z48" s="8"/>
      <c r="AA48" s="8">
        <v>90</v>
      </c>
      <c r="AB48" s="8">
        <v>0</v>
      </c>
      <c r="AC48" s="54">
        <f t="shared" si="4"/>
        <v>0</v>
      </c>
      <c r="AD48" s="8">
        <v>90</v>
      </c>
      <c r="AE48" s="8">
        <v>0</v>
      </c>
      <c r="AF48" s="54">
        <f t="shared" si="5"/>
        <v>0</v>
      </c>
    </row>
    <row r="49" spans="1:32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>
        <v>0</v>
      </c>
      <c r="F49" s="8">
        <v>0</v>
      </c>
      <c r="G49" s="8">
        <v>0</v>
      </c>
      <c r="H49" s="8">
        <v>0</v>
      </c>
      <c r="I49" s="54" t="str">
        <f t="shared" si="0"/>
        <v>N/A</v>
      </c>
      <c r="J49" s="8">
        <v>15</v>
      </c>
      <c r="K49" s="8">
        <v>25</v>
      </c>
      <c r="L49" s="8">
        <v>40</v>
      </c>
      <c r="M49" s="8">
        <v>25</v>
      </c>
      <c r="N49" s="54">
        <f t="shared" si="1"/>
        <v>0.625</v>
      </c>
      <c r="O49" s="8">
        <v>396</v>
      </c>
      <c r="P49" s="8">
        <v>300</v>
      </c>
      <c r="Q49" s="8">
        <v>696</v>
      </c>
      <c r="R49" s="8">
        <v>779</v>
      </c>
      <c r="S49" s="54">
        <f t="shared" si="2"/>
        <v>1.1192528735632183</v>
      </c>
      <c r="T49" s="8">
        <v>411</v>
      </c>
      <c r="U49" s="8">
        <v>325</v>
      </c>
      <c r="V49" s="8">
        <v>736</v>
      </c>
      <c r="W49" s="8">
        <v>804</v>
      </c>
      <c r="X49" s="54">
        <f t="shared" si="3"/>
        <v>1.0923913043478262</v>
      </c>
      <c r="Y49" s="8"/>
      <c r="Z49" s="8"/>
      <c r="AA49" s="8">
        <v>300</v>
      </c>
      <c r="AB49" s="8">
        <v>269</v>
      </c>
      <c r="AC49" s="54">
        <f t="shared" si="4"/>
        <v>0.89666666666666661</v>
      </c>
      <c r="AD49" s="8">
        <v>1036</v>
      </c>
      <c r="AE49" s="8">
        <v>1073</v>
      </c>
      <c r="AF49" s="54">
        <f t="shared" si="5"/>
        <v>1.0357142857142858</v>
      </c>
    </row>
    <row r="50" spans="1:32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>
        <v>0</v>
      </c>
      <c r="F50" s="8">
        <v>0</v>
      </c>
      <c r="G50" s="8">
        <v>0</v>
      </c>
      <c r="H50" s="8">
        <v>0</v>
      </c>
      <c r="I50" s="54" t="str">
        <f t="shared" si="0"/>
        <v>N/A</v>
      </c>
      <c r="J50" s="8">
        <v>0</v>
      </c>
      <c r="K50" s="8">
        <v>0</v>
      </c>
      <c r="L50" s="8">
        <v>0</v>
      </c>
      <c r="M50" s="8">
        <v>0</v>
      </c>
      <c r="N50" s="54" t="str">
        <f t="shared" si="1"/>
        <v>N/A</v>
      </c>
      <c r="O50" s="8">
        <v>0</v>
      </c>
      <c r="P50" s="8">
        <v>0</v>
      </c>
      <c r="Q50" s="8">
        <v>0</v>
      </c>
      <c r="R50" s="8">
        <v>0</v>
      </c>
      <c r="S50" s="54" t="str">
        <f t="shared" si="2"/>
        <v>N/A</v>
      </c>
      <c r="T50" s="8">
        <v>0</v>
      </c>
      <c r="U50" s="8">
        <v>0</v>
      </c>
      <c r="V50" s="8">
        <v>0</v>
      </c>
      <c r="W50" s="8">
        <v>0</v>
      </c>
      <c r="X50" s="54" t="str">
        <f t="shared" si="3"/>
        <v>N/A</v>
      </c>
      <c r="Y50" s="8"/>
      <c r="Z50" s="8"/>
      <c r="AA50" s="8">
        <v>90</v>
      </c>
      <c r="AB50" s="8">
        <v>0</v>
      </c>
      <c r="AC50" s="54">
        <f t="shared" si="4"/>
        <v>0</v>
      </c>
      <c r="AD50" s="8">
        <v>90</v>
      </c>
      <c r="AE50" s="8">
        <v>0</v>
      </c>
      <c r="AF50" s="54">
        <f t="shared" si="5"/>
        <v>0</v>
      </c>
    </row>
    <row r="51" spans="1:32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>
        <v>0</v>
      </c>
      <c r="F51" s="8">
        <v>0</v>
      </c>
      <c r="G51" s="8">
        <v>0</v>
      </c>
      <c r="H51" s="8">
        <v>0</v>
      </c>
      <c r="I51" s="54" t="str">
        <f t="shared" si="0"/>
        <v>N/A</v>
      </c>
      <c r="J51" s="8">
        <v>0</v>
      </c>
      <c r="K51" s="8">
        <v>0</v>
      </c>
      <c r="L51" s="8">
        <v>0</v>
      </c>
      <c r="M51" s="8">
        <v>0</v>
      </c>
      <c r="N51" s="54" t="str">
        <f t="shared" si="1"/>
        <v>N/A</v>
      </c>
      <c r="O51" s="8">
        <v>0</v>
      </c>
      <c r="P51" s="8">
        <v>0</v>
      </c>
      <c r="Q51" s="8">
        <v>0</v>
      </c>
      <c r="R51" s="8">
        <v>0</v>
      </c>
      <c r="S51" s="54" t="str">
        <f t="shared" si="2"/>
        <v>N/A</v>
      </c>
      <c r="T51" s="8">
        <v>0</v>
      </c>
      <c r="U51" s="8">
        <v>0</v>
      </c>
      <c r="V51" s="8">
        <v>0</v>
      </c>
      <c r="W51" s="8">
        <v>0</v>
      </c>
      <c r="X51" s="54" t="str">
        <f t="shared" si="3"/>
        <v>N/A</v>
      </c>
      <c r="Y51" s="8"/>
      <c r="Z51" s="8"/>
      <c r="AA51" s="8">
        <v>90</v>
      </c>
      <c r="AB51" s="8">
        <v>0</v>
      </c>
      <c r="AC51" s="54">
        <f t="shared" si="4"/>
        <v>0</v>
      </c>
      <c r="AD51" s="8">
        <v>90</v>
      </c>
      <c r="AE51" s="8">
        <v>0</v>
      </c>
      <c r="AF51" s="54">
        <f t="shared" si="5"/>
        <v>0</v>
      </c>
    </row>
    <row r="52" spans="1:32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>
        <v>177</v>
      </c>
      <c r="F52" s="8">
        <v>200</v>
      </c>
      <c r="G52" s="8">
        <v>377</v>
      </c>
      <c r="H52" s="8">
        <v>276</v>
      </c>
      <c r="I52" s="54">
        <f t="shared" si="0"/>
        <v>0.73209549071618041</v>
      </c>
      <c r="J52" s="8">
        <v>56</v>
      </c>
      <c r="K52" s="8">
        <v>191</v>
      </c>
      <c r="L52" s="8">
        <v>247</v>
      </c>
      <c r="M52" s="8">
        <v>96</v>
      </c>
      <c r="N52" s="54">
        <f t="shared" si="1"/>
        <v>0.38866396761133604</v>
      </c>
      <c r="O52" s="8">
        <v>267</v>
      </c>
      <c r="P52" s="8">
        <v>134</v>
      </c>
      <c r="Q52" s="8">
        <v>401</v>
      </c>
      <c r="R52" s="8">
        <v>511</v>
      </c>
      <c r="S52" s="54">
        <f t="shared" si="2"/>
        <v>1.2743142144638404</v>
      </c>
      <c r="T52" s="8">
        <v>500</v>
      </c>
      <c r="U52" s="8">
        <v>525</v>
      </c>
      <c r="V52" s="8">
        <v>1025</v>
      </c>
      <c r="W52" s="8">
        <v>883</v>
      </c>
      <c r="X52" s="54">
        <f t="shared" si="3"/>
        <v>0.86146341463414633</v>
      </c>
      <c r="Y52" s="8"/>
      <c r="Z52" s="8"/>
      <c r="AA52" s="8">
        <v>300</v>
      </c>
      <c r="AB52" s="8">
        <v>324</v>
      </c>
      <c r="AC52" s="54">
        <f t="shared" si="4"/>
        <v>1.08</v>
      </c>
      <c r="AD52" s="8">
        <v>1325</v>
      </c>
      <c r="AE52" s="8">
        <v>1207</v>
      </c>
      <c r="AF52" s="54">
        <f t="shared" si="5"/>
        <v>0.91094339622641507</v>
      </c>
    </row>
    <row r="53" spans="1:32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>
        <v>0</v>
      </c>
      <c r="F53" s="8">
        <v>0</v>
      </c>
      <c r="G53" s="8">
        <v>0</v>
      </c>
      <c r="H53" s="8">
        <v>0</v>
      </c>
      <c r="I53" s="54" t="str">
        <f t="shared" si="0"/>
        <v>N/A</v>
      </c>
      <c r="J53" s="8">
        <v>0</v>
      </c>
      <c r="K53" s="8">
        <v>0</v>
      </c>
      <c r="L53" s="8">
        <v>0</v>
      </c>
      <c r="M53" s="8">
        <v>0</v>
      </c>
      <c r="N53" s="54" t="str">
        <f t="shared" si="1"/>
        <v>N/A</v>
      </c>
      <c r="O53" s="8">
        <v>0</v>
      </c>
      <c r="P53" s="8">
        <v>0</v>
      </c>
      <c r="Q53" s="8">
        <v>0</v>
      </c>
      <c r="R53" s="8">
        <v>0</v>
      </c>
      <c r="S53" s="54" t="str">
        <f t="shared" si="2"/>
        <v>N/A</v>
      </c>
      <c r="T53" s="8">
        <v>0</v>
      </c>
      <c r="U53" s="8">
        <v>0</v>
      </c>
      <c r="V53" s="8">
        <v>0</v>
      </c>
      <c r="W53" s="8">
        <v>0</v>
      </c>
      <c r="X53" s="54" t="str">
        <f t="shared" si="3"/>
        <v>N/A</v>
      </c>
      <c r="Y53" s="8"/>
      <c r="Z53" s="8"/>
      <c r="AA53" s="8">
        <v>90</v>
      </c>
      <c r="AB53" s="8">
        <v>0</v>
      </c>
      <c r="AC53" s="54">
        <f t="shared" si="4"/>
        <v>0</v>
      </c>
      <c r="AD53" s="8">
        <v>90</v>
      </c>
      <c r="AE53" s="8">
        <v>0</v>
      </c>
      <c r="AF53" s="54">
        <f t="shared" si="5"/>
        <v>0</v>
      </c>
    </row>
    <row r="54" spans="1:32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>
        <v>186</v>
      </c>
      <c r="F54" s="8">
        <v>150</v>
      </c>
      <c r="G54" s="8">
        <v>336</v>
      </c>
      <c r="H54" s="8">
        <v>233</v>
      </c>
      <c r="I54" s="54">
        <f t="shared" si="0"/>
        <v>0.69345238095238093</v>
      </c>
      <c r="J54" s="8">
        <v>44</v>
      </c>
      <c r="K54" s="8">
        <v>50</v>
      </c>
      <c r="L54" s="8">
        <v>94</v>
      </c>
      <c r="M54" s="8">
        <v>25</v>
      </c>
      <c r="N54" s="54">
        <f t="shared" si="1"/>
        <v>0.26595744680851063</v>
      </c>
      <c r="O54" s="8">
        <v>146</v>
      </c>
      <c r="P54" s="8">
        <v>120</v>
      </c>
      <c r="Q54" s="8">
        <v>266</v>
      </c>
      <c r="R54" s="8">
        <v>254</v>
      </c>
      <c r="S54" s="54">
        <f t="shared" si="2"/>
        <v>0.95488721804511278</v>
      </c>
      <c r="T54" s="8">
        <v>376</v>
      </c>
      <c r="U54" s="8">
        <v>320</v>
      </c>
      <c r="V54" s="8">
        <v>696</v>
      </c>
      <c r="W54" s="8">
        <v>512</v>
      </c>
      <c r="X54" s="54">
        <f t="shared" si="3"/>
        <v>0.73563218390804597</v>
      </c>
      <c r="Y54" s="8"/>
      <c r="Z54" s="8"/>
      <c r="AA54" s="8">
        <v>300</v>
      </c>
      <c r="AB54" s="8">
        <v>257</v>
      </c>
      <c r="AC54" s="54">
        <f t="shared" si="4"/>
        <v>0.85666666666666669</v>
      </c>
      <c r="AD54" s="8">
        <v>996</v>
      </c>
      <c r="AE54" s="8">
        <v>769</v>
      </c>
      <c r="AF54" s="54">
        <f t="shared" si="5"/>
        <v>0.77208835341365467</v>
      </c>
    </row>
    <row r="55" spans="1:32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>
        <v>0</v>
      </c>
      <c r="F55" s="8">
        <v>0</v>
      </c>
      <c r="G55" s="8">
        <v>0</v>
      </c>
      <c r="H55" s="8">
        <v>0</v>
      </c>
      <c r="I55" s="54" t="str">
        <f t="shared" si="0"/>
        <v>N/A</v>
      </c>
      <c r="J55" s="8">
        <v>0</v>
      </c>
      <c r="K55" s="8">
        <v>0</v>
      </c>
      <c r="L55" s="8">
        <v>0</v>
      </c>
      <c r="M55" s="8">
        <v>0</v>
      </c>
      <c r="N55" s="54" t="str">
        <f t="shared" si="1"/>
        <v>N/A</v>
      </c>
      <c r="O55" s="8">
        <v>49</v>
      </c>
      <c r="P55" s="8">
        <v>0</v>
      </c>
      <c r="Q55" s="8">
        <v>49</v>
      </c>
      <c r="R55" s="8">
        <v>80</v>
      </c>
      <c r="S55" s="54">
        <f t="shared" si="2"/>
        <v>1.6326530612244898</v>
      </c>
      <c r="T55" s="8">
        <v>49</v>
      </c>
      <c r="U55" s="8">
        <v>0</v>
      </c>
      <c r="V55" s="8">
        <v>49</v>
      </c>
      <c r="W55" s="8">
        <v>80</v>
      </c>
      <c r="X55" s="54">
        <f t="shared" si="3"/>
        <v>1.6326530612244898</v>
      </c>
      <c r="Y55" s="8"/>
      <c r="Z55" s="8"/>
      <c r="AA55" s="8">
        <v>90</v>
      </c>
      <c r="AB55" s="8">
        <v>30</v>
      </c>
      <c r="AC55" s="54">
        <f t="shared" si="4"/>
        <v>0.33333333333333331</v>
      </c>
      <c r="AD55" s="8">
        <v>139</v>
      </c>
      <c r="AE55" s="8">
        <v>110</v>
      </c>
      <c r="AF55" s="54">
        <f t="shared" si="5"/>
        <v>0.79136690647482011</v>
      </c>
    </row>
    <row r="56" spans="1:32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>
        <v>0</v>
      </c>
      <c r="F56" s="8">
        <v>0</v>
      </c>
      <c r="G56" s="8">
        <v>0</v>
      </c>
      <c r="H56" s="8">
        <v>0</v>
      </c>
      <c r="I56" s="54" t="str">
        <f t="shared" si="0"/>
        <v>N/A</v>
      </c>
      <c r="J56" s="8">
        <v>18</v>
      </c>
      <c r="K56" s="8">
        <v>0</v>
      </c>
      <c r="L56" s="8">
        <v>18</v>
      </c>
      <c r="M56" s="8">
        <v>18</v>
      </c>
      <c r="N56" s="54">
        <f t="shared" si="1"/>
        <v>1</v>
      </c>
      <c r="O56" s="8">
        <v>122</v>
      </c>
      <c r="P56" s="8">
        <v>75</v>
      </c>
      <c r="Q56" s="8">
        <v>197</v>
      </c>
      <c r="R56" s="8">
        <v>146</v>
      </c>
      <c r="S56" s="54">
        <f t="shared" si="2"/>
        <v>0.74111675126903553</v>
      </c>
      <c r="T56" s="8">
        <v>140</v>
      </c>
      <c r="U56" s="8">
        <v>75</v>
      </c>
      <c r="V56" s="8">
        <v>215</v>
      </c>
      <c r="W56" s="8">
        <v>164</v>
      </c>
      <c r="X56" s="54">
        <f t="shared" si="3"/>
        <v>0.76279069767441865</v>
      </c>
      <c r="Y56" s="8"/>
      <c r="Z56" s="8"/>
      <c r="AA56" s="8">
        <v>150</v>
      </c>
      <c r="AB56" s="8">
        <v>0</v>
      </c>
      <c r="AC56" s="54">
        <f t="shared" si="4"/>
        <v>0</v>
      </c>
      <c r="AD56" s="8">
        <v>365</v>
      </c>
      <c r="AE56" s="8">
        <v>164</v>
      </c>
      <c r="AF56" s="54">
        <f t="shared" si="5"/>
        <v>0.44931506849315067</v>
      </c>
    </row>
    <row r="57" spans="1:32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>
        <v>0</v>
      </c>
      <c r="F57" s="8">
        <v>0</v>
      </c>
      <c r="G57" s="8">
        <v>0</v>
      </c>
      <c r="H57" s="8">
        <v>0</v>
      </c>
      <c r="I57" s="54" t="str">
        <f t="shared" si="0"/>
        <v>N/A</v>
      </c>
      <c r="J57" s="8">
        <v>0</v>
      </c>
      <c r="K57" s="8">
        <v>0</v>
      </c>
      <c r="L57" s="8">
        <v>0</v>
      </c>
      <c r="M57" s="8">
        <v>0</v>
      </c>
      <c r="N57" s="54" t="str">
        <f t="shared" si="1"/>
        <v>N/A</v>
      </c>
      <c r="O57" s="8">
        <v>0</v>
      </c>
      <c r="P57" s="8">
        <v>0</v>
      </c>
      <c r="Q57" s="8">
        <v>0</v>
      </c>
      <c r="R57" s="8">
        <v>0</v>
      </c>
      <c r="S57" s="54" t="str">
        <f t="shared" si="2"/>
        <v>N/A</v>
      </c>
      <c r="T57" s="8">
        <v>0</v>
      </c>
      <c r="U57" s="8">
        <v>0</v>
      </c>
      <c r="V57" s="8">
        <v>0</v>
      </c>
      <c r="W57" s="8">
        <v>0</v>
      </c>
      <c r="X57" s="54" t="str">
        <f t="shared" si="3"/>
        <v>N/A</v>
      </c>
      <c r="Y57" s="8"/>
      <c r="Z57" s="8"/>
      <c r="AA57" s="8">
        <v>90</v>
      </c>
      <c r="AB57" s="8">
        <v>0</v>
      </c>
      <c r="AC57" s="54">
        <f t="shared" si="4"/>
        <v>0</v>
      </c>
      <c r="AD57" s="8">
        <v>90</v>
      </c>
      <c r="AE57" s="8">
        <v>0</v>
      </c>
      <c r="AF57" s="54">
        <f t="shared" si="5"/>
        <v>0</v>
      </c>
    </row>
    <row r="58" spans="1:32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>
        <v>159</v>
      </c>
      <c r="F58" s="8">
        <v>180</v>
      </c>
      <c r="G58" s="8">
        <v>339</v>
      </c>
      <c r="H58" s="8">
        <v>180</v>
      </c>
      <c r="I58" s="54">
        <f t="shared" si="0"/>
        <v>0.53097345132743368</v>
      </c>
      <c r="J58" s="8">
        <v>0</v>
      </c>
      <c r="K58" s="8">
        <v>25</v>
      </c>
      <c r="L58" s="8">
        <v>25</v>
      </c>
      <c r="M58" s="8">
        <v>32</v>
      </c>
      <c r="N58" s="54">
        <f t="shared" si="1"/>
        <v>1.28</v>
      </c>
      <c r="O58" s="8">
        <v>57</v>
      </c>
      <c r="P58" s="8">
        <v>149</v>
      </c>
      <c r="Q58" s="8">
        <v>206</v>
      </c>
      <c r="R58" s="8">
        <v>214</v>
      </c>
      <c r="S58" s="54">
        <f t="shared" si="2"/>
        <v>1.0388349514563107</v>
      </c>
      <c r="T58" s="8">
        <v>216</v>
      </c>
      <c r="U58" s="8">
        <v>354</v>
      </c>
      <c r="V58" s="8">
        <v>570</v>
      </c>
      <c r="W58" s="8">
        <v>426</v>
      </c>
      <c r="X58" s="54">
        <f t="shared" si="3"/>
        <v>0.74736842105263157</v>
      </c>
      <c r="Y58" s="8"/>
      <c r="Z58" s="8"/>
      <c r="AA58" s="8">
        <v>90</v>
      </c>
      <c r="AB58" s="8">
        <v>0</v>
      </c>
      <c r="AC58" s="54">
        <f t="shared" si="4"/>
        <v>0</v>
      </c>
      <c r="AD58" s="8">
        <v>660</v>
      </c>
      <c r="AE58" s="8">
        <v>426</v>
      </c>
      <c r="AF58" s="54">
        <f t="shared" si="5"/>
        <v>0.6454545454545455</v>
      </c>
    </row>
    <row r="59" spans="1:32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>
        <v>0</v>
      </c>
      <c r="F59" s="8">
        <v>0</v>
      </c>
      <c r="G59" s="8">
        <v>0</v>
      </c>
      <c r="H59" s="8">
        <v>0</v>
      </c>
      <c r="I59" s="54" t="str">
        <f t="shared" si="0"/>
        <v>N/A</v>
      </c>
      <c r="J59" s="8">
        <v>0</v>
      </c>
      <c r="K59" s="8">
        <v>0</v>
      </c>
      <c r="L59" s="8">
        <v>0</v>
      </c>
      <c r="M59" s="8">
        <v>0</v>
      </c>
      <c r="N59" s="54" t="str">
        <f t="shared" si="1"/>
        <v>N/A</v>
      </c>
      <c r="O59" s="8">
        <v>0</v>
      </c>
      <c r="P59" s="8">
        <v>0</v>
      </c>
      <c r="Q59" s="8">
        <v>0</v>
      </c>
      <c r="R59" s="8">
        <v>0</v>
      </c>
      <c r="S59" s="54" t="str">
        <f t="shared" si="2"/>
        <v>N/A</v>
      </c>
      <c r="T59" s="8">
        <v>0</v>
      </c>
      <c r="U59" s="8">
        <v>0</v>
      </c>
      <c r="V59" s="8">
        <v>0</v>
      </c>
      <c r="W59" s="8">
        <v>0</v>
      </c>
      <c r="X59" s="54" t="str">
        <f t="shared" si="3"/>
        <v>N/A</v>
      </c>
      <c r="Y59" s="8"/>
      <c r="Z59" s="8"/>
      <c r="AA59" s="8">
        <v>90</v>
      </c>
      <c r="AB59" s="8">
        <v>0</v>
      </c>
      <c r="AC59" s="54">
        <f t="shared" si="4"/>
        <v>0</v>
      </c>
      <c r="AD59" s="8">
        <v>90</v>
      </c>
      <c r="AE59" s="8">
        <v>0</v>
      </c>
      <c r="AF59" s="54">
        <f t="shared" si="5"/>
        <v>0</v>
      </c>
    </row>
    <row r="60" spans="1:32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>
        <v>0</v>
      </c>
      <c r="F60" s="8">
        <v>0</v>
      </c>
      <c r="G60" s="8">
        <v>0</v>
      </c>
      <c r="H60" s="8">
        <v>0</v>
      </c>
      <c r="I60" s="54" t="str">
        <f t="shared" si="0"/>
        <v>N/A</v>
      </c>
      <c r="J60" s="8">
        <v>21</v>
      </c>
      <c r="K60" s="8">
        <v>21</v>
      </c>
      <c r="L60" s="8">
        <v>42</v>
      </c>
      <c r="M60" s="8">
        <v>18</v>
      </c>
      <c r="N60" s="54">
        <f t="shared" si="1"/>
        <v>0.42857142857142855</v>
      </c>
      <c r="O60" s="8">
        <v>29</v>
      </c>
      <c r="P60" s="8">
        <v>58</v>
      </c>
      <c r="Q60" s="8">
        <v>87</v>
      </c>
      <c r="R60" s="8">
        <v>58</v>
      </c>
      <c r="S60" s="54">
        <f t="shared" si="2"/>
        <v>0.66666666666666663</v>
      </c>
      <c r="T60" s="8">
        <v>50</v>
      </c>
      <c r="U60" s="8">
        <v>79</v>
      </c>
      <c r="V60" s="8">
        <v>129</v>
      </c>
      <c r="W60" s="8">
        <v>76</v>
      </c>
      <c r="X60" s="54">
        <f t="shared" si="3"/>
        <v>0.58914728682170547</v>
      </c>
      <c r="Y60" s="8"/>
      <c r="Z60" s="8"/>
      <c r="AA60" s="8">
        <v>150</v>
      </c>
      <c r="AB60" s="8">
        <v>61</v>
      </c>
      <c r="AC60" s="54">
        <f t="shared" si="4"/>
        <v>0.40666666666666668</v>
      </c>
      <c r="AD60" s="8">
        <v>279</v>
      </c>
      <c r="AE60" s="8">
        <v>137</v>
      </c>
      <c r="AF60" s="54">
        <f t="shared" si="5"/>
        <v>0.49103942652329752</v>
      </c>
    </row>
    <row r="61" spans="1:32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>
        <v>0</v>
      </c>
      <c r="F61" s="8">
        <v>0</v>
      </c>
      <c r="G61" s="8">
        <v>0</v>
      </c>
      <c r="H61" s="8">
        <v>0</v>
      </c>
      <c r="I61" s="54" t="str">
        <f t="shared" si="0"/>
        <v>N/A</v>
      </c>
      <c r="J61" s="8">
        <v>32</v>
      </c>
      <c r="K61" s="8">
        <v>0</v>
      </c>
      <c r="L61" s="8">
        <v>32</v>
      </c>
      <c r="M61" s="8">
        <v>0</v>
      </c>
      <c r="N61" s="54">
        <f t="shared" si="1"/>
        <v>0</v>
      </c>
      <c r="O61" s="8">
        <v>124</v>
      </c>
      <c r="P61" s="8">
        <v>200</v>
      </c>
      <c r="Q61" s="8">
        <v>324</v>
      </c>
      <c r="R61" s="8">
        <v>215</v>
      </c>
      <c r="S61" s="54">
        <f t="shared" si="2"/>
        <v>0.6635802469135802</v>
      </c>
      <c r="T61" s="8">
        <v>156</v>
      </c>
      <c r="U61" s="8">
        <v>200</v>
      </c>
      <c r="V61" s="8">
        <v>356</v>
      </c>
      <c r="W61" s="8">
        <v>215</v>
      </c>
      <c r="X61" s="54">
        <f t="shared" si="3"/>
        <v>0.6039325842696629</v>
      </c>
      <c r="Y61" s="8"/>
      <c r="Z61" s="8"/>
      <c r="AA61" s="8">
        <v>150</v>
      </c>
      <c r="AB61" s="8">
        <v>0</v>
      </c>
      <c r="AC61" s="54">
        <f t="shared" si="4"/>
        <v>0</v>
      </c>
      <c r="AD61" s="8">
        <v>506</v>
      </c>
      <c r="AE61" s="8">
        <v>215</v>
      </c>
      <c r="AF61" s="54">
        <f t="shared" si="5"/>
        <v>0.42490118577075098</v>
      </c>
    </row>
    <row r="62" spans="1:32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>
        <v>0</v>
      </c>
      <c r="F62" s="8">
        <v>0</v>
      </c>
      <c r="G62" s="8">
        <v>0</v>
      </c>
      <c r="H62" s="8">
        <v>0</v>
      </c>
      <c r="I62" s="54" t="str">
        <f t="shared" si="0"/>
        <v>N/A</v>
      </c>
      <c r="J62" s="8">
        <v>0</v>
      </c>
      <c r="K62" s="8">
        <v>0</v>
      </c>
      <c r="L62" s="8">
        <v>0</v>
      </c>
      <c r="M62" s="8">
        <v>0</v>
      </c>
      <c r="N62" s="54" t="str">
        <f t="shared" si="1"/>
        <v>N/A</v>
      </c>
      <c r="O62" s="8">
        <v>42</v>
      </c>
      <c r="P62" s="8">
        <v>125</v>
      </c>
      <c r="Q62" s="8">
        <v>167</v>
      </c>
      <c r="R62" s="8">
        <v>92</v>
      </c>
      <c r="S62" s="54">
        <f t="shared" si="2"/>
        <v>0.55089820359281438</v>
      </c>
      <c r="T62" s="8">
        <v>42</v>
      </c>
      <c r="U62" s="8">
        <v>125</v>
      </c>
      <c r="V62" s="8">
        <v>167</v>
      </c>
      <c r="W62" s="8">
        <v>92</v>
      </c>
      <c r="X62" s="54">
        <f t="shared" si="3"/>
        <v>0.55089820359281438</v>
      </c>
      <c r="Y62" s="8"/>
      <c r="Z62" s="8"/>
      <c r="AA62" s="8">
        <v>300</v>
      </c>
      <c r="AB62" s="8">
        <v>105</v>
      </c>
      <c r="AC62" s="54">
        <f t="shared" si="4"/>
        <v>0.35</v>
      </c>
      <c r="AD62" s="8">
        <v>467</v>
      </c>
      <c r="AE62" s="8">
        <v>197</v>
      </c>
      <c r="AF62" s="54">
        <f t="shared" si="5"/>
        <v>0.42184154175588867</v>
      </c>
    </row>
    <row r="63" spans="1:32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>
        <v>406</v>
      </c>
      <c r="F63" s="8">
        <v>210</v>
      </c>
      <c r="G63" s="8">
        <v>616</v>
      </c>
      <c r="H63" s="8">
        <v>486</v>
      </c>
      <c r="I63" s="54">
        <f t="shared" si="0"/>
        <v>0.78896103896103897</v>
      </c>
      <c r="J63" s="8">
        <v>29</v>
      </c>
      <c r="K63" s="8">
        <v>28</v>
      </c>
      <c r="L63" s="8">
        <v>57</v>
      </c>
      <c r="M63" s="8">
        <v>49</v>
      </c>
      <c r="N63" s="54">
        <f t="shared" si="1"/>
        <v>0.85964912280701755</v>
      </c>
      <c r="O63" s="8">
        <v>256</v>
      </c>
      <c r="P63" s="8">
        <v>420</v>
      </c>
      <c r="Q63" s="8">
        <v>676</v>
      </c>
      <c r="R63" s="8">
        <v>540</v>
      </c>
      <c r="S63" s="54">
        <f t="shared" si="2"/>
        <v>0.79881656804733725</v>
      </c>
      <c r="T63" s="8">
        <v>691</v>
      </c>
      <c r="U63" s="8">
        <v>658</v>
      </c>
      <c r="V63" s="8">
        <v>1349</v>
      </c>
      <c r="W63" s="8">
        <v>1075</v>
      </c>
      <c r="X63" s="54">
        <f t="shared" si="3"/>
        <v>0.79688658265381762</v>
      </c>
      <c r="Y63" s="8"/>
      <c r="Z63" s="8"/>
      <c r="AA63" s="8">
        <v>300</v>
      </c>
      <c r="AB63" s="8">
        <v>119</v>
      </c>
      <c r="AC63" s="54">
        <f t="shared" si="4"/>
        <v>0.39666666666666667</v>
      </c>
      <c r="AD63" s="8">
        <v>1649</v>
      </c>
      <c r="AE63" s="8">
        <v>1194</v>
      </c>
      <c r="AF63" s="54">
        <f t="shared" si="5"/>
        <v>0.72407519708914492</v>
      </c>
    </row>
    <row r="64" spans="1:32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>
        <v>0</v>
      </c>
      <c r="F64" s="8">
        <v>0</v>
      </c>
      <c r="G64" s="8">
        <v>0</v>
      </c>
      <c r="H64" s="8">
        <v>0</v>
      </c>
      <c r="I64" s="54" t="str">
        <f t="shared" si="0"/>
        <v>N/A</v>
      </c>
      <c r="J64" s="8">
        <v>0</v>
      </c>
      <c r="K64" s="8">
        <v>0</v>
      </c>
      <c r="L64" s="8">
        <v>0</v>
      </c>
      <c r="M64" s="8">
        <v>0</v>
      </c>
      <c r="N64" s="54" t="str">
        <f t="shared" si="1"/>
        <v>N/A</v>
      </c>
      <c r="O64" s="8">
        <v>0</v>
      </c>
      <c r="P64" s="8">
        <v>0</v>
      </c>
      <c r="Q64" s="8">
        <v>0</v>
      </c>
      <c r="R64" s="8">
        <v>0</v>
      </c>
      <c r="S64" s="54" t="str">
        <f t="shared" si="2"/>
        <v>N/A</v>
      </c>
      <c r="T64" s="8">
        <v>0</v>
      </c>
      <c r="U64" s="8">
        <v>0</v>
      </c>
      <c r="V64" s="8">
        <v>0</v>
      </c>
      <c r="W64" s="8">
        <v>0</v>
      </c>
      <c r="X64" s="54" t="str">
        <f t="shared" si="3"/>
        <v>N/A</v>
      </c>
      <c r="Y64" s="8"/>
      <c r="Z64" s="8"/>
      <c r="AA64" s="8">
        <v>90</v>
      </c>
      <c r="AB64" s="8">
        <v>0</v>
      </c>
      <c r="AC64" s="54">
        <f t="shared" si="4"/>
        <v>0</v>
      </c>
      <c r="AD64" s="8">
        <v>90</v>
      </c>
      <c r="AE64" s="8">
        <v>0</v>
      </c>
      <c r="AF64" s="54">
        <f t="shared" si="5"/>
        <v>0</v>
      </c>
    </row>
    <row r="65" spans="1:32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>
        <v>0</v>
      </c>
      <c r="F65" s="8">
        <v>0</v>
      </c>
      <c r="G65" s="8">
        <v>0</v>
      </c>
      <c r="H65" s="8">
        <v>0</v>
      </c>
      <c r="I65" s="54" t="str">
        <f t="shared" si="0"/>
        <v>N/A</v>
      </c>
      <c r="J65" s="8">
        <v>0</v>
      </c>
      <c r="K65" s="8">
        <v>0</v>
      </c>
      <c r="L65" s="8">
        <v>0</v>
      </c>
      <c r="M65" s="8">
        <v>0</v>
      </c>
      <c r="N65" s="54" t="str">
        <f t="shared" si="1"/>
        <v>N/A</v>
      </c>
      <c r="O65" s="8">
        <v>90</v>
      </c>
      <c r="P65" s="8">
        <v>75</v>
      </c>
      <c r="Q65" s="8">
        <v>165</v>
      </c>
      <c r="R65" s="8">
        <v>177</v>
      </c>
      <c r="S65" s="54">
        <f t="shared" si="2"/>
        <v>1.0727272727272728</v>
      </c>
      <c r="T65" s="8">
        <v>90</v>
      </c>
      <c r="U65" s="8">
        <v>75</v>
      </c>
      <c r="V65" s="8">
        <v>165</v>
      </c>
      <c r="W65" s="8">
        <v>177</v>
      </c>
      <c r="X65" s="54">
        <f t="shared" si="3"/>
        <v>1.0727272727272728</v>
      </c>
      <c r="Y65" s="8"/>
      <c r="Z65" s="8"/>
      <c r="AA65" s="8">
        <v>90</v>
      </c>
      <c r="AB65" s="8">
        <v>0</v>
      </c>
      <c r="AC65" s="54">
        <f t="shared" si="4"/>
        <v>0</v>
      </c>
      <c r="AD65" s="8">
        <v>255</v>
      </c>
      <c r="AE65" s="8">
        <v>177</v>
      </c>
      <c r="AF65" s="54">
        <f t="shared" si="5"/>
        <v>0.69411764705882351</v>
      </c>
    </row>
    <row r="66" spans="1:32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>
        <v>98</v>
      </c>
      <c r="F66" s="8">
        <v>30</v>
      </c>
      <c r="G66" s="8">
        <v>128</v>
      </c>
      <c r="H66" s="8">
        <v>121</v>
      </c>
      <c r="I66" s="54">
        <f t="shared" si="0"/>
        <v>0.9453125</v>
      </c>
      <c r="J66" s="8">
        <v>0</v>
      </c>
      <c r="K66" s="8">
        <v>0</v>
      </c>
      <c r="L66" s="8">
        <v>0</v>
      </c>
      <c r="M66" s="8">
        <v>0</v>
      </c>
      <c r="N66" s="54" t="str">
        <f t="shared" si="1"/>
        <v>N/A</v>
      </c>
      <c r="O66" s="8">
        <v>54</v>
      </c>
      <c r="P66" s="8">
        <v>145</v>
      </c>
      <c r="Q66" s="8">
        <v>199</v>
      </c>
      <c r="R66" s="8">
        <v>109</v>
      </c>
      <c r="S66" s="54">
        <f t="shared" si="2"/>
        <v>0.54773869346733672</v>
      </c>
      <c r="T66" s="8">
        <v>152</v>
      </c>
      <c r="U66" s="8">
        <v>175</v>
      </c>
      <c r="V66" s="8">
        <v>327</v>
      </c>
      <c r="W66" s="8">
        <v>230</v>
      </c>
      <c r="X66" s="54">
        <f t="shared" si="3"/>
        <v>0.70336391437308865</v>
      </c>
      <c r="Y66" s="8"/>
      <c r="Z66" s="8"/>
      <c r="AA66" s="8">
        <v>300</v>
      </c>
      <c r="AB66" s="8">
        <v>0</v>
      </c>
      <c r="AC66" s="54">
        <f t="shared" si="4"/>
        <v>0</v>
      </c>
      <c r="AD66" s="8">
        <v>627</v>
      </c>
      <c r="AE66" s="8">
        <v>230</v>
      </c>
      <c r="AF66" s="54">
        <f t="shared" si="5"/>
        <v>0.3668261562998405</v>
      </c>
    </row>
    <row r="67" spans="1:32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>
        <v>221</v>
      </c>
      <c r="F67" s="8">
        <v>267</v>
      </c>
      <c r="G67" s="8">
        <v>488</v>
      </c>
      <c r="H67" s="8">
        <v>428</v>
      </c>
      <c r="I67" s="54">
        <f t="shared" si="0"/>
        <v>0.87704918032786883</v>
      </c>
      <c r="J67" s="8">
        <v>0</v>
      </c>
      <c r="K67" s="8">
        <v>60</v>
      </c>
      <c r="L67" s="8">
        <v>60</v>
      </c>
      <c r="M67" s="8">
        <v>0</v>
      </c>
      <c r="N67" s="54">
        <f t="shared" si="1"/>
        <v>0</v>
      </c>
      <c r="O67" s="8">
        <v>158</v>
      </c>
      <c r="P67" s="8">
        <v>90</v>
      </c>
      <c r="Q67" s="8">
        <v>248</v>
      </c>
      <c r="R67" s="8">
        <v>304</v>
      </c>
      <c r="S67" s="54">
        <f t="shared" si="2"/>
        <v>1.2258064516129032</v>
      </c>
      <c r="T67" s="8">
        <v>379</v>
      </c>
      <c r="U67" s="8">
        <v>417</v>
      </c>
      <c r="V67" s="8">
        <v>796</v>
      </c>
      <c r="W67" s="8">
        <v>732</v>
      </c>
      <c r="X67" s="54">
        <f t="shared" si="3"/>
        <v>0.91959798994974873</v>
      </c>
      <c r="Y67" s="8"/>
      <c r="Z67" s="8"/>
      <c r="AA67" s="8">
        <v>300</v>
      </c>
      <c r="AB67" s="8">
        <v>0</v>
      </c>
      <c r="AC67" s="54">
        <f t="shared" si="4"/>
        <v>0</v>
      </c>
      <c r="AD67" s="8">
        <v>1096</v>
      </c>
      <c r="AE67" s="8">
        <v>732</v>
      </c>
      <c r="AF67" s="54">
        <f t="shared" si="5"/>
        <v>0.66788321167883213</v>
      </c>
    </row>
    <row r="68" spans="1:32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>
        <v>0</v>
      </c>
      <c r="F68" s="8">
        <v>0</v>
      </c>
      <c r="G68" s="8">
        <v>0</v>
      </c>
      <c r="H68" s="8">
        <v>0</v>
      </c>
      <c r="I68" s="54" t="str">
        <f t="shared" si="0"/>
        <v>N/A</v>
      </c>
      <c r="J68" s="8">
        <v>0</v>
      </c>
      <c r="K68" s="8">
        <v>0</v>
      </c>
      <c r="L68" s="8">
        <v>0</v>
      </c>
      <c r="M68" s="8">
        <v>0</v>
      </c>
      <c r="N68" s="54" t="str">
        <f t="shared" si="1"/>
        <v>N/A</v>
      </c>
      <c r="O68" s="8">
        <v>257</v>
      </c>
      <c r="P68" s="8">
        <v>175</v>
      </c>
      <c r="Q68" s="8">
        <v>432</v>
      </c>
      <c r="R68" s="8">
        <v>235</v>
      </c>
      <c r="S68" s="54">
        <f t="shared" si="2"/>
        <v>0.54398148148148151</v>
      </c>
      <c r="T68" s="8">
        <v>257</v>
      </c>
      <c r="U68" s="8">
        <v>175</v>
      </c>
      <c r="V68" s="8">
        <v>432</v>
      </c>
      <c r="W68" s="8">
        <v>235</v>
      </c>
      <c r="X68" s="54">
        <f t="shared" si="3"/>
        <v>0.54398148148148151</v>
      </c>
      <c r="Y68" s="8"/>
      <c r="Z68" s="8"/>
      <c r="AA68" s="8">
        <v>90</v>
      </c>
      <c r="AB68" s="8">
        <v>0</v>
      </c>
      <c r="AC68" s="54">
        <f t="shared" si="4"/>
        <v>0</v>
      </c>
      <c r="AD68" s="8">
        <v>522</v>
      </c>
      <c r="AE68" s="8">
        <v>235</v>
      </c>
      <c r="AF68" s="54">
        <f t="shared" si="5"/>
        <v>0.45019157088122608</v>
      </c>
    </row>
    <row r="69" spans="1:32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>
        <v>0</v>
      </c>
      <c r="F69" s="8">
        <v>0</v>
      </c>
      <c r="G69" s="8">
        <v>0</v>
      </c>
      <c r="H69" s="8">
        <v>0</v>
      </c>
      <c r="I69" s="54" t="str">
        <f t="shared" si="0"/>
        <v>N/A</v>
      </c>
      <c r="J69" s="8">
        <v>0</v>
      </c>
      <c r="K69" s="8">
        <v>60</v>
      </c>
      <c r="L69" s="8">
        <v>60</v>
      </c>
      <c r="M69" s="8">
        <v>0</v>
      </c>
      <c r="N69" s="54">
        <f t="shared" si="1"/>
        <v>0</v>
      </c>
      <c r="O69" s="8">
        <v>563</v>
      </c>
      <c r="P69" s="8">
        <v>592</v>
      </c>
      <c r="Q69" s="8">
        <v>1155</v>
      </c>
      <c r="R69" s="8">
        <v>860</v>
      </c>
      <c r="S69" s="54">
        <f t="shared" si="2"/>
        <v>0.74458874458874458</v>
      </c>
      <c r="T69" s="8">
        <v>563</v>
      </c>
      <c r="U69" s="8">
        <v>652</v>
      </c>
      <c r="V69" s="8">
        <v>1215</v>
      </c>
      <c r="W69" s="8">
        <v>860</v>
      </c>
      <c r="X69" s="54">
        <f t="shared" si="3"/>
        <v>0.70781893004115226</v>
      </c>
      <c r="Y69" s="8"/>
      <c r="Z69" s="8"/>
      <c r="AA69" s="8">
        <v>150</v>
      </c>
      <c r="AB69" s="8">
        <v>0</v>
      </c>
      <c r="AC69" s="54">
        <f t="shared" si="4"/>
        <v>0</v>
      </c>
      <c r="AD69" s="8">
        <v>1365</v>
      </c>
      <c r="AE69" s="8">
        <v>860</v>
      </c>
      <c r="AF69" s="54">
        <f t="shared" si="5"/>
        <v>0.63003663003663002</v>
      </c>
    </row>
    <row r="70" spans="1:32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>
        <v>0</v>
      </c>
      <c r="F70" s="8">
        <v>0</v>
      </c>
      <c r="G70" s="8">
        <v>0</v>
      </c>
      <c r="H70" s="8">
        <v>0</v>
      </c>
      <c r="I70" s="54" t="str">
        <f t="shared" si="0"/>
        <v>N/A</v>
      </c>
      <c r="J70" s="8">
        <v>0</v>
      </c>
      <c r="K70" s="8">
        <v>0</v>
      </c>
      <c r="L70" s="8">
        <v>0</v>
      </c>
      <c r="M70" s="8">
        <v>0</v>
      </c>
      <c r="N70" s="54" t="str">
        <f t="shared" si="1"/>
        <v>N/A</v>
      </c>
      <c r="O70" s="8">
        <v>127</v>
      </c>
      <c r="P70" s="8">
        <v>90</v>
      </c>
      <c r="Q70" s="8">
        <v>217</v>
      </c>
      <c r="R70" s="8">
        <v>215</v>
      </c>
      <c r="S70" s="54">
        <f t="shared" si="2"/>
        <v>0.99078341013824889</v>
      </c>
      <c r="T70" s="8">
        <v>127</v>
      </c>
      <c r="U70" s="8">
        <v>90</v>
      </c>
      <c r="V70" s="8">
        <v>217</v>
      </c>
      <c r="W70" s="8">
        <v>215</v>
      </c>
      <c r="X70" s="54">
        <f t="shared" si="3"/>
        <v>0.99078341013824889</v>
      </c>
      <c r="Y70" s="8"/>
      <c r="Z70" s="8"/>
      <c r="AA70" s="8">
        <v>90</v>
      </c>
      <c r="AB70" s="8">
        <v>0</v>
      </c>
      <c r="AC70" s="54">
        <f t="shared" si="4"/>
        <v>0</v>
      </c>
      <c r="AD70" s="8">
        <v>307</v>
      </c>
      <c r="AE70" s="8">
        <v>215</v>
      </c>
      <c r="AF70" s="54">
        <f t="shared" si="5"/>
        <v>0.70032573289902278</v>
      </c>
    </row>
    <row r="71" spans="1:32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>
        <v>89</v>
      </c>
      <c r="F71" s="8">
        <v>60</v>
      </c>
      <c r="G71" s="8">
        <v>149</v>
      </c>
      <c r="H71" s="8">
        <v>116</v>
      </c>
      <c r="I71" s="54">
        <f t="shared" si="0"/>
        <v>0.77852348993288589</v>
      </c>
      <c r="J71" s="8">
        <v>0</v>
      </c>
      <c r="K71" s="8">
        <v>0</v>
      </c>
      <c r="L71" s="8">
        <v>0</v>
      </c>
      <c r="M71" s="8">
        <v>0</v>
      </c>
      <c r="N71" s="54" t="str">
        <f t="shared" si="1"/>
        <v>N/A</v>
      </c>
      <c r="O71" s="8">
        <v>272</v>
      </c>
      <c r="P71" s="8">
        <v>387</v>
      </c>
      <c r="Q71" s="8">
        <v>659</v>
      </c>
      <c r="R71" s="8">
        <v>525</v>
      </c>
      <c r="S71" s="54">
        <f t="shared" si="2"/>
        <v>0.79666160849772383</v>
      </c>
      <c r="T71" s="8">
        <v>361</v>
      </c>
      <c r="U71" s="8">
        <v>447</v>
      </c>
      <c r="V71" s="8">
        <v>808</v>
      </c>
      <c r="W71" s="8">
        <v>641</v>
      </c>
      <c r="X71" s="54">
        <f t="shared" si="3"/>
        <v>0.79331683168316836</v>
      </c>
      <c r="Y71" s="8"/>
      <c r="Z71" s="8"/>
      <c r="AA71" s="8">
        <v>150</v>
      </c>
      <c r="AB71" s="8">
        <v>0</v>
      </c>
      <c r="AC71" s="54">
        <f t="shared" si="4"/>
        <v>0</v>
      </c>
      <c r="AD71" s="8">
        <v>958</v>
      </c>
      <c r="AE71" s="8">
        <v>641</v>
      </c>
      <c r="AF71" s="54">
        <f t="shared" si="5"/>
        <v>0.66910229645093944</v>
      </c>
    </row>
    <row r="72" spans="1:32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>
        <v>57</v>
      </c>
      <c r="F72" s="8">
        <v>88</v>
      </c>
      <c r="G72" s="8">
        <v>145</v>
      </c>
      <c r="H72" s="8">
        <v>104</v>
      </c>
      <c r="I72" s="54">
        <f t="shared" si="0"/>
        <v>0.71724137931034482</v>
      </c>
      <c r="J72" s="8">
        <v>0</v>
      </c>
      <c r="K72" s="8">
        <v>48</v>
      </c>
      <c r="L72" s="8">
        <v>48</v>
      </c>
      <c r="M72" s="8">
        <v>35</v>
      </c>
      <c r="N72" s="54">
        <f t="shared" si="1"/>
        <v>0.72916666666666663</v>
      </c>
      <c r="O72" s="8">
        <v>179</v>
      </c>
      <c r="P72" s="8">
        <v>207</v>
      </c>
      <c r="Q72" s="8">
        <v>386</v>
      </c>
      <c r="R72" s="8">
        <v>356</v>
      </c>
      <c r="S72" s="54">
        <f t="shared" si="2"/>
        <v>0.92227979274611394</v>
      </c>
      <c r="T72" s="8">
        <v>236</v>
      </c>
      <c r="U72" s="8">
        <v>343</v>
      </c>
      <c r="V72" s="8">
        <v>579</v>
      </c>
      <c r="W72" s="8">
        <v>495</v>
      </c>
      <c r="X72" s="54">
        <f t="shared" si="3"/>
        <v>0.85492227979274615</v>
      </c>
      <c r="Y72" s="8"/>
      <c r="Z72" s="8"/>
      <c r="AA72" s="8">
        <v>150</v>
      </c>
      <c r="AB72" s="8">
        <v>0</v>
      </c>
      <c r="AC72" s="54">
        <f t="shared" si="4"/>
        <v>0</v>
      </c>
      <c r="AD72" s="8">
        <v>729</v>
      </c>
      <c r="AE72" s="8">
        <v>495</v>
      </c>
      <c r="AF72" s="54">
        <f t="shared" si="5"/>
        <v>0.67901234567901236</v>
      </c>
    </row>
    <row r="73" spans="1:32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>
        <v>145</v>
      </c>
      <c r="F73" s="8">
        <v>60</v>
      </c>
      <c r="G73" s="8">
        <v>205</v>
      </c>
      <c r="H73" s="8">
        <v>150</v>
      </c>
      <c r="I73" s="54">
        <f t="shared" si="0"/>
        <v>0.73170731707317072</v>
      </c>
      <c r="J73" s="8">
        <v>0</v>
      </c>
      <c r="K73" s="8">
        <v>48</v>
      </c>
      <c r="L73" s="8">
        <v>48</v>
      </c>
      <c r="M73" s="8">
        <v>0</v>
      </c>
      <c r="N73" s="54">
        <f t="shared" si="1"/>
        <v>0</v>
      </c>
      <c r="O73" s="8">
        <v>163</v>
      </c>
      <c r="P73" s="8">
        <v>110</v>
      </c>
      <c r="Q73" s="8">
        <v>273</v>
      </c>
      <c r="R73" s="8">
        <v>191</v>
      </c>
      <c r="S73" s="54">
        <f t="shared" si="2"/>
        <v>0.69963369963369959</v>
      </c>
      <c r="T73" s="8">
        <v>308</v>
      </c>
      <c r="U73" s="8">
        <v>218</v>
      </c>
      <c r="V73" s="8">
        <v>526</v>
      </c>
      <c r="W73" s="8">
        <v>341</v>
      </c>
      <c r="X73" s="54">
        <f t="shared" si="3"/>
        <v>0.64828897338403046</v>
      </c>
      <c r="Y73" s="8"/>
      <c r="Z73" s="8"/>
      <c r="AA73" s="8">
        <v>90</v>
      </c>
      <c r="AB73" s="8">
        <v>0</v>
      </c>
      <c r="AC73" s="54">
        <f t="shared" si="4"/>
        <v>0</v>
      </c>
      <c r="AD73" s="8">
        <v>616</v>
      </c>
      <c r="AE73" s="8">
        <v>341</v>
      </c>
      <c r="AF73" s="54">
        <f t="shared" si="5"/>
        <v>0.5535714285714286</v>
      </c>
    </row>
    <row r="74" spans="1:32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>
        <v>0</v>
      </c>
      <c r="F74" s="8">
        <v>0</v>
      </c>
      <c r="G74" s="8">
        <v>0</v>
      </c>
      <c r="H74" s="8">
        <v>0</v>
      </c>
      <c r="I74" s="54" t="str">
        <f t="shared" si="0"/>
        <v>N/A</v>
      </c>
      <c r="J74" s="8">
        <v>85</v>
      </c>
      <c r="K74" s="8">
        <v>18</v>
      </c>
      <c r="L74" s="8">
        <v>103</v>
      </c>
      <c r="M74" s="8">
        <v>85</v>
      </c>
      <c r="N74" s="54">
        <f t="shared" si="1"/>
        <v>0.82524271844660191</v>
      </c>
      <c r="O74" s="8">
        <v>250</v>
      </c>
      <c r="P74" s="8">
        <v>60</v>
      </c>
      <c r="Q74" s="8">
        <v>310</v>
      </c>
      <c r="R74" s="8">
        <v>239</v>
      </c>
      <c r="S74" s="54">
        <f t="shared" si="2"/>
        <v>0.7709677419354839</v>
      </c>
      <c r="T74" s="8">
        <v>335</v>
      </c>
      <c r="U74" s="8">
        <v>78</v>
      </c>
      <c r="V74" s="8">
        <v>413</v>
      </c>
      <c r="W74" s="8">
        <v>324</v>
      </c>
      <c r="X74" s="54">
        <f t="shared" si="3"/>
        <v>0.78450363196125905</v>
      </c>
      <c r="Y74" s="8"/>
      <c r="Z74" s="8"/>
      <c r="AA74" s="8">
        <v>150</v>
      </c>
      <c r="AB74" s="8">
        <v>0</v>
      </c>
      <c r="AC74" s="54">
        <f t="shared" si="4"/>
        <v>0</v>
      </c>
      <c r="AD74" s="8">
        <v>563</v>
      </c>
      <c r="AE74" s="8">
        <v>324</v>
      </c>
      <c r="AF74" s="54">
        <f t="shared" si="5"/>
        <v>0.57548845470692722</v>
      </c>
    </row>
    <row r="75" spans="1:32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>
        <v>173</v>
      </c>
      <c r="F75" s="8">
        <v>90</v>
      </c>
      <c r="G75" s="8">
        <v>263</v>
      </c>
      <c r="H75" s="8">
        <v>172</v>
      </c>
      <c r="I75" s="54">
        <f t="shared" si="0"/>
        <v>0.6539923954372624</v>
      </c>
      <c r="J75" s="8">
        <v>0</v>
      </c>
      <c r="K75" s="8">
        <v>30</v>
      </c>
      <c r="L75" s="8">
        <v>30</v>
      </c>
      <c r="M75" s="8">
        <v>26</v>
      </c>
      <c r="N75" s="54">
        <f t="shared" si="1"/>
        <v>0.8666666666666667</v>
      </c>
      <c r="O75" s="8">
        <v>179</v>
      </c>
      <c r="P75" s="8">
        <v>330</v>
      </c>
      <c r="Q75" s="8">
        <v>509</v>
      </c>
      <c r="R75" s="8">
        <v>335</v>
      </c>
      <c r="S75" s="54">
        <f t="shared" si="2"/>
        <v>0.65815324165029465</v>
      </c>
      <c r="T75" s="8">
        <v>352</v>
      </c>
      <c r="U75" s="8">
        <v>450</v>
      </c>
      <c r="V75" s="8">
        <v>802</v>
      </c>
      <c r="W75" s="8">
        <v>533</v>
      </c>
      <c r="X75" s="54">
        <f t="shared" si="3"/>
        <v>0.6645885286783042</v>
      </c>
      <c r="Y75" s="8"/>
      <c r="Z75" s="8"/>
      <c r="AA75" s="8">
        <v>150</v>
      </c>
      <c r="AB75" s="8">
        <v>0</v>
      </c>
      <c r="AC75" s="54">
        <f t="shared" si="4"/>
        <v>0</v>
      </c>
      <c r="AD75" s="8">
        <v>952</v>
      </c>
      <c r="AE75" s="8">
        <v>533</v>
      </c>
      <c r="AF75" s="54">
        <f t="shared" si="5"/>
        <v>0.55987394957983194</v>
      </c>
    </row>
    <row r="76" spans="1:32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>
        <v>0</v>
      </c>
      <c r="F76" s="8">
        <v>0</v>
      </c>
      <c r="G76" s="8">
        <v>0</v>
      </c>
      <c r="H76" s="8">
        <v>0</v>
      </c>
      <c r="I76" s="54" t="str">
        <f t="shared" si="0"/>
        <v>N/A</v>
      </c>
      <c r="J76" s="8">
        <v>61</v>
      </c>
      <c r="K76" s="8">
        <v>25</v>
      </c>
      <c r="L76" s="8">
        <v>86</v>
      </c>
      <c r="M76" s="8">
        <v>73</v>
      </c>
      <c r="N76" s="54">
        <f t="shared" si="1"/>
        <v>0.84883720930232553</v>
      </c>
      <c r="O76" s="8">
        <v>257</v>
      </c>
      <c r="P76" s="8">
        <v>125</v>
      </c>
      <c r="Q76" s="8">
        <v>382</v>
      </c>
      <c r="R76" s="8">
        <v>332</v>
      </c>
      <c r="S76" s="54">
        <f t="shared" si="2"/>
        <v>0.86910994764397909</v>
      </c>
      <c r="T76" s="8">
        <v>318</v>
      </c>
      <c r="U76" s="8">
        <v>150</v>
      </c>
      <c r="V76" s="8">
        <v>468</v>
      </c>
      <c r="W76" s="8">
        <v>405</v>
      </c>
      <c r="X76" s="54">
        <f t="shared" si="3"/>
        <v>0.86538461538461542</v>
      </c>
      <c r="Y76" s="8"/>
      <c r="Z76" s="8"/>
      <c r="AA76" s="8">
        <v>90</v>
      </c>
      <c r="AB76" s="8">
        <v>0</v>
      </c>
      <c r="AC76" s="54">
        <f t="shared" si="4"/>
        <v>0</v>
      </c>
      <c r="AD76" s="8">
        <v>558</v>
      </c>
      <c r="AE76" s="8">
        <v>405</v>
      </c>
      <c r="AF76" s="54">
        <f t="shared" si="5"/>
        <v>0.72580645161290325</v>
      </c>
    </row>
    <row r="77" spans="1:32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>
        <v>0</v>
      </c>
      <c r="F77" s="8">
        <v>0</v>
      </c>
      <c r="G77" s="8">
        <v>0</v>
      </c>
      <c r="H77" s="8">
        <v>0</v>
      </c>
      <c r="I77" s="54" t="str">
        <f t="shared" ref="I77:I130" si="6">IF(G77=0,"N/A",H77/G77)</f>
        <v>N/A</v>
      </c>
      <c r="J77" s="8">
        <v>0</v>
      </c>
      <c r="K77" s="8">
        <v>0</v>
      </c>
      <c r="L77" s="8">
        <v>0</v>
      </c>
      <c r="M77" s="8">
        <v>0</v>
      </c>
      <c r="N77" s="54" t="str">
        <f t="shared" ref="N77:N130" si="7">IF(L77=0,"N/A",M77/L77)</f>
        <v>N/A</v>
      </c>
      <c r="O77" s="8">
        <v>0</v>
      </c>
      <c r="P77" s="8">
        <v>0</v>
      </c>
      <c r="Q77" s="8">
        <v>0</v>
      </c>
      <c r="R77" s="8">
        <v>0</v>
      </c>
      <c r="S77" s="54" t="str">
        <f t="shared" ref="S77:S130" si="8">IF(Q77=0,"N/A",R77/Q77)</f>
        <v>N/A</v>
      </c>
      <c r="T77" s="8">
        <v>0</v>
      </c>
      <c r="U77" s="8">
        <v>0</v>
      </c>
      <c r="V77" s="8">
        <v>0</v>
      </c>
      <c r="W77" s="8">
        <v>0</v>
      </c>
      <c r="X77" s="54" t="str">
        <f t="shared" ref="X77:X130" si="9">IF(V77=0,"N/A",W77/V77)</f>
        <v>N/A</v>
      </c>
      <c r="Y77" s="8"/>
      <c r="Z77" s="8"/>
      <c r="AA77" s="8">
        <v>150</v>
      </c>
      <c r="AB77" s="8">
        <v>0</v>
      </c>
      <c r="AC77" s="54">
        <f t="shared" ref="AC77:AC130" si="10">IF(AA77=0,"N/A",AB77/AA77)</f>
        <v>0</v>
      </c>
      <c r="AD77" s="8">
        <v>150</v>
      </c>
      <c r="AE77" s="8">
        <v>0</v>
      </c>
      <c r="AF77" s="54">
        <f t="shared" ref="AF77:AF130" si="11">IF(AD77=0,"N/A",AE77/AD77)</f>
        <v>0</v>
      </c>
    </row>
    <row r="78" spans="1:32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>
        <v>0</v>
      </c>
      <c r="F78" s="8">
        <v>0</v>
      </c>
      <c r="G78" s="8">
        <v>0</v>
      </c>
      <c r="H78" s="8">
        <v>0</v>
      </c>
      <c r="I78" s="54" t="str">
        <f t="shared" si="6"/>
        <v>N/A</v>
      </c>
      <c r="J78" s="8">
        <v>34</v>
      </c>
      <c r="K78" s="8">
        <v>0</v>
      </c>
      <c r="L78" s="8">
        <v>34</v>
      </c>
      <c r="M78" s="8">
        <v>62</v>
      </c>
      <c r="N78" s="54">
        <f t="shared" si="7"/>
        <v>1.8235294117647058</v>
      </c>
      <c r="O78" s="8">
        <v>48</v>
      </c>
      <c r="P78" s="8">
        <v>30</v>
      </c>
      <c r="Q78" s="8">
        <v>78</v>
      </c>
      <c r="R78" s="8">
        <v>48</v>
      </c>
      <c r="S78" s="54">
        <f t="shared" si="8"/>
        <v>0.61538461538461542</v>
      </c>
      <c r="T78" s="8">
        <v>82</v>
      </c>
      <c r="U78" s="8">
        <v>30</v>
      </c>
      <c r="V78" s="8">
        <v>112</v>
      </c>
      <c r="W78" s="8">
        <v>110</v>
      </c>
      <c r="X78" s="54">
        <f t="shared" si="9"/>
        <v>0.9821428571428571</v>
      </c>
      <c r="Y78" s="8"/>
      <c r="Z78" s="8"/>
      <c r="AA78" s="8">
        <v>300</v>
      </c>
      <c r="AB78" s="8">
        <v>764</v>
      </c>
      <c r="AC78" s="54">
        <f t="shared" si="10"/>
        <v>2.5466666666666669</v>
      </c>
      <c r="AD78" s="8">
        <v>412</v>
      </c>
      <c r="AE78" s="8">
        <v>874</v>
      </c>
      <c r="AF78" s="54">
        <f t="shared" si="11"/>
        <v>2.121359223300971</v>
      </c>
    </row>
    <row r="79" spans="1:32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>
        <v>75</v>
      </c>
      <c r="F79" s="8">
        <v>60</v>
      </c>
      <c r="G79" s="8">
        <v>135</v>
      </c>
      <c r="H79" s="8">
        <v>74</v>
      </c>
      <c r="I79" s="54">
        <f t="shared" si="6"/>
        <v>0.54814814814814816</v>
      </c>
      <c r="J79" s="8">
        <v>0</v>
      </c>
      <c r="K79" s="8">
        <v>12</v>
      </c>
      <c r="L79" s="8">
        <v>12</v>
      </c>
      <c r="M79" s="8">
        <v>0</v>
      </c>
      <c r="N79" s="54">
        <f t="shared" si="7"/>
        <v>0</v>
      </c>
      <c r="O79" s="8">
        <v>51</v>
      </c>
      <c r="P79" s="8">
        <v>30</v>
      </c>
      <c r="Q79" s="8">
        <v>81</v>
      </c>
      <c r="R79" s="8">
        <v>51</v>
      </c>
      <c r="S79" s="54">
        <f t="shared" si="8"/>
        <v>0.62962962962962965</v>
      </c>
      <c r="T79" s="8">
        <v>126</v>
      </c>
      <c r="U79" s="8">
        <v>102</v>
      </c>
      <c r="V79" s="8">
        <v>228</v>
      </c>
      <c r="W79" s="8">
        <v>125</v>
      </c>
      <c r="X79" s="54">
        <f t="shared" si="9"/>
        <v>0.54824561403508776</v>
      </c>
      <c r="Y79" s="8"/>
      <c r="Z79" s="8"/>
      <c r="AA79" s="8">
        <v>300</v>
      </c>
      <c r="AB79" s="8">
        <v>0</v>
      </c>
      <c r="AC79" s="54">
        <f t="shared" si="10"/>
        <v>0</v>
      </c>
      <c r="AD79" s="8">
        <v>528</v>
      </c>
      <c r="AE79" s="8">
        <v>125</v>
      </c>
      <c r="AF79" s="54">
        <f t="shared" si="11"/>
        <v>0.23674242424242425</v>
      </c>
    </row>
    <row r="80" spans="1:32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>
        <v>51</v>
      </c>
      <c r="F80" s="8">
        <v>90</v>
      </c>
      <c r="G80" s="8">
        <v>141</v>
      </c>
      <c r="H80" s="8">
        <v>78</v>
      </c>
      <c r="I80" s="54">
        <f t="shared" si="6"/>
        <v>0.55319148936170215</v>
      </c>
      <c r="J80" s="8">
        <v>0</v>
      </c>
      <c r="K80" s="8">
        <v>0</v>
      </c>
      <c r="L80" s="8">
        <v>0</v>
      </c>
      <c r="M80" s="8">
        <v>0</v>
      </c>
      <c r="N80" s="54" t="str">
        <f t="shared" si="7"/>
        <v>N/A</v>
      </c>
      <c r="O80" s="8">
        <v>203</v>
      </c>
      <c r="P80" s="8">
        <v>90</v>
      </c>
      <c r="Q80" s="8">
        <v>293</v>
      </c>
      <c r="R80" s="8">
        <v>235</v>
      </c>
      <c r="S80" s="54">
        <f t="shared" si="8"/>
        <v>0.80204778156996592</v>
      </c>
      <c r="T80" s="8">
        <v>254</v>
      </c>
      <c r="U80" s="8">
        <v>180</v>
      </c>
      <c r="V80" s="8">
        <v>434</v>
      </c>
      <c r="W80" s="8">
        <v>313</v>
      </c>
      <c r="X80" s="54">
        <f t="shared" si="9"/>
        <v>0.72119815668202769</v>
      </c>
      <c r="Y80" s="8"/>
      <c r="Z80" s="8"/>
      <c r="AA80" s="8">
        <v>90</v>
      </c>
      <c r="AB80" s="8">
        <v>0</v>
      </c>
      <c r="AC80" s="54">
        <f t="shared" si="10"/>
        <v>0</v>
      </c>
      <c r="AD80" s="8">
        <v>524</v>
      </c>
      <c r="AE80" s="8">
        <v>313</v>
      </c>
      <c r="AF80" s="54">
        <f t="shared" si="11"/>
        <v>0.59732824427480913</v>
      </c>
    </row>
    <row r="81" spans="1:32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>
        <v>113</v>
      </c>
      <c r="F81" s="8">
        <v>90</v>
      </c>
      <c r="G81" s="8">
        <v>203</v>
      </c>
      <c r="H81" s="8">
        <v>135</v>
      </c>
      <c r="I81" s="54">
        <f t="shared" si="6"/>
        <v>0.66502463054187189</v>
      </c>
      <c r="J81" s="8">
        <v>23</v>
      </c>
      <c r="K81" s="8">
        <v>0</v>
      </c>
      <c r="L81" s="8">
        <v>23</v>
      </c>
      <c r="M81" s="8">
        <v>0</v>
      </c>
      <c r="N81" s="54">
        <f t="shared" si="7"/>
        <v>0</v>
      </c>
      <c r="O81" s="8">
        <v>124</v>
      </c>
      <c r="P81" s="8">
        <v>150</v>
      </c>
      <c r="Q81" s="8">
        <v>274</v>
      </c>
      <c r="R81" s="8">
        <v>274</v>
      </c>
      <c r="S81" s="54">
        <f t="shared" si="8"/>
        <v>1</v>
      </c>
      <c r="T81" s="8">
        <v>260</v>
      </c>
      <c r="U81" s="8">
        <v>240</v>
      </c>
      <c r="V81" s="8">
        <v>500</v>
      </c>
      <c r="W81" s="8">
        <v>409</v>
      </c>
      <c r="X81" s="54">
        <f t="shared" si="9"/>
        <v>0.81799999999999995</v>
      </c>
      <c r="Y81" s="8"/>
      <c r="Z81" s="8"/>
      <c r="AA81" s="8">
        <v>90</v>
      </c>
      <c r="AB81" s="8">
        <v>0</v>
      </c>
      <c r="AC81" s="54">
        <f t="shared" si="10"/>
        <v>0</v>
      </c>
      <c r="AD81" s="8">
        <v>590</v>
      </c>
      <c r="AE81" s="8">
        <v>409</v>
      </c>
      <c r="AF81" s="54">
        <f t="shared" si="11"/>
        <v>0.6932203389830508</v>
      </c>
    </row>
    <row r="82" spans="1:32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>
        <v>0</v>
      </c>
      <c r="F82" s="8">
        <v>0</v>
      </c>
      <c r="G82" s="8">
        <v>0</v>
      </c>
      <c r="H82" s="8">
        <v>0</v>
      </c>
      <c r="I82" s="54" t="str">
        <f t="shared" si="6"/>
        <v>N/A</v>
      </c>
      <c r="J82" s="8">
        <v>0</v>
      </c>
      <c r="K82" s="8">
        <v>0</v>
      </c>
      <c r="L82" s="8">
        <v>0</v>
      </c>
      <c r="M82" s="8">
        <v>0</v>
      </c>
      <c r="N82" s="54" t="str">
        <f t="shared" si="7"/>
        <v>N/A</v>
      </c>
      <c r="O82" s="8">
        <v>228</v>
      </c>
      <c r="P82" s="8">
        <v>480</v>
      </c>
      <c r="Q82" s="8">
        <v>708</v>
      </c>
      <c r="R82" s="8">
        <v>381</v>
      </c>
      <c r="S82" s="54">
        <f t="shared" si="8"/>
        <v>0.53813559322033899</v>
      </c>
      <c r="T82" s="8">
        <v>228</v>
      </c>
      <c r="U82" s="8">
        <v>480</v>
      </c>
      <c r="V82" s="8">
        <v>708</v>
      </c>
      <c r="W82" s="8">
        <v>381</v>
      </c>
      <c r="X82" s="54">
        <f t="shared" si="9"/>
        <v>0.53813559322033899</v>
      </c>
      <c r="Y82" s="8"/>
      <c r="Z82" s="8"/>
      <c r="AA82" s="8">
        <v>90</v>
      </c>
      <c r="AB82" s="8">
        <v>23</v>
      </c>
      <c r="AC82" s="54">
        <f t="shared" si="10"/>
        <v>0.25555555555555554</v>
      </c>
      <c r="AD82" s="8">
        <v>798</v>
      </c>
      <c r="AE82" s="8">
        <v>404</v>
      </c>
      <c r="AF82" s="54">
        <f t="shared" si="11"/>
        <v>0.50626566416040097</v>
      </c>
    </row>
    <row r="83" spans="1:32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>
        <v>0</v>
      </c>
      <c r="F83" s="8">
        <v>0</v>
      </c>
      <c r="G83" s="8">
        <v>0</v>
      </c>
      <c r="H83" s="8">
        <v>0</v>
      </c>
      <c r="I83" s="54" t="str">
        <f t="shared" si="6"/>
        <v>N/A</v>
      </c>
      <c r="J83" s="8">
        <v>0</v>
      </c>
      <c r="K83" s="8">
        <v>0</v>
      </c>
      <c r="L83" s="8">
        <v>0</v>
      </c>
      <c r="M83" s="8">
        <v>0</v>
      </c>
      <c r="N83" s="54" t="str">
        <f t="shared" si="7"/>
        <v>N/A</v>
      </c>
      <c r="O83" s="8">
        <v>151</v>
      </c>
      <c r="P83" s="8">
        <v>312</v>
      </c>
      <c r="Q83" s="8">
        <v>463</v>
      </c>
      <c r="R83" s="8">
        <v>382</v>
      </c>
      <c r="S83" s="54">
        <f t="shared" si="8"/>
        <v>0.82505399568034554</v>
      </c>
      <c r="T83" s="8">
        <v>151</v>
      </c>
      <c r="U83" s="8">
        <v>312</v>
      </c>
      <c r="V83" s="8">
        <v>463</v>
      </c>
      <c r="W83" s="8">
        <v>382</v>
      </c>
      <c r="X83" s="54">
        <f t="shared" si="9"/>
        <v>0.82505399568034554</v>
      </c>
      <c r="Y83" s="8"/>
      <c r="Z83" s="8"/>
      <c r="AA83" s="8">
        <v>300</v>
      </c>
      <c r="AB83" s="8">
        <v>154</v>
      </c>
      <c r="AC83" s="54">
        <f t="shared" si="10"/>
        <v>0.51333333333333331</v>
      </c>
      <c r="AD83" s="8">
        <v>763</v>
      </c>
      <c r="AE83" s="8">
        <v>536</v>
      </c>
      <c r="AF83" s="54">
        <f t="shared" si="11"/>
        <v>0.70249017038007866</v>
      </c>
    </row>
    <row r="84" spans="1:32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>
        <v>0</v>
      </c>
      <c r="F84" s="8">
        <v>0</v>
      </c>
      <c r="G84" s="8">
        <v>0</v>
      </c>
      <c r="H84" s="8">
        <v>0</v>
      </c>
      <c r="I84" s="54" t="str">
        <f t="shared" si="6"/>
        <v>N/A</v>
      </c>
      <c r="J84" s="8">
        <v>0</v>
      </c>
      <c r="K84" s="8">
        <v>0</v>
      </c>
      <c r="L84" s="8">
        <v>0</v>
      </c>
      <c r="M84" s="8">
        <v>0</v>
      </c>
      <c r="N84" s="54" t="str">
        <f t="shared" si="7"/>
        <v>N/A</v>
      </c>
      <c r="O84" s="8">
        <v>230</v>
      </c>
      <c r="P84" s="8">
        <v>225</v>
      </c>
      <c r="Q84" s="8">
        <v>455</v>
      </c>
      <c r="R84" s="8">
        <v>324</v>
      </c>
      <c r="S84" s="54">
        <f t="shared" si="8"/>
        <v>0.71208791208791211</v>
      </c>
      <c r="T84" s="8">
        <v>230</v>
      </c>
      <c r="U84" s="8">
        <v>225</v>
      </c>
      <c r="V84" s="8">
        <v>455</v>
      </c>
      <c r="W84" s="8">
        <v>324</v>
      </c>
      <c r="X84" s="54">
        <f t="shared" si="9"/>
        <v>0.71208791208791211</v>
      </c>
      <c r="Y84" s="8"/>
      <c r="Z84" s="8"/>
      <c r="AA84" s="8">
        <v>150</v>
      </c>
      <c r="AB84" s="8">
        <v>82</v>
      </c>
      <c r="AC84" s="54">
        <f t="shared" si="10"/>
        <v>0.54666666666666663</v>
      </c>
      <c r="AD84" s="8">
        <v>605</v>
      </c>
      <c r="AE84" s="8">
        <v>406</v>
      </c>
      <c r="AF84" s="54">
        <f t="shared" si="11"/>
        <v>0.67107438016528931</v>
      </c>
    </row>
    <row r="85" spans="1:32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>
        <v>0</v>
      </c>
      <c r="F85" s="8">
        <v>0</v>
      </c>
      <c r="G85" s="8">
        <v>0</v>
      </c>
      <c r="H85" s="8">
        <v>0</v>
      </c>
      <c r="I85" s="54" t="str">
        <f t="shared" si="6"/>
        <v>N/A</v>
      </c>
      <c r="J85" s="8">
        <v>0</v>
      </c>
      <c r="K85" s="8">
        <v>0</v>
      </c>
      <c r="L85" s="8">
        <v>0</v>
      </c>
      <c r="M85" s="8">
        <v>0</v>
      </c>
      <c r="N85" s="54" t="str">
        <f t="shared" si="7"/>
        <v>N/A</v>
      </c>
      <c r="O85" s="8">
        <v>0</v>
      </c>
      <c r="P85" s="8">
        <v>0</v>
      </c>
      <c r="Q85" s="8">
        <v>0</v>
      </c>
      <c r="R85" s="8">
        <v>0</v>
      </c>
      <c r="S85" s="54" t="str">
        <f t="shared" si="8"/>
        <v>N/A</v>
      </c>
      <c r="T85" s="8">
        <v>0</v>
      </c>
      <c r="U85" s="8">
        <v>0</v>
      </c>
      <c r="V85" s="8">
        <v>0</v>
      </c>
      <c r="W85" s="8">
        <v>0</v>
      </c>
      <c r="X85" s="54" t="str">
        <f t="shared" si="9"/>
        <v>N/A</v>
      </c>
      <c r="Y85" s="8"/>
      <c r="Z85" s="8"/>
      <c r="AA85" s="8">
        <v>90</v>
      </c>
      <c r="AB85" s="8">
        <v>0</v>
      </c>
      <c r="AC85" s="54">
        <f t="shared" si="10"/>
        <v>0</v>
      </c>
      <c r="AD85" s="8">
        <v>90</v>
      </c>
      <c r="AE85" s="8">
        <v>0</v>
      </c>
      <c r="AF85" s="54">
        <f t="shared" si="11"/>
        <v>0</v>
      </c>
    </row>
    <row r="86" spans="1:32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>
        <v>0</v>
      </c>
      <c r="F86" s="8">
        <v>0</v>
      </c>
      <c r="G86" s="8">
        <v>0</v>
      </c>
      <c r="H86" s="8">
        <v>0</v>
      </c>
      <c r="I86" s="54" t="str">
        <f t="shared" si="6"/>
        <v>N/A</v>
      </c>
      <c r="J86" s="8">
        <v>0</v>
      </c>
      <c r="K86" s="8">
        <v>0</v>
      </c>
      <c r="L86" s="8">
        <v>0</v>
      </c>
      <c r="M86" s="8">
        <v>0</v>
      </c>
      <c r="N86" s="54" t="str">
        <f t="shared" si="7"/>
        <v>N/A</v>
      </c>
      <c r="O86" s="8">
        <v>117</v>
      </c>
      <c r="P86" s="8">
        <v>182</v>
      </c>
      <c r="Q86" s="8">
        <v>299</v>
      </c>
      <c r="R86" s="8">
        <v>234</v>
      </c>
      <c r="S86" s="54">
        <f t="shared" si="8"/>
        <v>0.78260869565217395</v>
      </c>
      <c r="T86" s="8">
        <v>117</v>
      </c>
      <c r="U86" s="8">
        <v>182</v>
      </c>
      <c r="V86" s="8">
        <v>299</v>
      </c>
      <c r="W86" s="8">
        <v>234</v>
      </c>
      <c r="X86" s="54">
        <f t="shared" si="9"/>
        <v>0.78260869565217395</v>
      </c>
      <c r="Y86" s="8"/>
      <c r="Z86" s="8"/>
      <c r="AA86" s="8">
        <v>90</v>
      </c>
      <c r="AB86" s="8">
        <v>0</v>
      </c>
      <c r="AC86" s="54">
        <f t="shared" si="10"/>
        <v>0</v>
      </c>
      <c r="AD86" s="8">
        <v>389</v>
      </c>
      <c r="AE86" s="8">
        <v>234</v>
      </c>
      <c r="AF86" s="54">
        <f t="shared" si="11"/>
        <v>0.60154241645244211</v>
      </c>
    </row>
    <row r="87" spans="1:32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>
        <v>0</v>
      </c>
      <c r="F87" s="8">
        <v>0</v>
      </c>
      <c r="G87" s="8">
        <v>0</v>
      </c>
      <c r="H87" s="8">
        <v>0</v>
      </c>
      <c r="I87" s="54" t="str">
        <f t="shared" si="6"/>
        <v>N/A</v>
      </c>
      <c r="J87" s="8">
        <v>0</v>
      </c>
      <c r="K87" s="8">
        <v>0</v>
      </c>
      <c r="L87" s="8">
        <v>0</v>
      </c>
      <c r="M87" s="8">
        <v>0</v>
      </c>
      <c r="N87" s="54" t="str">
        <f t="shared" si="7"/>
        <v>N/A</v>
      </c>
      <c r="O87" s="8">
        <v>141</v>
      </c>
      <c r="P87" s="8">
        <v>120</v>
      </c>
      <c r="Q87" s="8">
        <v>261</v>
      </c>
      <c r="R87" s="8">
        <v>260</v>
      </c>
      <c r="S87" s="54">
        <f t="shared" si="8"/>
        <v>0.99616858237547889</v>
      </c>
      <c r="T87" s="8">
        <v>141</v>
      </c>
      <c r="U87" s="8">
        <v>120</v>
      </c>
      <c r="V87" s="8">
        <v>261</v>
      </c>
      <c r="W87" s="8">
        <v>260</v>
      </c>
      <c r="X87" s="54">
        <f t="shared" si="9"/>
        <v>0.99616858237547889</v>
      </c>
      <c r="Y87" s="8"/>
      <c r="Z87" s="8"/>
      <c r="AA87" s="8">
        <v>150</v>
      </c>
      <c r="AB87" s="8">
        <v>0</v>
      </c>
      <c r="AC87" s="54">
        <f t="shared" si="10"/>
        <v>0</v>
      </c>
      <c r="AD87" s="8">
        <v>411</v>
      </c>
      <c r="AE87" s="8">
        <v>260</v>
      </c>
      <c r="AF87" s="54">
        <f t="shared" si="11"/>
        <v>0.63260340632603407</v>
      </c>
    </row>
    <row r="88" spans="1:32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>
        <v>0</v>
      </c>
      <c r="F88" s="8">
        <v>0</v>
      </c>
      <c r="G88" s="8">
        <v>0</v>
      </c>
      <c r="H88" s="8">
        <v>0</v>
      </c>
      <c r="I88" s="54" t="str">
        <f t="shared" si="6"/>
        <v>N/A</v>
      </c>
      <c r="J88" s="8">
        <v>0</v>
      </c>
      <c r="K88" s="8">
        <v>0</v>
      </c>
      <c r="L88" s="8">
        <v>0</v>
      </c>
      <c r="M88" s="8">
        <v>0</v>
      </c>
      <c r="N88" s="54" t="str">
        <f t="shared" si="7"/>
        <v>N/A</v>
      </c>
      <c r="O88" s="8">
        <v>84</v>
      </c>
      <c r="P88" s="8">
        <v>231</v>
      </c>
      <c r="Q88" s="8">
        <v>315</v>
      </c>
      <c r="R88" s="8">
        <v>257</v>
      </c>
      <c r="S88" s="54">
        <f t="shared" si="8"/>
        <v>0.81587301587301586</v>
      </c>
      <c r="T88" s="8">
        <v>84</v>
      </c>
      <c r="U88" s="8">
        <v>231</v>
      </c>
      <c r="V88" s="8">
        <v>315</v>
      </c>
      <c r="W88" s="8">
        <v>257</v>
      </c>
      <c r="X88" s="54">
        <f t="shared" si="9"/>
        <v>0.81587301587301586</v>
      </c>
      <c r="Y88" s="8"/>
      <c r="Z88" s="8"/>
      <c r="AA88" s="8">
        <v>90</v>
      </c>
      <c r="AB88" s="8">
        <v>0</v>
      </c>
      <c r="AC88" s="54">
        <f t="shared" si="10"/>
        <v>0</v>
      </c>
      <c r="AD88" s="8">
        <v>405</v>
      </c>
      <c r="AE88" s="8">
        <v>257</v>
      </c>
      <c r="AF88" s="54">
        <f t="shared" si="11"/>
        <v>0.63456790123456785</v>
      </c>
    </row>
    <row r="89" spans="1:32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>
        <v>0</v>
      </c>
      <c r="F89" s="8">
        <v>0</v>
      </c>
      <c r="G89" s="8">
        <v>0</v>
      </c>
      <c r="H89" s="8">
        <v>0</v>
      </c>
      <c r="I89" s="54" t="str">
        <f t="shared" si="6"/>
        <v>N/A</v>
      </c>
      <c r="J89" s="8">
        <v>0</v>
      </c>
      <c r="K89" s="8">
        <v>0</v>
      </c>
      <c r="L89" s="8">
        <v>0</v>
      </c>
      <c r="M89" s="8">
        <v>0</v>
      </c>
      <c r="N89" s="54" t="str">
        <f t="shared" si="7"/>
        <v>N/A</v>
      </c>
      <c r="O89" s="8">
        <v>68</v>
      </c>
      <c r="P89" s="8">
        <v>30</v>
      </c>
      <c r="Q89" s="8">
        <v>98</v>
      </c>
      <c r="R89" s="8">
        <v>100</v>
      </c>
      <c r="S89" s="54">
        <f t="shared" si="8"/>
        <v>1.0204081632653061</v>
      </c>
      <c r="T89" s="8">
        <v>68</v>
      </c>
      <c r="U89" s="8">
        <v>30</v>
      </c>
      <c r="V89" s="8">
        <v>98</v>
      </c>
      <c r="W89" s="8">
        <v>100</v>
      </c>
      <c r="X89" s="54">
        <f t="shared" si="9"/>
        <v>1.0204081632653061</v>
      </c>
      <c r="Y89" s="8"/>
      <c r="Z89" s="8"/>
      <c r="AA89" s="8">
        <v>150</v>
      </c>
      <c r="AB89" s="8">
        <v>0</v>
      </c>
      <c r="AC89" s="54">
        <f t="shared" si="10"/>
        <v>0</v>
      </c>
      <c r="AD89" s="8">
        <v>248</v>
      </c>
      <c r="AE89" s="8">
        <v>100</v>
      </c>
      <c r="AF89" s="54">
        <f t="shared" si="11"/>
        <v>0.40322580645161288</v>
      </c>
    </row>
    <row r="90" spans="1:32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>
        <v>0</v>
      </c>
      <c r="F90" s="8">
        <v>0</v>
      </c>
      <c r="G90" s="8">
        <v>0</v>
      </c>
      <c r="H90" s="8">
        <v>0</v>
      </c>
      <c r="I90" s="54" t="str">
        <f t="shared" si="6"/>
        <v>N/A</v>
      </c>
      <c r="J90" s="8">
        <v>0</v>
      </c>
      <c r="K90" s="8">
        <v>60</v>
      </c>
      <c r="L90" s="8">
        <v>60</v>
      </c>
      <c r="M90" s="8">
        <v>30</v>
      </c>
      <c r="N90" s="54">
        <f t="shared" si="7"/>
        <v>0.5</v>
      </c>
      <c r="O90" s="8">
        <v>128</v>
      </c>
      <c r="P90" s="8">
        <v>281</v>
      </c>
      <c r="Q90" s="8">
        <v>409</v>
      </c>
      <c r="R90" s="8">
        <v>356</v>
      </c>
      <c r="S90" s="54">
        <f t="shared" si="8"/>
        <v>0.8704156479217604</v>
      </c>
      <c r="T90" s="8">
        <v>128</v>
      </c>
      <c r="U90" s="8">
        <v>341</v>
      </c>
      <c r="V90" s="8">
        <v>469</v>
      </c>
      <c r="W90" s="8">
        <v>386</v>
      </c>
      <c r="X90" s="54">
        <f t="shared" si="9"/>
        <v>0.82302771855010659</v>
      </c>
      <c r="Y90" s="8"/>
      <c r="Z90" s="8"/>
      <c r="AA90" s="8">
        <v>300</v>
      </c>
      <c r="AB90" s="8">
        <v>0</v>
      </c>
      <c r="AC90" s="54">
        <f t="shared" si="10"/>
        <v>0</v>
      </c>
      <c r="AD90" s="8">
        <v>769</v>
      </c>
      <c r="AE90" s="8">
        <v>386</v>
      </c>
      <c r="AF90" s="54">
        <f t="shared" si="11"/>
        <v>0.50195058517555269</v>
      </c>
    </row>
    <row r="91" spans="1:32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>
        <v>0</v>
      </c>
      <c r="F91" s="8">
        <v>0</v>
      </c>
      <c r="G91" s="8">
        <v>0</v>
      </c>
      <c r="H91" s="8">
        <v>0</v>
      </c>
      <c r="I91" s="54" t="str">
        <f t="shared" si="6"/>
        <v>N/A</v>
      </c>
      <c r="J91" s="8">
        <v>0</v>
      </c>
      <c r="K91" s="8">
        <v>0</v>
      </c>
      <c r="L91" s="8">
        <v>0</v>
      </c>
      <c r="M91" s="8">
        <v>0</v>
      </c>
      <c r="N91" s="54" t="str">
        <f t="shared" si="7"/>
        <v>N/A</v>
      </c>
      <c r="O91" s="8">
        <v>274</v>
      </c>
      <c r="P91" s="8">
        <v>442</v>
      </c>
      <c r="Q91" s="8">
        <v>716</v>
      </c>
      <c r="R91" s="8">
        <v>672</v>
      </c>
      <c r="S91" s="54">
        <f t="shared" si="8"/>
        <v>0.93854748603351956</v>
      </c>
      <c r="T91" s="8">
        <v>274</v>
      </c>
      <c r="U91" s="8">
        <v>442</v>
      </c>
      <c r="V91" s="8">
        <v>716</v>
      </c>
      <c r="W91" s="8">
        <v>672</v>
      </c>
      <c r="X91" s="54">
        <f t="shared" si="9"/>
        <v>0.93854748603351956</v>
      </c>
      <c r="Y91" s="8"/>
      <c r="Z91" s="8"/>
      <c r="AA91" s="8">
        <v>150</v>
      </c>
      <c r="AB91" s="8">
        <v>28</v>
      </c>
      <c r="AC91" s="54">
        <f t="shared" si="10"/>
        <v>0.18666666666666668</v>
      </c>
      <c r="AD91" s="8">
        <v>866</v>
      </c>
      <c r="AE91" s="8">
        <v>700</v>
      </c>
      <c r="AF91" s="54">
        <f t="shared" si="11"/>
        <v>0.80831408775981528</v>
      </c>
    </row>
    <row r="92" spans="1:32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>
        <v>133</v>
      </c>
      <c r="F92" s="8">
        <v>60</v>
      </c>
      <c r="G92" s="8">
        <v>193</v>
      </c>
      <c r="H92" s="8">
        <v>112</v>
      </c>
      <c r="I92" s="54">
        <f t="shared" si="6"/>
        <v>0.5803108808290155</v>
      </c>
      <c r="J92" s="8">
        <v>0</v>
      </c>
      <c r="K92" s="8">
        <v>60</v>
      </c>
      <c r="L92" s="8">
        <v>60</v>
      </c>
      <c r="M92" s="8">
        <v>59</v>
      </c>
      <c r="N92" s="54">
        <f t="shared" si="7"/>
        <v>0.98333333333333328</v>
      </c>
      <c r="O92" s="8">
        <v>869</v>
      </c>
      <c r="P92" s="8">
        <v>960</v>
      </c>
      <c r="Q92" s="8">
        <v>1829</v>
      </c>
      <c r="R92" s="8">
        <v>1370</v>
      </c>
      <c r="S92" s="54">
        <f t="shared" si="8"/>
        <v>0.74904319300164024</v>
      </c>
      <c r="T92" s="8">
        <v>1002</v>
      </c>
      <c r="U92" s="8">
        <v>1080</v>
      </c>
      <c r="V92" s="8">
        <v>2082</v>
      </c>
      <c r="W92" s="8">
        <v>1541</v>
      </c>
      <c r="X92" s="54">
        <f t="shared" si="9"/>
        <v>0.74015369836695488</v>
      </c>
      <c r="Y92" s="8"/>
      <c r="Z92" s="8"/>
      <c r="AA92" s="8">
        <v>300</v>
      </c>
      <c r="AB92" s="8">
        <v>536</v>
      </c>
      <c r="AC92" s="54">
        <f t="shared" si="10"/>
        <v>1.7866666666666666</v>
      </c>
      <c r="AD92" s="8">
        <v>2382</v>
      </c>
      <c r="AE92" s="8">
        <v>2077</v>
      </c>
      <c r="AF92" s="54">
        <f t="shared" si="11"/>
        <v>0.87195633921074722</v>
      </c>
    </row>
    <row r="93" spans="1:32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>
        <v>0</v>
      </c>
      <c r="F93" s="8">
        <v>0</v>
      </c>
      <c r="G93" s="8">
        <v>0</v>
      </c>
      <c r="H93" s="8">
        <v>0</v>
      </c>
      <c r="I93" s="54" t="str">
        <f t="shared" si="6"/>
        <v>N/A</v>
      </c>
      <c r="J93" s="8">
        <v>0</v>
      </c>
      <c r="K93" s="8">
        <v>0</v>
      </c>
      <c r="L93" s="8">
        <v>0</v>
      </c>
      <c r="M93" s="8">
        <v>0</v>
      </c>
      <c r="N93" s="54" t="str">
        <f t="shared" si="7"/>
        <v>N/A</v>
      </c>
      <c r="O93" s="8">
        <v>0</v>
      </c>
      <c r="P93" s="8">
        <v>0</v>
      </c>
      <c r="Q93" s="8">
        <v>0</v>
      </c>
      <c r="R93" s="8">
        <v>0</v>
      </c>
      <c r="S93" s="54" t="str">
        <f t="shared" si="8"/>
        <v>N/A</v>
      </c>
      <c r="T93" s="8">
        <v>0</v>
      </c>
      <c r="U93" s="8">
        <v>0</v>
      </c>
      <c r="V93" s="8">
        <v>0</v>
      </c>
      <c r="W93" s="8">
        <v>0</v>
      </c>
      <c r="X93" s="54" t="str">
        <f t="shared" si="9"/>
        <v>N/A</v>
      </c>
      <c r="Y93" s="8"/>
      <c r="Z93" s="8"/>
      <c r="AA93" s="8">
        <v>90</v>
      </c>
      <c r="AB93" s="8">
        <v>0</v>
      </c>
      <c r="AC93" s="54">
        <f t="shared" si="10"/>
        <v>0</v>
      </c>
      <c r="AD93" s="8">
        <v>90</v>
      </c>
      <c r="AE93" s="8">
        <v>0</v>
      </c>
      <c r="AF93" s="54">
        <f t="shared" si="11"/>
        <v>0</v>
      </c>
    </row>
    <row r="94" spans="1:32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>
        <v>267</v>
      </c>
      <c r="F94" s="8">
        <v>260</v>
      </c>
      <c r="G94" s="8">
        <v>527</v>
      </c>
      <c r="H94" s="8">
        <v>384</v>
      </c>
      <c r="I94" s="54">
        <f t="shared" si="6"/>
        <v>0.72865275142314989</v>
      </c>
      <c r="J94" s="8">
        <v>27</v>
      </c>
      <c r="K94" s="8">
        <v>60</v>
      </c>
      <c r="L94" s="8">
        <v>87</v>
      </c>
      <c r="M94" s="8">
        <v>26</v>
      </c>
      <c r="N94" s="54">
        <f t="shared" si="7"/>
        <v>0.2988505747126437</v>
      </c>
      <c r="O94" s="8">
        <v>119</v>
      </c>
      <c r="P94" s="8">
        <v>174</v>
      </c>
      <c r="Q94" s="8">
        <v>293</v>
      </c>
      <c r="R94" s="8">
        <v>173</v>
      </c>
      <c r="S94" s="54">
        <f t="shared" si="8"/>
        <v>0.59044368600682595</v>
      </c>
      <c r="T94" s="8">
        <v>413</v>
      </c>
      <c r="U94" s="8">
        <v>494</v>
      </c>
      <c r="V94" s="8">
        <v>907</v>
      </c>
      <c r="W94" s="8">
        <v>583</v>
      </c>
      <c r="X94" s="54">
        <f t="shared" si="9"/>
        <v>0.64277839029768469</v>
      </c>
      <c r="Y94" s="8"/>
      <c r="Z94" s="8"/>
      <c r="AA94" s="8">
        <v>300</v>
      </c>
      <c r="AB94" s="8">
        <v>54</v>
      </c>
      <c r="AC94" s="54">
        <f t="shared" si="10"/>
        <v>0.18</v>
      </c>
      <c r="AD94" s="8">
        <v>1207</v>
      </c>
      <c r="AE94" s="8">
        <v>637</v>
      </c>
      <c r="AF94" s="54">
        <f t="shared" si="11"/>
        <v>0.52775476387738196</v>
      </c>
    </row>
    <row r="95" spans="1:32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>
        <v>0</v>
      </c>
      <c r="F95" s="8">
        <v>0</v>
      </c>
      <c r="G95" s="8">
        <v>0</v>
      </c>
      <c r="H95" s="8">
        <v>0</v>
      </c>
      <c r="I95" s="54" t="str">
        <f t="shared" si="6"/>
        <v>N/A</v>
      </c>
      <c r="J95" s="8">
        <v>0</v>
      </c>
      <c r="K95" s="8">
        <v>0</v>
      </c>
      <c r="L95" s="8">
        <v>0</v>
      </c>
      <c r="M95" s="8">
        <v>0</v>
      </c>
      <c r="N95" s="54" t="str">
        <f t="shared" si="7"/>
        <v>N/A</v>
      </c>
      <c r="O95" s="8">
        <v>0</v>
      </c>
      <c r="P95" s="8">
        <v>0</v>
      </c>
      <c r="Q95" s="8">
        <v>0</v>
      </c>
      <c r="R95" s="8">
        <v>0</v>
      </c>
      <c r="S95" s="54" t="str">
        <f t="shared" si="8"/>
        <v>N/A</v>
      </c>
      <c r="T95" s="8">
        <v>0</v>
      </c>
      <c r="U95" s="8">
        <v>0</v>
      </c>
      <c r="V95" s="8">
        <v>0</v>
      </c>
      <c r="W95" s="8">
        <v>0</v>
      </c>
      <c r="X95" s="54" t="str">
        <f t="shared" si="9"/>
        <v>N/A</v>
      </c>
      <c r="Y95" s="8"/>
      <c r="Z95" s="8"/>
      <c r="AA95" s="8">
        <v>90</v>
      </c>
      <c r="AB95" s="8">
        <v>0</v>
      </c>
      <c r="AC95" s="54">
        <f t="shared" si="10"/>
        <v>0</v>
      </c>
      <c r="AD95" s="8">
        <v>90</v>
      </c>
      <c r="AE95" s="8">
        <v>0</v>
      </c>
      <c r="AF95" s="54">
        <f t="shared" si="11"/>
        <v>0</v>
      </c>
    </row>
    <row r="96" spans="1:32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>
        <v>0</v>
      </c>
      <c r="F96" s="8">
        <v>0</v>
      </c>
      <c r="G96" s="8">
        <v>0</v>
      </c>
      <c r="H96" s="8">
        <v>0</v>
      </c>
      <c r="I96" s="54" t="str">
        <f t="shared" si="6"/>
        <v>N/A</v>
      </c>
      <c r="J96" s="8">
        <v>0</v>
      </c>
      <c r="K96" s="8">
        <v>0</v>
      </c>
      <c r="L96" s="8">
        <v>0</v>
      </c>
      <c r="M96" s="8">
        <v>0</v>
      </c>
      <c r="N96" s="54" t="str">
        <f t="shared" si="7"/>
        <v>N/A</v>
      </c>
      <c r="O96" s="8">
        <v>12</v>
      </c>
      <c r="P96" s="8">
        <v>25</v>
      </c>
      <c r="Q96" s="8">
        <v>37</v>
      </c>
      <c r="R96" s="8">
        <v>35</v>
      </c>
      <c r="S96" s="54">
        <f t="shared" si="8"/>
        <v>0.94594594594594594</v>
      </c>
      <c r="T96" s="8">
        <v>12</v>
      </c>
      <c r="U96" s="8">
        <v>25</v>
      </c>
      <c r="V96" s="8">
        <v>37</v>
      </c>
      <c r="W96" s="8">
        <v>35</v>
      </c>
      <c r="X96" s="54">
        <f t="shared" si="9"/>
        <v>0.94594594594594594</v>
      </c>
      <c r="Y96" s="8"/>
      <c r="Z96" s="8"/>
      <c r="AA96" s="8">
        <v>90</v>
      </c>
      <c r="AB96" s="8">
        <v>0</v>
      </c>
      <c r="AC96" s="54">
        <f t="shared" si="10"/>
        <v>0</v>
      </c>
      <c r="AD96" s="8">
        <v>127</v>
      </c>
      <c r="AE96" s="8">
        <v>35</v>
      </c>
      <c r="AF96" s="54">
        <f t="shared" si="11"/>
        <v>0.27559055118110237</v>
      </c>
    </row>
    <row r="97" spans="1:32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>
        <v>205</v>
      </c>
      <c r="F97" s="8">
        <v>143</v>
      </c>
      <c r="G97" s="8">
        <v>348</v>
      </c>
      <c r="H97" s="8">
        <v>287</v>
      </c>
      <c r="I97" s="54">
        <f t="shared" si="6"/>
        <v>0.82471264367816088</v>
      </c>
      <c r="J97" s="8">
        <v>59</v>
      </c>
      <c r="K97" s="8">
        <v>30</v>
      </c>
      <c r="L97" s="8">
        <v>89</v>
      </c>
      <c r="M97" s="8">
        <v>89</v>
      </c>
      <c r="N97" s="54">
        <f t="shared" si="7"/>
        <v>1</v>
      </c>
      <c r="O97" s="8">
        <v>285</v>
      </c>
      <c r="P97" s="8">
        <v>463</v>
      </c>
      <c r="Q97" s="8">
        <v>748</v>
      </c>
      <c r="R97" s="8">
        <v>585</v>
      </c>
      <c r="S97" s="54">
        <f t="shared" si="8"/>
        <v>0.78208556149732622</v>
      </c>
      <c r="T97" s="8">
        <v>549</v>
      </c>
      <c r="U97" s="8">
        <v>636</v>
      </c>
      <c r="V97" s="8">
        <v>1185</v>
      </c>
      <c r="W97" s="8">
        <v>961</v>
      </c>
      <c r="X97" s="54">
        <f t="shared" si="9"/>
        <v>0.81097046413502105</v>
      </c>
      <c r="Y97" s="8"/>
      <c r="Z97" s="8"/>
      <c r="AA97" s="8">
        <v>150</v>
      </c>
      <c r="AB97" s="8">
        <v>32</v>
      </c>
      <c r="AC97" s="54">
        <f t="shared" si="10"/>
        <v>0.21333333333333335</v>
      </c>
      <c r="AD97" s="8">
        <v>1335</v>
      </c>
      <c r="AE97" s="8">
        <v>993</v>
      </c>
      <c r="AF97" s="54">
        <f t="shared" si="11"/>
        <v>0.74382022471910114</v>
      </c>
    </row>
    <row r="98" spans="1:32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>
        <v>0</v>
      </c>
      <c r="F98" s="8">
        <v>0</v>
      </c>
      <c r="G98" s="8">
        <v>0</v>
      </c>
      <c r="H98" s="8">
        <v>0</v>
      </c>
      <c r="I98" s="54" t="str">
        <f t="shared" si="6"/>
        <v>N/A</v>
      </c>
      <c r="J98" s="8">
        <v>0</v>
      </c>
      <c r="K98" s="8">
        <v>0</v>
      </c>
      <c r="L98" s="8">
        <v>0</v>
      </c>
      <c r="M98" s="8">
        <v>0</v>
      </c>
      <c r="N98" s="54" t="str">
        <f t="shared" si="7"/>
        <v>N/A</v>
      </c>
      <c r="O98" s="8">
        <v>0</v>
      </c>
      <c r="P98" s="8">
        <v>0</v>
      </c>
      <c r="Q98" s="8">
        <v>0</v>
      </c>
      <c r="R98" s="8">
        <v>0</v>
      </c>
      <c r="S98" s="54" t="str">
        <f t="shared" si="8"/>
        <v>N/A</v>
      </c>
      <c r="T98" s="8">
        <v>0</v>
      </c>
      <c r="U98" s="8">
        <v>0</v>
      </c>
      <c r="V98" s="8">
        <v>0</v>
      </c>
      <c r="W98" s="8">
        <v>0</v>
      </c>
      <c r="X98" s="54" t="str">
        <f t="shared" si="9"/>
        <v>N/A</v>
      </c>
      <c r="Y98" s="8"/>
      <c r="Z98" s="8"/>
      <c r="AA98" s="8">
        <v>90</v>
      </c>
      <c r="AB98" s="8">
        <v>0</v>
      </c>
      <c r="AC98" s="54">
        <f t="shared" si="10"/>
        <v>0</v>
      </c>
      <c r="AD98" s="8">
        <v>90</v>
      </c>
      <c r="AE98" s="8">
        <v>0</v>
      </c>
      <c r="AF98" s="54">
        <f t="shared" si="11"/>
        <v>0</v>
      </c>
    </row>
    <row r="99" spans="1:32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>
        <v>0</v>
      </c>
      <c r="F99" s="8">
        <v>0</v>
      </c>
      <c r="G99" s="8">
        <v>0</v>
      </c>
      <c r="H99" s="8">
        <v>0</v>
      </c>
      <c r="I99" s="54" t="str">
        <f t="shared" si="6"/>
        <v>N/A</v>
      </c>
      <c r="J99" s="8">
        <v>0</v>
      </c>
      <c r="K99" s="8">
        <v>0</v>
      </c>
      <c r="L99" s="8">
        <v>0</v>
      </c>
      <c r="M99" s="8">
        <v>0</v>
      </c>
      <c r="N99" s="54" t="str">
        <f t="shared" si="7"/>
        <v>N/A</v>
      </c>
      <c r="O99" s="8">
        <v>0</v>
      </c>
      <c r="P99" s="8">
        <v>0</v>
      </c>
      <c r="Q99" s="8">
        <v>0</v>
      </c>
      <c r="R99" s="8">
        <v>0</v>
      </c>
      <c r="S99" s="54" t="str">
        <f t="shared" si="8"/>
        <v>N/A</v>
      </c>
      <c r="T99" s="8">
        <v>0</v>
      </c>
      <c r="U99" s="8">
        <v>0</v>
      </c>
      <c r="V99" s="8">
        <v>0</v>
      </c>
      <c r="W99" s="8">
        <v>0</v>
      </c>
      <c r="X99" s="54" t="str">
        <f t="shared" si="9"/>
        <v>N/A</v>
      </c>
      <c r="Y99" s="8"/>
      <c r="Z99" s="8"/>
      <c r="AA99" s="8">
        <v>150</v>
      </c>
      <c r="AB99" s="8">
        <v>108</v>
      </c>
      <c r="AC99" s="54">
        <f t="shared" si="10"/>
        <v>0.72</v>
      </c>
      <c r="AD99" s="8">
        <v>150</v>
      </c>
      <c r="AE99" s="8">
        <v>108</v>
      </c>
      <c r="AF99" s="54">
        <f t="shared" si="11"/>
        <v>0.72</v>
      </c>
    </row>
    <row r="100" spans="1:32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>
        <v>0</v>
      </c>
      <c r="F100" s="8">
        <v>0</v>
      </c>
      <c r="G100" s="8">
        <v>0</v>
      </c>
      <c r="H100" s="8">
        <v>0</v>
      </c>
      <c r="I100" s="54" t="str">
        <f t="shared" si="6"/>
        <v>N/A</v>
      </c>
      <c r="J100" s="8">
        <v>0</v>
      </c>
      <c r="K100" s="8">
        <v>0</v>
      </c>
      <c r="L100" s="8">
        <v>0</v>
      </c>
      <c r="M100" s="8">
        <v>0</v>
      </c>
      <c r="N100" s="54" t="str">
        <f t="shared" si="7"/>
        <v>N/A</v>
      </c>
      <c r="O100" s="8">
        <v>30</v>
      </c>
      <c r="P100" s="8">
        <v>0</v>
      </c>
      <c r="Q100" s="8">
        <v>30</v>
      </c>
      <c r="R100" s="8">
        <v>75</v>
      </c>
      <c r="S100" s="54">
        <f t="shared" si="8"/>
        <v>2.5</v>
      </c>
      <c r="T100" s="8">
        <v>30</v>
      </c>
      <c r="U100" s="8">
        <v>0</v>
      </c>
      <c r="V100" s="8">
        <v>30</v>
      </c>
      <c r="W100" s="8">
        <v>75</v>
      </c>
      <c r="X100" s="54">
        <f t="shared" si="9"/>
        <v>2.5</v>
      </c>
      <c r="Y100" s="8"/>
      <c r="Z100" s="8"/>
      <c r="AA100" s="8">
        <v>90</v>
      </c>
      <c r="AB100" s="8">
        <v>0</v>
      </c>
      <c r="AC100" s="54">
        <f t="shared" si="10"/>
        <v>0</v>
      </c>
      <c r="AD100" s="8">
        <v>120</v>
      </c>
      <c r="AE100" s="8">
        <v>75</v>
      </c>
      <c r="AF100" s="54">
        <f t="shared" si="11"/>
        <v>0.625</v>
      </c>
    </row>
    <row r="101" spans="1:32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>
        <v>144</v>
      </c>
      <c r="F101" s="8">
        <v>90</v>
      </c>
      <c r="G101" s="8">
        <v>234</v>
      </c>
      <c r="H101" s="8">
        <v>156</v>
      </c>
      <c r="I101" s="54">
        <f t="shared" si="6"/>
        <v>0.66666666666666663</v>
      </c>
      <c r="J101" s="8">
        <v>0</v>
      </c>
      <c r="K101" s="8">
        <v>30</v>
      </c>
      <c r="L101" s="8">
        <v>30</v>
      </c>
      <c r="M101" s="8">
        <v>0</v>
      </c>
      <c r="N101" s="54">
        <f t="shared" si="7"/>
        <v>0</v>
      </c>
      <c r="O101" s="8">
        <v>170</v>
      </c>
      <c r="P101" s="8">
        <v>180</v>
      </c>
      <c r="Q101" s="8">
        <v>350</v>
      </c>
      <c r="R101" s="8">
        <v>350</v>
      </c>
      <c r="S101" s="54">
        <f t="shared" si="8"/>
        <v>1</v>
      </c>
      <c r="T101" s="8">
        <v>314</v>
      </c>
      <c r="U101" s="8">
        <v>300</v>
      </c>
      <c r="V101" s="8">
        <v>614</v>
      </c>
      <c r="W101" s="8">
        <v>506</v>
      </c>
      <c r="X101" s="54">
        <f t="shared" si="9"/>
        <v>0.82410423452768733</v>
      </c>
      <c r="Y101" s="8"/>
      <c r="Z101" s="8"/>
      <c r="AA101" s="8">
        <v>300</v>
      </c>
      <c r="AB101" s="8">
        <v>0</v>
      </c>
      <c r="AC101" s="54">
        <f t="shared" si="10"/>
        <v>0</v>
      </c>
      <c r="AD101" s="8">
        <v>914</v>
      </c>
      <c r="AE101" s="8">
        <v>506</v>
      </c>
      <c r="AF101" s="54">
        <f t="shared" si="11"/>
        <v>0.55361050328227568</v>
      </c>
    </row>
    <row r="102" spans="1:32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>
        <v>0</v>
      </c>
      <c r="F102" s="8">
        <v>0</v>
      </c>
      <c r="G102" s="8">
        <v>0</v>
      </c>
      <c r="H102" s="8">
        <v>0</v>
      </c>
      <c r="I102" s="54" t="str">
        <f t="shared" si="6"/>
        <v>N/A</v>
      </c>
      <c r="J102" s="8">
        <v>0</v>
      </c>
      <c r="K102" s="8">
        <v>0</v>
      </c>
      <c r="L102" s="8">
        <v>0</v>
      </c>
      <c r="M102" s="8">
        <v>0</v>
      </c>
      <c r="N102" s="54" t="str">
        <f t="shared" si="7"/>
        <v>N/A</v>
      </c>
      <c r="O102" s="8">
        <v>0</v>
      </c>
      <c r="P102" s="8">
        <v>0</v>
      </c>
      <c r="Q102" s="8">
        <v>0</v>
      </c>
      <c r="R102" s="8">
        <v>0</v>
      </c>
      <c r="S102" s="54" t="str">
        <f t="shared" si="8"/>
        <v>N/A</v>
      </c>
      <c r="T102" s="8">
        <v>0</v>
      </c>
      <c r="U102" s="8">
        <v>0</v>
      </c>
      <c r="V102" s="8">
        <v>0</v>
      </c>
      <c r="W102" s="8">
        <v>0</v>
      </c>
      <c r="X102" s="54" t="str">
        <f t="shared" si="9"/>
        <v>N/A</v>
      </c>
      <c r="Y102" s="8"/>
      <c r="Z102" s="8"/>
      <c r="AA102" s="8">
        <v>90</v>
      </c>
      <c r="AB102" s="8">
        <v>0</v>
      </c>
      <c r="AC102" s="54">
        <f t="shared" si="10"/>
        <v>0</v>
      </c>
      <c r="AD102" s="8">
        <v>90</v>
      </c>
      <c r="AE102" s="8">
        <v>0</v>
      </c>
      <c r="AF102" s="54">
        <f t="shared" si="11"/>
        <v>0</v>
      </c>
    </row>
    <row r="103" spans="1:32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>
        <v>68</v>
      </c>
      <c r="F103" s="8">
        <v>30</v>
      </c>
      <c r="G103" s="8">
        <v>98</v>
      </c>
      <c r="H103" s="8">
        <v>68</v>
      </c>
      <c r="I103" s="54">
        <f t="shared" si="6"/>
        <v>0.69387755102040816</v>
      </c>
      <c r="J103" s="8">
        <v>0</v>
      </c>
      <c r="K103" s="8">
        <v>0</v>
      </c>
      <c r="L103" s="8">
        <v>0</v>
      </c>
      <c r="M103" s="8">
        <v>0</v>
      </c>
      <c r="N103" s="54" t="str">
        <f t="shared" si="7"/>
        <v>N/A</v>
      </c>
      <c r="O103" s="8">
        <v>51</v>
      </c>
      <c r="P103" s="8">
        <v>175</v>
      </c>
      <c r="Q103" s="8">
        <v>226</v>
      </c>
      <c r="R103" s="8">
        <v>186</v>
      </c>
      <c r="S103" s="54">
        <f t="shared" si="8"/>
        <v>0.82300884955752207</v>
      </c>
      <c r="T103" s="8">
        <v>119</v>
      </c>
      <c r="U103" s="8">
        <v>205</v>
      </c>
      <c r="V103" s="8">
        <v>324</v>
      </c>
      <c r="W103" s="8">
        <v>254</v>
      </c>
      <c r="X103" s="54">
        <f t="shared" si="9"/>
        <v>0.78395061728395066</v>
      </c>
      <c r="Y103" s="8"/>
      <c r="Z103" s="8"/>
      <c r="AA103" s="8">
        <v>90</v>
      </c>
      <c r="AB103" s="8">
        <v>0</v>
      </c>
      <c r="AC103" s="54">
        <f t="shared" si="10"/>
        <v>0</v>
      </c>
      <c r="AD103" s="8">
        <v>414</v>
      </c>
      <c r="AE103" s="8">
        <v>254</v>
      </c>
      <c r="AF103" s="54">
        <f t="shared" si="11"/>
        <v>0.61352657004830913</v>
      </c>
    </row>
    <row r="104" spans="1:32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>
        <v>41</v>
      </c>
      <c r="F104" s="8">
        <v>30</v>
      </c>
      <c r="G104" s="8">
        <v>71</v>
      </c>
      <c r="H104" s="8">
        <v>60</v>
      </c>
      <c r="I104" s="54">
        <f t="shared" si="6"/>
        <v>0.84507042253521125</v>
      </c>
      <c r="J104" s="8">
        <v>0</v>
      </c>
      <c r="K104" s="8">
        <v>0</v>
      </c>
      <c r="L104" s="8">
        <v>0</v>
      </c>
      <c r="M104" s="8">
        <v>0</v>
      </c>
      <c r="N104" s="54" t="str">
        <f t="shared" si="7"/>
        <v>N/A</v>
      </c>
      <c r="O104" s="8">
        <v>155</v>
      </c>
      <c r="P104" s="8">
        <v>0</v>
      </c>
      <c r="Q104" s="8">
        <v>155</v>
      </c>
      <c r="R104" s="8">
        <v>231</v>
      </c>
      <c r="S104" s="54">
        <f t="shared" si="8"/>
        <v>1.4903225806451612</v>
      </c>
      <c r="T104" s="8">
        <v>196</v>
      </c>
      <c r="U104" s="8">
        <v>30</v>
      </c>
      <c r="V104" s="8">
        <v>226</v>
      </c>
      <c r="W104" s="8">
        <v>291</v>
      </c>
      <c r="X104" s="54">
        <f t="shared" si="9"/>
        <v>1.2876106194690264</v>
      </c>
      <c r="Y104" s="8"/>
      <c r="Z104" s="8"/>
      <c r="AA104" s="8">
        <v>150</v>
      </c>
      <c r="AB104" s="8">
        <v>225</v>
      </c>
      <c r="AC104" s="54">
        <f t="shared" si="10"/>
        <v>1.5</v>
      </c>
      <c r="AD104" s="8">
        <v>376</v>
      </c>
      <c r="AE104" s="8">
        <v>516</v>
      </c>
      <c r="AF104" s="54">
        <f t="shared" si="11"/>
        <v>1.3723404255319149</v>
      </c>
    </row>
    <row r="105" spans="1:32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>
        <v>93</v>
      </c>
      <c r="F105" s="8">
        <v>120</v>
      </c>
      <c r="G105" s="8">
        <v>213</v>
      </c>
      <c r="H105" s="8">
        <v>192</v>
      </c>
      <c r="I105" s="54">
        <f t="shared" si="6"/>
        <v>0.90140845070422537</v>
      </c>
      <c r="J105" s="8">
        <v>0</v>
      </c>
      <c r="K105" s="8">
        <v>0</v>
      </c>
      <c r="L105" s="8">
        <v>0</v>
      </c>
      <c r="M105" s="8">
        <v>0</v>
      </c>
      <c r="N105" s="54" t="str">
        <f t="shared" si="7"/>
        <v>N/A</v>
      </c>
      <c r="O105" s="8">
        <v>164</v>
      </c>
      <c r="P105" s="8">
        <v>30</v>
      </c>
      <c r="Q105" s="8">
        <v>194</v>
      </c>
      <c r="R105" s="8">
        <v>164</v>
      </c>
      <c r="S105" s="54">
        <f t="shared" si="8"/>
        <v>0.84536082474226804</v>
      </c>
      <c r="T105" s="8">
        <v>257</v>
      </c>
      <c r="U105" s="8">
        <v>150</v>
      </c>
      <c r="V105" s="8">
        <v>407</v>
      </c>
      <c r="W105" s="8">
        <v>356</v>
      </c>
      <c r="X105" s="54">
        <f t="shared" si="9"/>
        <v>0.87469287469287471</v>
      </c>
      <c r="Y105" s="8"/>
      <c r="Z105" s="8"/>
      <c r="AA105" s="8">
        <v>150</v>
      </c>
      <c r="AB105" s="8">
        <v>253</v>
      </c>
      <c r="AC105" s="54">
        <f t="shared" si="10"/>
        <v>1.6866666666666668</v>
      </c>
      <c r="AD105" s="8">
        <v>557</v>
      </c>
      <c r="AE105" s="8">
        <v>609</v>
      </c>
      <c r="AF105" s="54">
        <f t="shared" si="11"/>
        <v>1.0933572710951527</v>
      </c>
    </row>
    <row r="106" spans="1:32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>
        <v>96</v>
      </c>
      <c r="F106" s="8">
        <v>60</v>
      </c>
      <c r="G106" s="8">
        <v>156</v>
      </c>
      <c r="H106" s="8">
        <v>132</v>
      </c>
      <c r="I106" s="54">
        <f t="shared" si="6"/>
        <v>0.84615384615384615</v>
      </c>
      <c r="J106" s="8">
        <v>19</v>
      </c>
      <c r="K106" s="8">
        <v>42</v>
      </c>
      <c r="L106" s="8">
        <v>61</v>
      </c>
      <c r="M106" s="8">
        <v>0</v>
      </c>
      <c r="N106" s="54">
        <f t="shared" si="7"/>
        <v>0</v>
      </c>
      <c r="O106" s="8">
        <v>243</v>
      </c>
      <c r="P106" s="8">
        <v>240</v>
      </c>
      <c r="Q106" s="8">
        <v>483</v>
      </c>
      <c r="R106" s="8">
        <v>273</v>
      </c>
      <c r="S106" s="54">
        <f t="shared" si="8"/>
        <v>0.56521739130434778</v>
      </c>
      <c r="T106" s="8">
        <v>358</v>
      </c>
      <c r="U106" s="8">
        <v>342</v>
      </c>
      <c r="V106" s="8">
        <v>700</v>
      </c>
      <c r="W106" s="8">
        <v>405</v>
      </c>
      <c r="X106" s="54">
        <f t="shared" si="9"/>
        <v>0.57857142857142863</v>
      </c>
      <c r="Y106" s="8"/>
      <c r="Z106" s="8"/>
      <c r="AA106" s="8">
        <v>300</v>
      </c>
      <c r="AB106" s="8">
        <v>127</v>
      </c>
      <c r="AC106" s="54">
        <f t="shared" si="10"/>
        <v>0.42333333333333334</v>
      </c>
      <c r="AD106" s="8">
        <v>1000</v>
      </c>
      <c r="AE106" s="8">
        <v>532</v>
      </c>
      <c r="AF106" s="54">
        <f t="shared" si="11"/>
        <v>0.53200000000000003</v>
      </c>
    </row>
    <row r="107" spans="1:32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>
        <v>19</v>
      </c>
      <c r="F107" s="8">
        <v>0</v>
      </c>
      <c r="G107" s="8">
        <v>19</v>
      </c>
      <c r="H107" s="8">
        <v>39</v>
      </c>
      <c r="I107" s="54">
        <f t="shared" si="6"/>
        <v>2.0526315789473686</v>
      </c>
      <c r="J107" s="8">
        <v>0</v>
      </c>
      <c r="K107" s="8">
        <v>0</v>
      </c>
      <c r="L107" s="8">
        <v>0</v>
      </c>
      <c r="M107" s="8">
        <v>0</v>
      </c>
      <c r="N107" s="54" t="str">
        <f t="shared" si="7"/>
        <v>N/A</v>
      </c>
      <c r="O107" s="8">
        <v>132</v>
      </c>
      <c r="P107" s="8">
        <v>250</v>
      </c>
      <c r="Q107" s="8">
        <v>382</v>
      </c>
      <c r="R107" s="8">
        <v>210</v>
      </c>
      <c r="S107" s="54">
        <f t="shared" si="8"/>
        <v>0.54973821989528793</v>
      </c>
      <c r="T107" s="8">
        <v>151</v>
      </c>
      <c r="U107" s="8">
        <v>250</v>
      </c>
      <c r="V107" s="8">
        <v>401</v>
      </c>
      <c r="W107" s="8">
        <v>249</v>
      </c>
      <c r="X107" s="54">
        <f t="shared" si="9"/>
        <v>0.62094763092269323</v>
      </c>
      <c r="Y107" s="8"/>
      <c r="Z107" s="8"/>
      <c r="AA107" s="8">
        <v>90</v>
      </c>
      <c r="AB107" s="8">
        <v>0</v>
      </c>
      <c r="AC107" s="54">
        <f t="shared" si="10"/>
        <v>0</v>
      </c>
      <c r="AD107" s="8">
        <v>491</v>
      </c>
      <c r="AE107" s="8">
        <v>249</v>
      </c>
      <c r="AF107" s="54">
        <f t="shared" si="11"/>
        <v>0.50712830957230137</v>
      </c>
    </row>
    <row r="108" spans="1:32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>
        <v>0</v>
      </c>
      <c r="F108" s="8">
        <v>0</v>
      </c>
      <c r="G108" s="8">
        <v>0</v>
      </c>
      <c r="H108" s="8">
        <v>0</v>
      </c>
      <c r="I108" s="54" t="str">
        <f t="shared" si="6"/>
        <v>N/A</v>
      </c>
      <c r="J108" s="8">
        <v>0</v>
      </c>
      <c r="K108" s="8">
        <v>0</v>
      </c>
      <c r="L108" s="8">
        <v>0</v>
      </c>
      <c r="M108" s="8">
        <v>0</v>
      </c>
      <c r="N108" s="54" t="str">
        <f t="shared" si="7"/>
        <v>N/A</v>
      </c>
      <c r="O108" s="8">
        <v>56</v>
      </c>
      <c r="P108" s="8">
        <v>75</v>
      </c>
      <c r="Q108" s="8">
        <v>131</v>
      </c>
      <c r="R108" s="8">
        <v>95</v>
      </c>
      <c r="S108" s="54">
        <f t="shared" si="8"/>
        <v>0.72519083969465647</v>
      </c>
      <c r="T108" s="8">
        <v>56</v>
      </c>
      <c r="U108" s="8">
        <v>75</v>
      </c>
      <c r="V108" s="8">
        <v>131</v>
      </c>
      <c r="W108" s="8">
        <v>95</v>
      </c>
      <c r="X108" s="54">
        <f t="shared" si="9"/>
        <v>0.72519083969465647</v>
      </c>
      <c r="Y108" s="8"/>
      <c r="Z108" s="8"/>
      <c r="AA108" s="8">
        <v>150</v>
      </c>
      <c r="AB108" s="8">
        <v>203</v>
      </c>
      <c r="AC108" s="54">
        <f t="shared" si="10"/>
        <v>1.3533333333333333</v>
      </c>
      <c r="AD108" s="8">
        <v>281</v>
      </c>
      <c r="AE108" s="8">
        <v>298</v>
      </c>
      <c r="AF108" s="54">
        <f t="shared" si="11"/>
        <v>1.0604982206405693</v>
      </c>
    </row>
    <row r="109" spans="1:32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>
        <v>430</v>
      </c>
      <c r="F109" s="8">
        <v>570</v>
      </c>
      <c r="G109" s="8">
        <v>1000</v>
      </c>
      <c r="H109" s="8">
        <v>591</v>
      </c>
      <c r="I109" s="54">
        <f t="shared" si="6"/>
        <v>0.59099999999999997</v>
      </c>
      <c r="J109" s="8">
        <v>0</v>
      </c>
      <c r="K109" s="8">
        <v>90</v>
      </c>
      <c r="L109" s="8">
        <v>90</v>
      </c>
      <c r="M109" s="8">
        <v>47</v>
      </c>
      <c r="N109" s="54">
        <f t="shared" si="7"/>
        <v>0.52222222222222225</v>
      </c>
      <c r="O109" s="8">
        <v>508</v>
      </c>
      <c r="P109" s="8">
        <v>480</v>
      </c>
      <c r="Q109" s="8">
        <v>988</v>
      </c>
      <c r="R109" s="8">
        <v>923</v>
      </c>
      <c r="S109" s="54">
        <f t="shared" si="8"/>
        <v>0.93421052631578949</v>
      </c>
      <c r="T109" s="8">
        <v>938</v>
      </c>
      <c r="U109" s="8">
        <v>1140</v>
      </c>
      <c r="V109" s="8">
        <v>2078</v>
      </c>
      <c r="W109" s="8">
        <v>1561</v>
      </c>
      <c r="X109" s="54">
        <f t="shared" si="9"/>
        <v>0.7512030798845043</v>
      </c>
      <c r="Y109" s="8"/>
      <c r="Z109" s="8"/>
      <c r="AA109" s="8">
        <v>180</v>
      </c>
      <c r="AB109" s="8">
        <v>0</v>
      </c>
      <c r="AC109" s="54">
        <f t="shared" si="10"/>
        <v>0</v>
      </c>
      <c r="AD109" s="8">
        <v>2258</v>
      </c>
      <c r="AE109" s="8">
        <v>1561</v>
      </c>
      <c r="AF109" s="54">
        <f t="shared" si="11"/>
        <v>0.69131975199291407</v>
      </c>
    </row>
    <row r="110" spans="1:32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>
        <v>0</v>
      </c>
      <c r="F110" s="8">
        <v>0</v>
      </c>
      <c r="G110" s="8">
        <v>0</v>
      </c>
      <c r="H110" s="8">
        <v>0</v>
      </c>
      <c r="I110" s="54" t="str">
        <f t="shared" si="6"/>
        <v>N/A</v>
      </c>
      <c r="J110" s="8">
        <v>0</v>
      </c>
      <c r="K110" s="8">
        <v>0</v>
      </c>
      <c r="L110" s="8">
        <v>0</v>
      </c>
      <c r="M110" s="8">
        <v>0</v>
      </c>
      <c r="N110" s="54" t="str">
        <f t="shared" si="7"/>
        <v>N/A</v>
      </c>
      <c r="O110" s="8">
        <v>0</v>
      </c>
      <c r="P110" s="8">
        <v>0</v>
      </c>
      <c r="Q110" s="8">
        <v>0</v>
      </c>
      <c r="R110" s="8">
        <v>0</v>
      </c>
      <c r="S110" s="54" t="str">
        <f t="shared" si="8"/>
        <v>N/A</v>
      </c>
      <c r="T110" s="8">
        <v>0</v>
      </c>
      <c r="U110" s="8">
        <v>0</v>
      </c>
      <c r="V110" s="8">
        <v>0</v>
      </c>
      <c r="W110" s="8">
        <v>0</v>
      </c>
      <c r="X110" s="54" t="str">
        <f t="shared" si="9"/>
        <v>N/A</v>
      </c>
      <c r="Y110" s="8"/>
      <c r="Z110" s="8"/>
      <c r="AA110" s="8">
        <v>90</v>
      </c>
      <c r="AB110" s="8">
        <v>0</v>
      </c>
      <c r="AC110" s="54">
        <f t="shared" si="10"/>
        <v>0</v>
      </c>
      <c r="AD110" s="8">
        <v>90</v>
      </c>
      <c r="AE110" s="8">
        <v>0</v>
      </c>
      <c r="AF110" s="54">
        <f t="shared" si="11"/>
        <v>0</v>
      </c>
    </row>
    <row r="111" spans="1:32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>
        <v>0</v>
      </c>
      <c r="F111" s="8">
        <v>0</v>
      </c>
      <c r="G111" s="8">
        <v>0</v>
      </c>
      <c r="H111" s="8">
        <v>0</v>
      </c>
      <c r="I111" s="54" t="str">
        <f t="shared" si="6"/>
        <v>N/A</v>
      </c>
      <c r="J111" s="8">
        <v>22</v>
      </c>
      <c r="K111" s="8">
        <v>50</v>
      </c>
      <c r="L111" s="8">
        <v>72</v>
      </c>
      <c r="M111" s="8">
        <v>36</v>
      </c>
      <c r="N111" s="54">
        <f t="shared" si="7"/>
        <v>0.5</v>
      </c>
      <c r="O111" s="8">
        <v>9</v>
      </c>
      <c r="P111" s="8">
        <v>25</v>
      </c>
      <c r="Q111" s="8">
        <v>34</v>
      </c>
      <c r="R111" s="8">
        <v>9</v>
      </c>
      <c r="S111" s="54">
        <f t="shared" si="8"/>
        <v>0.26470588235294118</v>
      </c>
      <c r="T111" s="8">
        <v>31</v>
      </c>
      <c r="U111" s="8">
        <v>75</v>
      </c>
      <c r="V111" s="8">
        <v>106</v>
      </c>
      <c r="W111" s="8">
        <v>45</v>
      </c>
      <c r="X111" s="54">
        <f t="shared" si="9"/>
        <v>0.42452830188679247</v>
      </c>
      <c r="Y111" s="8"/>
      <c r="Z111" s="8"/>
      <c r="AA111" s="8">
        <v>150</v>
      </c>
      <c r="AB111" s="8">
        <v>0</v>
      </c>
      <c r="AC111" s="54">
        <f t="shared" si="10"/>
        <v>0</v>
      </c>
      <c r="AD111" s="8">
        <v>256</v>
      </c>
      <c r="AE111" s="8">
        <v>45</v>
      </c>
      <c r="AF111" s="54">
        <f t="shared" si="11"/>
        <v>0.17578125</v>
      </c>
    </row>
    <row r="112" spans="1:32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>
        <v>0</v>
      </c>
      <c r="F112" s="8">
        <v>0</v>
      </c>
      <c r="G112" s="8">
        <v>0</v>
      </c>
      <c r="H112" s="8">
        <v>0</v>
      </c>
      <c r="I112" s="54" t="str">
        <f t="shared" si="6"/>
        <v>N/A</v>
      </c>
      <c r="J112" s="8">
        <v>0</v>
      </c>
      <c r="K112" s="8">
        <v>0</v>
      </c>
      <c r="L112" s="8">
        <v>0</v>
      </c>
      <c r="M112" s="8">
        <v>0</v>
      </c>
      <c r="N112" s="54" t="str">
        <f t="shared" si="7"/>
        <v>N/A</v>
      </c>
      <c r="O112" s="8">
        <v>0</v>
      </c>
      <c r="P112" s="8">
        <v>0</v>
      </c>
      <c r="Q112" s="8">
        <v>0</v>
      </c>
      <c r="R112" s="8">
        <v>0</v>
      </c>
      <c r="S112" s="54" t="str">
        <f t="shared" si="8"/>
        <v>N/A</v>
      </c>
      <c r="T112" s="8">
        <v>0</v>
      </c>
      <c r="U112" s="8">
        <v>0</v>
      </c>
      <c r="V112" s="8">
        <v>0</v>
      </c>
      <c r="W112" s="8">
        <v>0</v>
      </c>
      <c r="X112" s="54" t="str">
        <f t="shared" si="9"/>
        <v>N/A</v>
      </c>
      <c r="Y112" s="8"/>
      <c r="Z112" s="8"/>
      <c r="AA112" s="8">
        <v>90</v>
      </c>
      <c r="AB112" s="8">
        <v>0</v>
      </c>
      <c r="AC112" s="54">
        <f t="shared" si="10"/>
        <v>0</v>
      </c>
      <c r="AD112" s="8">
        <v>90</v>
      </c>
      <c r="AE112" s="8">
        <v>0</v>
      </c>
      <c r="AF112" s="54">
        <f t="shared" si="11"/>
        <v>0</v>
      </c>
    </row>
    <row r="113" spans="1:32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>
        <v>0</v>
      </c>
      <c r="F113" s="8">
        <v>0</v>
      </c>
      <c r="G113" s="8">
        <v>0</v>
      </c>
      <c r="H113" s="8">
        <v>0</v>
      </c>
      <c r="I113" s="54" t="str">
        <f t="shared" si="6"/>
        <v>N/A</v>
      </c>
      <c r="J113" s="8">
        <v>0</v>
      </c>
      <c r="K113" s="8">
        <v>0</v>
      </c>
      <c r="L113" s="8">
        <v>0</v>
      </c>
      <c r="M113" s="8">
        <v>0</v>
      </c>
      <c r="N113" s="54" t="str">
        <f t="shared" si="7"/>
        <v>N/A</v>
      </c>
      <c r="O113" s="8">
        <v>0</v>
      </c>
      <c r="P113" s="8">
        <v>0</v>
      </c>
      <c r="Q113" s="8">
        <v>0</v>
      </c>
      <c r="R113" s="8">
        <v>0</v>
      </c>
      <c r="S113" s="54" t="str">
        <f t="shared" si="8"/>
        <v>N/A</v>
      </c>
      <c r="T113" s="8">
        <v>0</v>
      </c>
      <c r="U113" s="8">
        <v>0</v>
      </c>
      <c r="V113" s="8">
        <v>0</v>
      </c>
      <c r="W113" s="8">
        <v>0</v>
      </c>
      <c r="X113" s="54" t="str">
        <f t="shared" si="9"/>
        <v>N/A</v>
      </c>
      <c r="Y113" s="8"/>
      <c r="Z113" s="8"/>
      <c r="AA113" s="8">
        <v>300</v>
      </c>
      <c r="AB113" s="8">
        <v>724</v>
      </c>
      <c r="AC113" s="54">
        <f t="shared" si="10"/>
        <v>2.4133333333333336</v>
      </c>
      <c r="AD113" s="8">
        <v>300</v>
      </c>
      <c r="AE113" s="8">
        <v>724</v>
      </c>
      <c r="AF113" s="54">
        <f t="shared" si="11"/>
        <v>2.4133333333333336</v>
      </c>
    </row>
    <row r="114" spans="1:32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>
        <v>0</v>
      </c>
      <c r="F114" s="8">
        <v>0</v>
      </c>
      <c r="G114" s="8">
        <v>0</v>
      </c>
      <c r="H114" s="8">
        <v>0</v>
      </c>
      <c r="I114" s="54" t="str">
        <f t="shared" si="6"/>
        <v>N/A</v>
      </c>
      <c r="J114" s="8">
        <v>14</v>
      </c>
      <c r="K114" s="8">
        <v>0</v>
      </c>
      <c r="L114" s="8">
        <v>14</v>
      </c>
      <c r="M114" s="8">
        <v>0</v>
      </c>
      <c r="N114" s="54">
        <f t="shared" si="7"/>
        <v>0</v>
      </c>
      <c r="O114" s="8">
        <v>180</v>
      </c>
      <c r="P114" s="8">
        <v>270</v>
      </c>
      <c r="Q114" s="8">
        <v>450</v>
      </c>
      <c r="R114" s="8">
        <v>352</v>
      </c>
      <c r="S114" s="54">
        <f t="shared" si="8"/>
        <v>0.78222222222222226</v>
      </c>
      <c r="T114" s="8">
        <v>194</v>
      </c>
      <c r="U114" s="8">
        <v>270</v>
      </c>
      <c r="V114" s="8">
        <v>464</v>
      </c>
      <c r="W114" s="8">
        <v>352</v>
      </c>
      <c r="X114" s="54">
        <f t="shared" si="9"/>
        <v>0.75862068965517238</v>
      </c>
      <c r="Y114" s="8"/>
      <c r="Z114" s="8"/>
      <c r="AA114" s="8">
        <v>90</v>
      </c>
      <c r="AB114" s="8">
        <v>99</v>
      </c>
      <c r="AC114" s="54">
        <f t="shared" si="10"/>
        <v>1.1000000000000001</v>
      </c>
      <c r="AD114" s="8">
        <v>554</v>
      </c>
      <c r="AE114" s="8">
        <v>451</v>
      </c>
      <c r="AF114" s="54">
        <f t="shared" si="11"/>
        <v>0.8140794223826715</v>
      </c>
    </row>
    <row r="115" spans="1:32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>
        <v>486</v>
      </c>
      <c r="F115" s="8">
        <v>169</v>
      </c>
      <c r="G115" s="8">
        <v>655</v>
      </c>
      <c r="H115" s="8">
        <v>613</v>
      </c>
      <c r="I115" s="54">
        <f t="shared" si="6"/>
        <v>0.93587786259541983</v>
      </c>
      <c r="J115" s="8">
        <v>68</v>
      </c>
      <c r="K115" s="8">
        <v>210</v>
      </c>
      <c r="L115" s="8">
        <v>278</v>
      </c>
      <c r="M115" s="8">
        <v>367</v>
      </c>
      <c r="N115" s="54">
        <f t="shared" si="7"/>
        <v>1.3201438848920863</v>
      </c>
      <c r="O115" s="8">
        <v>1157</v>
      </c>
      <c r="P115" s="8">
        <v>917</v>
      </c>
      <c r="Q115" s="8">
        <v>2074</v>
      </c>
      <c r="R115" s="8">
        <v>1821</v>
      </c>
      <c r="S115" s="54">
        <f t="shared" si="8"/>
        <v>0.87801350048216009</v>
      </c>
      <c r="T115" s="8">
        <v>1711</v>
      </c>
      <c r="U115" s="8">
        <v>1296</v>
      </c>
      <c r="V115" s="8">
        <v>3007</v>
      </c>
      <c r="W115" s="8">
        <v>2801</v>
      </c>
      <c r="X115" s="54">
        <f t="shared" si="9"/>
        <v>0.93149318257399405</v>
      </c>
      <c r="Y115" s="8"/>
      <c r="Z115" s="8"/>
      <c r="AA115" s="8">
        <v>300</v>
      </c>
      <c r="AB115" s="8">
        <v>122</v>
      </c>
      <c r="AC115" s="54">
        <f t="shared" si="10"/>
        <v>0.40666666666666668</v>
      </c>
      <c r="AD115" s="8">
        <v>3307</v>
      </c>
      <c r="AE115" s="8">
        <v>2923</v>
      </c>
      <c r="AF115" s="54">
        <f t="shared" si="11"/>
        <v>0.88388267311762925</v>
      </c>
    </row>
    <row r="116" spans="1:32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>
        <v>0</v>
      </c>
      <c r="F116" s="8">
        <v>0</v>
      </c>
      <c r="G116" s="8">
        <v>0</v>
      </c>
      <c r="H116" s="8">
        <v>0</v>
      </c>
      <c r="I116" s="54" t="str">
        <f t="shared" si="6"/>
        <v>N/A</v>
      </c>
      <c r="J116" s="8">
        <v>0</v>
      </c>
      <c r="K116" s="8">
        <v>0</v>
      </c>
      <c r="L116" s="8">
        <v>0</v>
      </c>
      <c r="M116" s="8">
        <v>0</v>
      </c>
      <c r="N116" s="54" t="str">
        <f t="shared" si="7"/>
        <v>N/A</v>
      </c>
      <c r="O116" s="8">
        <v>0</v>
      </c>
      <c r="P116" s="8">
        <v>0</v>
      </c>
      <c r="Q116" s="8">
        <v>0</v>
      </c>
      <c r="R116" s="8">
        <v>0</v>
      </c>
      <c r="S116" s="54" t="str">
        <f t="shared" si="8"/>
        <v>N/A</v>
      </c>
      <c r="T116" s="8">
        <v>0</v>
      </c>
      <c r="U116" s="8">
        <v>0</v>
      </c>
      <c r="V116" s="8">
        <v>0</v>
      </c>
      <c r="W116" s="8">
        <v>0</v>
      </c>
      <c r="X116" s="54" t="str">
        <f t="shared" si="9"/>
        <v>N/A</v>
      </c>
      <c r="Y116" s="8"/>
      <c r="Z116" s="8"/>
      <c r="AA116" s="8">
        <v>90</v>
      </c>
      <c r="AB116" s="8">
        <v>0</v>
      </c>
      <c r="AC116" s="54">
        <f t="shared" si="10"/>
        <v>0</v>
      </c>
      <c r="AD116" s="8">
        <v>90</v>
      </c>
      <c r="AE116" s="8">
        <v>0</v>
      </c>
      <c r="AF116" s="54">
        <f t="shared" si="11"/>
        <v>0</v>
      </c>
    </row>
    <row r="117" spans="1:32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>
        <v>0</v>
      </c>
      <c r="F117" s="8">
        <v>0</v>
      </c>
      <c r="G117" s="8">
        <v>0</v>
      </c>
      <c r="H117" s="8">
        <v>0</v>
      </c>
      <c r="I117" s="54" t="str">
        <f t="shared" si="6"/>
        <v>N/A</v>
      </c>
      <c r="J117" s="8">
        <v>0</v>
      </c>
      <c r="K117" s="8">
        <v>0</v>
      </c>
      <c r="L117" s="8">
        <v>0</v>
      </c>
      <c r="M117" s="8">
        <v>0</v>
      </c>
      <c r="N117" s="54" t="str">
        <f t="shared" si="7"/>
        <v>N/A</v>
      </c>
      <c r="O117" s="8">
        <v>0</v>
      </c>
      <c r="P117" s="8">
        <v>0</v>
      </c>
      <c r="Q117" s="8">
        <v>0</v>
      </c>
      <c r="R117" s="8">
        <v>0</v>
      </c>
      <c r="S117" s="54" t="str">
        <f t="shared" si="8"/>
        <v>N/A</v>
      </c>
      <c r="T117" s="8">
        <v>0</v>
      </c>
      <c r="U117" s="8">
        <v>0</v>
      </c>
      <c r="V117" s="8">
        <v>0</v>
      </c>
      <c r="W117" s="8">
        <v>0</v>
      </c>
      <c r="X117" s="54" t="str">
        <f t="shared" si="9"/>
        <v>N/A</v>
      </c>
      <c r="Y117" s="8"/>
      <c r="Z117" s="8"/>
      <c r="AA117" s="8">
        <v>90</v>
      </c>
      <c r="AB117" s="8">
        <v>0</v>
      </c>
      <c r="AC117" s="54">
        <f t="shared" si="10"/>
        <v>0</v>
      </c>
      <c r="AD117" s="8">
        <v>90</v>
      </c>
      <c r="AE117" s="8">
        <v>0</v>
      </c>
      <c r="AF117" s="54">
        <f t="shared" si="11"/>
        <v>0</v>
      </c>
    </row>
    <row r="118" spans="1:32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>
        <v>0</v>
      </c>
      <c r="F118" s="8">
        <v>0</v>
      </c>
      <c r="G118" s="8">
        <v>0</v>
      </c>
      <c r="H118" s="8">
        <v>0</v>
      </c>
      <c r="I118" s="54" t="str">
        <f t="shared" si="6"/>
        <v>N/A</v>
      </c>
      <c r="J118" s="8">
        <v>0</v>
      </c>
      <c r="K118" s="8">
        <v>0</v>
      </c>
      <c r="L118" s="8">
        <v>0</v>
      </c>
      <c r="M118" s="8">
        <v>0</v>
      </c>
      <c r="N118" s="54" t="str">
        <f t="shared" si="7"/>
        <v>N/A</v>
      </c>
      <c r="O118" s="8">
        <v>0</v>
      </c>
      <c r="P118" s="8">
        <v>0</v>
      </c>
      <c r="Q118" s="8">
        <v>0</v>
      </c>
      <c r="R118" s="8">
        <v>0</v>
      </c>
      <c r="S118" s="54" t="str">
        <f t="shared" si="8"/>
        <v>N/A</v>
      </c>
      <c r="T118" s="8">
        <v>0</v>
      </c>
      <c r="U118" s="8">
        <v>0</v>
      </c>
      <c r="V118" s="8">
        <v>0</v>
      </c>
      <c r="W118" s="8">
        <v>0</v>
      </c>
      <c r="X118" s="54" t="str">
        <f t="shared" si="9"/>
        <v>N/A</v>
      </c>
      <c r="Y118" s="8"/>
      <c r="Z118" s="8"/>
      <c r="AA118" s="8">
        <v>90</v>
      </c>
      <c r="AB118" s="8">
        <v>0</v>
      </c>
      <c r="AC118" s="54">
        <f t="shared" si="10"/>
        <v>0</v>
      </c>
      <c r="AD118" s="8">
        <v>90</v>
      </c>
      <c r="AE118" s="8">
        <v>0</v>
      </c>
      <c r="AF118" s="54">
        <f t="shared" si="11"/>
        <v>0</v>
      </c>
    </row>
    <row r="119" spans="1:32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>
        <v>0</v>
      </c>
      <c r="F119" s="8">
        <v>0</v>
      </c>
      <c r="G119" s="8">
        <v>0</v>
      </c>
      <c r="H119" s="8">
        <v>0</v>
      </c>
      <c r="I119" s="54" t="str">
        <f t="shared" si="6"/>
        <v>N/A</v>
      </c>
      <c r="J119" s="8">
        <v>0</v>
      </c>
      <c r="K119" s="8">
        <v>24</v>
      </c>
      <c r="L119" s="8">
        <v>24</v>
      </c>
      <c r="M119" s="8">
        <v>0</v>
      </c>
      <c r="N119" s="54">
        <f t="shared" si="7"/>
        <v>0</v>
      </c>
      <c r="O119" s="8">
        <v>54</v>
      </c>
      <c r="P119" s="8">
        <v>90</v>
      </c>
      <c r="Q119" s="8">
        <v>144</v>
      </c>
      <c r="R119" s="8">
        <v>139</v>
      </c>
      <c r="S119" s="54">
        <f t="shared" si="8"/>
        <v>0.96527777777777779</v>
      </c>
      <c r="T119" s="8">
        <v>54</v>
      </c>
      <c r="U119" s="8">
        <v>114</v>
      </c>
      <c r="V119" s="8">
        <v>168</v>
      </c>
      <c r="W119" s="8">
        <v>139</v>
      </c>
      <c r="X119" s="54">
        <f t="shared" si="9"/>
        <v>0.82738095238095233</v>
      </c>
      <c r="Y119" s="8"/>
      <c r="Z119" s="8"/>
      <c r="AA119" s="8">
        <v>90</v>
      </c>
      <c r="AB119" s="8">
        <v>0</v>
      </c>
      <c r="AC119" s="54">
        <f t="shared" si="10"/>
        <v>0</v>
      </c>
      <c r="AD119" s="8">
        <v>258</v>
      </c>
      <c r="AE119" s="8">
        <v>139</v>
      </c>
      <c r="AF119" s="54">
        <f t="shared" si="11"/>
        <v>0.53875968992248058</v>
      </c>
    </row>
    <row r="120" spans="1:32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>
        <v>0</v>
      </c>
      <c r="F120" s="8">
        <v>0</v>
      </c>
      <c r="G120" s="8">
        <v>0</v>
      </c>
      <c r="H120" s="8">
        <v>0</v>
      </c>
      <c r="I120" s="54" t="str">
        <f t="shared" si="6"/>
        <v>N/A</v>
      </c>
      <c r="J120" s="8">
        <v>0</v>
      </c>
      <c r="K120" s="8">
        <v>0</v>
      </c>
      <c r="L120" s="8">
        <v>0</v>
      </c>
      <c r="M120" s="8">
        <v>0</v>
      </c>
      <c r="N120" s="54" t="str">
        <f t="shared" si="7"/>
        <v>N/A</v>
      </c>
      <c r="O120" s="8">
        <v>76</v>
      </c>
      <c r="P120" s="8">
        <v>90</v>
      </c>
      <c r="Q120" s="8">
        <v>166</v>
      </c>
      <c r="R120" s="8">
        <v>135</v>
      </c>
      <c r="S120" s="54">
        <f t="shared" si="8"/>
        <v>0.81325301204819278</v>
      </c>
      <c r="T120" s="8">
        <v>76</v>
      </c>
      <c r="U120" s="8">
        <v>90</v>
      </c>
      <c r="V120" s="8">
        <v>166</v>
      </c>
      <c r="W120" s="8">
        <v>135</v>
      </c>
      <c r="X120" s="54">
        <f t="shared" si="9"/>
        <v>0.81325301204819278</v>
      </c>
      <c r="Y120" s="8"/>
      <c r="Z120" s="8"/>
      <c r="AA120" s="8">
        <v>150</v>
      </c>
      <c r="AB120" s="8">
        <v>171</v>
      </c>
      <c r="AC120" s="54">
        <f t="shared" si="10"/>
        <v>1.1399999999999999</v>
      </c>
      <c r="AD120" s="8">
        <v>316</v>
      </c>
      <c r="AE120" s="8">
        <v>306</v>
      </c>
      <c r="AF120" s="54">
        <f t="shared" si="11"/>
        <v>0.96835443037974689</v>
      </c>
    </row>
    <row r="121" spans="1:32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>
        <v>0</v>
      </c>
      <c r="F121" s="8">
        <v>0</v>
      </c>
      <c r="G121" s="8">
        <v>0</v>
      </c>
      <c r="H121" s="8">
        <v>0</v>
      </c>
      <c r="I121" s="54" t="str">
        <f t="shared" si="6"/>
        <v>N/A</v>
      </c>
      <c r="J121" s="8">
        <v>0</v>
      </c>
      <c r="K121" s="8">
        <v>0</v>
      </c>
      <c r="L121" s="8">
        <v>0</v>
      </c>
      <c r="M121" s="8">
        <v>0</v>
      </c>
      <c r="N121" s="54" t="str">
        <f t="shared" si="7"/>
        <v>N/A</v>
      </c>
      <c r="O121" s="8">
        <v>133</v>
      </c>
      <c r="P121" s="8">
        <v>111</v>
      </c>
      <c r="Q121" s="8">
        <v>244</v>
      </c>
      <c r="R121" s="8">
        <v>263</v>
      </c>
      <c r="S121" s="54">
        <f t="shared" si="8"/>
        <v>1.0778688524590163</v>
      </c>
      <c r="T121" s="8">
        <v>133</v>
      </c>
      <c r="U121" s="8">
        <v>111</v>
      </c>
      <c r="V121" s="8">
        <v>244</v>
      </c>
      <c r="W121" s="8">
        <v>263</v>
      </c>
      <c r="X121" s="54">
        <f t="shared" si="9"/>
        <v>1.0778688524590163</v>
      </c>
      <c r="Y121" s="8"/>
      <c r="Z121" s="8"/>
      <c r="AA121" s="8">
        <v>90</v>
      </c>
      <c r="AB121" s="8">
        <v>0</v>
      </c>
      <c r="AC121" s="54">
        <f t="shared" si="10"/>
        <v>0</v>
      </c>
      <c r="AD121" s="8">
        <v>334</v>
      </c>
      <c r="AE121" s="8">
        <v>263</v>
      </c>
      <c r="AF121" s="54">
        <f t="shared" si="11"/>
        <v>0.78742514970059885</v>
      </c>
    </row>
    <row r="122" spans="1:32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>
        <v>0</v>
      </c>
      <c r="F122" s="8">
        <v>0</v>
      </c>
      <c r="G122" s="8">
        <v>0</v>
      </c>
      <c r="H122" s="8">
        <v>0</v>
      </c>
      <c r="I122" s="54" t="str">
        <f t="shared" si="6"/>
        <v>N/A</v>
      </c>
      <c r="J122" s="8">
        <v>0</v>
      </c>
      <c r="K122" s="8">
        <v>21</v>
      </c>
      <c r="L122" s="8">
        <v>21</v>
      </c>
      <c r="M122" s="8">
        <v>42</v>
      </c>
      <c r="N122" s="54">
        <f t="shared" si="7"/>
        <v>2</v>
      </c>
      <c r="O122" s="8">
        <v>156</v>
      </c>
      <c r="P122" s="8">
        <v>250</v>
      </c>
      <c r="Q122" s="8">
        <v>406</v>
      </c>
      <c r="R122" s="8">
        <v>423</v>
      </c>
      <c r="S122" s="54">
        <f t="shared" si="8"/>
        <v>1.041871921182266</v>
      </c>
      <c r="T122" s="8">
        <v>156</v>
      </c>
      <c r="U122" s="8">
        <v>271</v>
      </c>
      <c r="V122" s="8">
        <v>427</v>
      </c>
      <c r="W122" s="8">
        <v>465</v>
      </c>
      <c r="X122" s="54">
        <f t="shared" si="9"/>
        <v>1.088992974238876</v>
      </c>
      <c r="Y122" s="8"/>
      <c r="Z122" s="8"/>
      <c r="AA122" s="8">
        <v>300</v>
      </c>
      <c r="AB122" s="8">
        <v>53</v>
      </c>
      <c r="AC122" s="54">
        <f t="shared" si="10"/>
        <v>0.17666666666666667</v>
      </c>
      <c r="AD122" s="8">
        <v>727</v>
      </c>
      <c r="AE122" s="8">
        <v>518</v>
      </c>
      <c r="AF122" s="54">
        <f t="shared" si="11"/>
        <v>0.71251719394773039</v>
      </c>
    </row>
    <row r="123" spans="1:32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>
        <v>69</v>
      </c>
      <c r="F123" s="8">
        <v>75</v>
      </c>
      <c r="G123" s="8">
        <v>144</v>
      </c>
      <c r="H123" s="8">
        <v>115</v>
      </c>
      <c r="I123" s="54">
        <f t="shared" si="6"/>
        <v>0.79861111111111116</v>
      </c>
      <c r="J123" s="8">
        <v>0</v>
      </c>
      <c r="K123" s="8">
        <v>0</v>
      </c>
      <c r="L123" s="8">
        <v>0</v>
      </c>
      <c r="M123" s="8">
        <v>28</v>
      </c>
      <c r="N123" s="54" t="str">
        <f t="shared" si="7"/>
        <v>N/A</v>
      </c>
      <c r="O123" s="8">
        <v>252</v>
      </c>
      <c r="P123" s="8">
        <v>525</v>
      </c>
      <c r="Q123" s="8">
        <v>777</v>
      </c>
      <c r="R123" s="8">
        <v>723</v>
      </c>
      <c r="S123" s="54">
        <f t="shared" si="8"/>
        <v>0.93050193050193053</v>
      </c>
      <c r="T123" s="8">
        <v>321</v>
      </c>
      <c r="U123" s="8">
        <v>600</v>
      </c>
      <c r="V123" s="8">
        <v>921</v>
      </c>
      <c r="W123" s="8">
        <v>866</v>
      </c>
      <c r="X123" s="54">
        <f t="shared" si="9"/>
        <v>0.94028230184581973</v>
      </c>
      <c r="Y123" s="8"/>
      <c r="Z123" s="8"/>
      <c r="AA123" s="8">
        <v>150</v>
      </c>
      <c r="AB123" s="8">
        <v>0</v>
      </c>
      <c r="AC123" s="54">
        <f t="shared" si="10"/>
        <v>0</v>
      </c>
      <c r="AD123" s="8">
        <v>1071</v>
      </c>
      <c r="AE123" s="8">
        <v>866</v>
      </c>
      <c r="AF123" s="54">
        <f t="shared" si="11"/>
        <v>0.80859010270774978</v>
      </c>
    </row>
    <row r="124" spans="1:32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>
        <v>0</v>
      </c>
      <c r="F124" s="8">
        <v>0</v>
      </c>
      <c r="G124" s="8">
        <v>0</v>
      </c>
      <c r="H124" s="8">
        <v>0</v>
      </c>
      <c r="I124" s="54" t="str">
        <f t="shared" si="6"/>
        <v>N/A</v>
      </c>
      <c r="J124" s="8">
        <v>0</v>
      </c>
      <c r="K124" s="8">
        <v>45</v>
      </c>
      <c r="L124" s="8">
        <v>45</v>
      </c>
      <c r="M124" s="8">
        <v>21</v>
      </c>
      <c r="N124" s="54">
        <f t="shared" si="7"/>
        <v>0.46666666666666667</v>
      </c>
      <c r="O124" s="8">
        <v>23</v>
      </c>
      <c r="P124" s="8">
        <v>0</v>
      </c>
      <c r="Q124" s="8">
        <v>23</v>
      </c>
      <c r="R124" s="8">
        <v>23</v>
      </c>
      <c r="S124" s="54">
        <f t="shared" si="8"/>
        <v>1</v>
      </c>
      <c r="T124" s="8">
        <v>23</v>
      </c>
      <c r="U124" s="8">
        <v>45</v>
      </c>
      <c r="V124" s="8">
        <v>68</v>
      </c>
      <c r="W124" s="8">
        <v>44</v>
      </c>
      <c r="X124" s="54">
        <f t="shared" si="9"/>
        <v>0.6470588235294118</v>
      </c>
      <c r="Y124" s="8"/>
      <c r="Z124" s="8"/>
      <c r="AA124" s="8">
        <v>90</v>
      </c>
      <c r="AB124" s="8">
        <v>97</v>
      </c>
      <c r="AC124" s="54">
        <f t="shared" si="10"/>
        <v>1.0777777777777777</v>
      </c>
      <c r="AD124" s="8">
        <v>158</v>
      </c>
      <c r="AE124" s="8">
        <v>141</v>
      </c>
      <c r="AF124" s="54">
        <f t="shared" si="11"/>
        <v>0.89240506329113922</v>
      </c>
    </row>
    <row r="125" spans="1:32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>
        <v>0</v>
      </c>
      <c r="F125" s="8">
        <v>0</v>
      </c>
      <c r="G125" s="8">
        <v>0</v>
      </c>
      <c r="H125" s="8">
        <v>0</v>
      </c>
      <c r="I125" s="54" t="str">
        <f t="shared" si="6"/>
        <v>N/A</v>
      </c>
      <c r="J125" s="8">
        <v>33</v>
      </c>
      <c r="K125" s="8">
        <v>24</v>
      </c>
      <c r="L125" s="8">
        <v>57</v>
      </c>
      <c r="M125" s="8">
        <v>33</v>
      </c>
      <c r="N125" s="54">
        <f t="shared" si="7"/>
        <v>0.57894736842105265</v>
      </c>
      <c r="O125" s="8">
        <v>23</v>
      </c>
      <c r="P125" s="8">
        <v>0</v>
      </c>
      <c r="Q125" s="8">
        <v>23</v>
      </c>
      <c r="R125" s="8">
        <v>23</v>
      </c>
      <c r="S125" s="54">
        <f t="shared" si="8"/>
        <v>1</v>
      </c>
      <c r="T125" s="8">
        <v>56</v>
      </c>
      <c r="U125" s="8">
        <v>24</v>
      </c>
      <c r="V125" s="8">
        <v>80</v>
      </c>
      <c r="W125" s="8">
        <v>56</v>
      </c>
      <c r="X125" s="54">
        <f t="shared" si="9"/>
        <v>0.7</v>
      </c>
      <c r="Y125" s="8"/>
      <c r="Z125" s="8"/>
      <c r="AA125" s="8">
        <v>150</v>
      </c>
      <c r="AB125" s="8">
        <v>59</v>
      </c>
      <c r="AC125" s="54">
        <f t="shared" si="10"/>
        <v>0.39333333333333331</v>
      </c>
      <c r="AD125" s="8">
        <v>230</v>
      </c>
      <c r="AE125" s="8">
        <v>115</v>
      </c>
      <c r="AF125" s="54">
        <f t="shared" si="11"/>
        <v>0.5</v>
      </c>
    </row>
    <row r="126" spans="1:32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>
        <v>0</v>
      </c>
      <c r="F126" s="8">
        <v>0</v>
      </c>
      <c r="G126" s="8">
        <v>0</v>
      </c>
      <c r="H126" s="8">
        <v>0</v>
      </c>
      <c r="I126" s="54" t="str">
        <f t="shared" si="6"/>
        <v>N/A</v>
      </c>
      <c r="J126" s="8">
        <v>68</v>
      </c>
      <c r="K126" s="8">
        <v>37</v>
      </c>
      <c r="L126" s="8">
        <v>105</v>
      </c>
      <c r="M126" s="8">
        <v>66</v>
      </c>
      <c r="N126" s="54">
        <f t="shared" si="7"/>
        <v>0.62857142857142856</v>
      </c>
      <c r="O126" s="8">
        <v>0</v>
      </c>
      <c r="P126" s="8">
        <v>0</v>
      </c>
      <c r="Q126" s="8">
        <v>0</v>
      </c>
      <c r="R126" s="8">
        <v>0</v>
      </c>
      <c r="S126" s="54" t="str">
        <f t="shared" si="8"/>
        <v>N/A</v>
      </c>
      <c r="T126" s="8">
        <v>68</v>
      </c>
      <c r="U126" s="8">
        <v>37</v>
      </c>
      <c r="V126" s="8">
        <v>105</v>
      </c>
      <c r="W126" s="8">
        <v>66</v>
      </c>
      <c r="X126" s="54">
        <f t="shared" si="9"/>
        <v>0.62857142857142856</v>
      </c>
      <c r="Y126" s="8"/>
      <c r="Z126" s="8"/>
      <c r="AA126" s="8">
        <v>150</v>
      </c>
      <c r="AB126" s="8">
        <v>0</v>
      </c>
      <c r="AC126" s="54">
        <f t="shared" si="10"/>
        <v>0</v>
      </c>
      <c r="AD126" s="8">
        <v>255</v>
      </c>
      <c r="AE126" s="8">
        <v>66</v>
      </c>
      <c r="AF126" s="54">
        <f t="shared" si="11"/>
        <v>0.25882352941176473</v>
      </c>
    </row>
    <row r="127" spans="1:32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>
        <v>68</v>
      </c>
      <c r="F127" s="8">
        <v>100</v>
      </c>
      <c r="G127" s="8">
        <v>168</v>
      </c>
      <c r="H127" s="8">
        <v>128</v>
      </c>
      <c r="I127" s="54">
        <f t="shared" si="6"/>
        <v>0.76190476190476186</v>
      </c>
      <c r="J127" s="8">
        <v>51</v>
      </c>
      <c r="K127" s="8">
        <v>0</v>
      </c>
      <c r="L127" s="8">
        <v>51</v>
      </c>
      <c r="M127" s="8">
        <v>51</v>
      </c>
      <c r="N127" s="54">
        <f t="shared" si="7"/>
        <v>1</v>
      </c>
      <c r="O127" s="8">
        <v>26</v>
      </c>
      <c r="P127" s="8">
        <v>25</v>
      </c>
      <c r="Q127" s="8">
        <v>51</v>
      </c>
      <c r="R127" s="8">
        <v>55</v>
      </c>
      <c r="S127" s="54">
        <f t="shared" si="8"/>
        <v>1.0784313725490196</v>
      </c>
      <c r="T127" s="8">
        <v>145</v>
      </c>
      <c r="U127" s="8">
        <v>125</v>
      </c>
      <c r="V127" s="8">
        <v>270</v>
      </c>
      <c r="W127" s="8">
        <v>234</v>
      </c>
      <c r="X127" s="54">
        <f t="shared" si="9"/>
        <v>0.8666666666666667</v>
      </c>
      <c r="Y127" s="8"/>
      <c r="Z127" s="8"/>
      <c r="AA127" s="8">
        <v>150</v>
      </c>
      <c r="AB127" s="8">
        <v>50</v>
      </c>
      <c r="AC127" s="54">
        <f t="shared" si="10"/>
        <v>0.33333333333333331</v>
      </c>
      <c r="AD127" s="8">
        <v>420</v>
      </c>
      <c r="AE127" s="8">
        <v>284</v>
      </c>
      <c r="AF127" s="54">
        <f t="shared" si="11"/>
        <v>0.67619047619047623</v>
      </c>
    </row>
    <row r="128" spans="1:32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>
        <v>0</v>
      </c>
      <c r="F128" s="8">
        <v>0</v>
      </c>
      <c r="G128" s="8">
        <v>0</v>
      </c>
      <c r="H128" s="8">
        <v>0</v>
      </c>
      <c r="I128" s="54" t="str">
        <f t="shared" si="6"/>
        <v>N/A</v>
      </c>
      <c r="J128" s="8">
        <v>0</v>
      </c>
      <c r="K128" s="8">
        <v>0</v>
      </c>
      <c r="L128" s="8">
        <v>0</v>
      </c>
      <c r="M128" s="8">
        <v>0</v>
      </c>
      <c r="N128" s="54" t="str">
        <f t="shared" si="7"/>
        <v>N/A</v>
      </c>
      <c r="O128" s="8">
        <v>0</v>
      </c>
      <c r="P128" s="8">
        <v>50</v>
      </c>
      <c r="Q128" s="8">
        <v>50</v>
      </c>
      <c r="R128" s="8">
        <v>0</v>
      </c>
      <c r="S128" s="54">
        <f t="shared" si="8"/>
        <v>0</v>
      </c>
      <c r="T128" s="8">
        <v>0</v>
      </c>
      <c r="U128" s="8">
        <v>50</v>
      </c>
      <c r="V128" s="8">
        <v>50</v>
      </c>
      <c r="W128" s="8">
        <v>0</v>
      </c>
      <c r="X128" s="54">
        <f t="shared" si="9"/>
        <v>0</v>
      </c>
      <c r="Y128" s="8"/>
      <c r="Z128" s="8"/>
      <c r="AA128" s="8">
        <v>90</v>
      </c>
      <c r="AB128" s="8">
        <v>0</v>
      </c>
      <c r="AC128" s="54">
        <f t="shared" si="10"/>
        <v>0</v>
      </c>
      <c r="AD128" s="8">
        <v>140</v>
      </c>
      <c r="AE128" s="8">
        <v>0</v>
      </c>
      <c r="AF128" s="54">
        <f t="shared" si="11"/>
        <v>0</v>
      </c>
    </row>
    <row r="129" spans="1:32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>
        <v>0</v>
      </c>
      <c r="F129" s="8">
        <v>0</v>
      </c>
      <c r="G129" s="8">
        <v>0</v>
      </c>
      <c r="H129" s="8">
        <v>0</v>
      </c>
      <c r="I129" s="109" t="str">
        <f t="shared" si="6"/>
        <v>N/A</v>
      </c>
      <c r="J129" s="8">
        <v>0</v>
      </c>
      <c r="K129" s="8">
        <v>0</v>
      </c>
      <c r="L129" s="8">
        <v>0</v>
      </c>
      <c r="M129" s="8">
        <v>0</v>
      </c>
      <c r="N129" s="54" t="str">
        <f t="shared" si="7"/>
        <v>N/A</v>
      </c>
      <c r="O129" s="8">
        <v>45</v>
      </c>
      <c r="P129" s="8">
        <v>25</v>
      </c>
      <c r="Q129" s="8">
        <v>70</v>
      </c>
      <c r="R129" s="8">
        <v>45</v>
      </c>
      <c r="S129" s="54">
        <f t="shared" si="8"/>
        <v>0.6428571428571429</v>
      </c>
      <c r="T129" s="8">
        <v>45</v>
      </c>
      <c r="U129" s="8">
        <v>25</v>
      </c>
      <c r="V129" s="8">
        <v>70</v>
      </c>
      <c r="W129" s="8">
        <v>45</v>
      </c>
      <c r="X129" s="54">
        <f t="shared" si="9"/>
        <v>0.6428571428571429</v>
      </c>
      <c r="Y129" s="8"/>
      <c r="Z129" s="8"/>
      <c r="AA129" s="8">
        <v>90</v>
      </c>
      <c r="AB129" s="8">
        <v>0</v>
      </c>
      <c r="AC129" s="54">
        <f t="shared" si="10"/>
        <v>0</v>
      </c>
      <c r="AD129" s="8">
        <v>160</v>
      </c>
      <c r="AE129" s="8">
        <v>45</v>
      </c>
      <c r="AF129" s="54">
        <f t="shared" si="11"/>
        <v>0.28125</v>
      </c>
    </row>
    <row r="130" spans="1:32" s="10" customFormat="1" ht="20.25" customHeight="1" thickBot="1" x14ac:dyDescent="0.6">
      <c r="A130" s="658" t="s">
        <v>282</v>
      </c>
      <c r="B130" s="665"/>
      <c r="C130" s="52"/>
      <c r="D130" s="52"/>
      <c r="E130" s="39">
        <v>6644</v>
      </c>
      <c r="F130" s="39">
        <v>5587</v>
      </c>
      <c r="G130" s="39">
        <v>12231</v>
      </c>
      <c r="H130" s="107">
        <f>SUM(H12:H129)</f>
        <v>9330</v>
      </c>
      <c r="I130" s="110">
        <f t="shared" si="6"/>
        <v>0.76281579592837867</v>
      </c>
      <c r="J130" s="108">
        <v>837</v>
      </c>
      <c r="K130" s="39">
        <v>1688</v>
      </c>
      <c r="L130" s="39">
        <v>2525</v>
      </c>
      <c r="M130" s="107">
        <f>SUM(M12:M129)</f>
        <v>1580</v>
      </c>
      <c r="N130" s="110">
        <f t="shared" si="7"/>
        <v>0.62574257425742574</v>
      </c>
      <c r="O130" s="39">
        <v>15076</v>
      </c>
      <c r="P130" s="39">
        <v>16133</v>
      </c>
      <c r="Q130" s="39">
        <v>31209</v>
      </c>
      <c r="R130" s="107">
        <f>SUM(R12:R129)</f>
        <v>26118</v>
      </c>
      <c r="S130" s="110">
        <f t="shared" si="8"/>
        <v>0.8368739786600019</v>
      </c>
      <c r="T130" s="39">
        <v>22557</v>
      </c>
      <c r="U130" s="39">
        <v>23408</v>
      </c>
      <c r="V130" s="39">
        <v>45965</v>
      </c>
      <c r="W130" s="107">
        <f>SUM(W12:W129)</f>
        <v>37028</v>
      </c>
      <c r="X130" s="110">
        <f t="shared" si="9"/>
        <v>0.805569455020124</v>
      </c>
      <c r="Y130" s="39">
        <v>0</v>
      </c>
      <c r="Z130" s="39">
        <v>0</v>
      </c>
      <c r="AA130" s="39">
        <v>16830</v>
      </c>
      <c r="AB130" s="107">
        <f>SUM(AB12:AB129)</f>
        <v>6371</v>
      </c>
      <c r="AC130" s="110">
        <f t="shared" si="10"/>
        <v>0.3785502079619727</v>
      </c>
      <c r="AD130" s="39">
        <v>62795</v>
      </c>
      <c r="AE130" s="107">
        <f>SUM(AE12:AE129)</f>
        <v>43399</v>
      </c>
      <c r="AF130" s="110">
        <f t="shared" si="11"/>
        <v>0.6911219046102397</v>
      </c>
    </row>
    <row r="131" spans="1:32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</row>
    <row r="132" spans="1:32" x14ac:dyDescent="0.55000000000000004">
      <c r="Y132" s="12"/>
      <c r="Z132" s="12"/>
    </row>
    <row r="133" spans="1:32" x14ac:dyDescent="0.55000000000000004">
      <c r="A133" t="s">
        <v>317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2" x14ac:dyDescent="0.55000000000000004">
      <c r="AD134" s="12"/>
    </row>
    <row r="135" spans="1:32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2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8" spans="1:32" x14ac:dyDescent="0.55000000000000004">
      <c r="E138" s="12"/>
      <c r="F138" s="12"/>
      <c r="G138" s="12"/>
      <c r="H138" s="12"/>
      <c r="I138" s="12"/>
    </row>
    <row r="140" spans="1:32" x14ac:dyDescent="0.55000000000000004">
      <c r="E140" s="12"/>
      <c r="F140" s="12"/>
      <c r="G140" s="12"/>
      <c r="H140" s="12"/>
      <c r="I140" s="12"/>
      <c r="T140" s="12"/>
      <c r="U140" s="12"/>
      <c r="V140" s="12"/>
      <c r="W140" s="12"/>
      <c r="X140" s="12"/>
    </row>
    <row r="141" spans="1:32" x14ac:dyDescent="0.55000000000000004">
      <c r="E141" s="12"/>
      <c r="F141" s="12"/>
      <c r="G141" s="12"/>
      <c r="H141" s="12"/>
      <c r="I141" s="12"/>
    </row>
    <row r="142" spans="1:32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5"/>
      <c r="U142" s="15"/>
      <c r="V142" s="15"/>
      <c r="W142" s="15"/>
      <c r="X142" s="15"/>
      <c r="Y142" s="12"/>
      <c r="Z142" s="12"/>
      <c r="AA142" s="12"/>
      <c r="AB142" s="12"/>
      <c r="AC142" s="12"/>
      <c r="AD142" s="12"/>
    </row>
    <row r="144" spans="1:32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</sheetData>
  <sheetProtection algorithmName="SHA-512" hashValue="iD0VffSHWHnxlAlhc+5SPZ/1peaEfCsWg0U4oeoUKshNe7zg39P5Zog6q8i0RjT71uMVZ4BeC51exKvhNfUqoA==" saltValue="++M/Hf8VaRck9yOUUW2DuA==" spinCount="100000" sheet="1" objects="1" scenarios="1"/>
  <mergeCells count="13">
    <mergeCell ref="A130:B130"/>
    <mergeCell ref="AD9:AD10"/>
    <mergeCell ref="A9:A11"/>
    <mergeCell ref="B9:B11"/>
    <mergeCell ref="C9:C11"/>
    <mergeCell ref="D9:D11"/>
    <mergeCell ref="E9:I9"/>
    <mergeCell ref="E10:I10"/>
    <mergeCell ref="J10:N10"/>
    <mergeCell ref="J9:S9"/>
    <mergeCell ref="O10:S10"/>
    <mergeCell ref="T9:X10"/>
    <mergeCell ref="Y9:AC10"/>
  </mergeCells>
  <conditionalFormatting sqref="E144:AD144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E770-57A7-40A1-BC9A-8F8611EE5000}">
  <sheetPr codeName="Hoja15">
    <tabColor rgb="FFFFFF00"/>
  </sheetPr>
  <dimension ref="A1:W144"/>
  <sheetViews>
    <sheetView zoomScale="70" zoomScaleNormal="70" workbookViewId="0">
      <pane xSplit="4" ySplit="11" topLeftCell="E15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23" width="20.68359375" customWidth="1"/>
  </cols>
  <sheetData>
    <row r="1" spans="1:23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51"/>
      <c r="U1" s="51"/>
      <c r="V1" s="51"/>
      <c r="W1" s="51"/>
    </row>
    <row r="2" spans="1:23" ht="15.75" customHeight="1" x14ac:dyDescent="0.55000000000000004">
      <c r="B2" s="3" t="s">
        <v>0</v>
      </c>
    </row>
    <row r="3" spans="1:23" ht="15.75" customHeight="1" x14ac:dyDescent="0.55000000000000004">
      <c r="B3" s="3" t="s">
        <v>1</v>
      </c>
    </row>
    <row r="4" spans="1:23" ht="15.75" customHeight="1" x14ac:dyDescent="0.55000000000000004">
      <c r="B4" s="5" t="s">
        <v>2</v>
      </c>
    </row>
    <row r="5" spans="1:23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3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</row>
    <row r="7" spans="1:23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</row>
    <row r="8" spans="1:23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/>
      <c r="U8" s="4"/>
      <c r="V8" s="4"/>
      <c r="W8" s="4"/>
    </row>
    <row r="9" spans="1:23" ht="75" customHeight="1" x14ac:dyDescent="0.55000000000000004">
      <c r="A9" s="583" t="s">
        <v>165</v>
      </c>
      <c r="B9" s="583" t="s">
        <v>166</v>
      </c>
      <c r="C9" s="583" t="s">
        <v>5</v>
      </c>
      <c r="D9" s="583" t="s">
        <v>6</v>
      </c>
      <c r="E9" s="591" t="s">
        <v>7</v>
      </c>
      <c r="F9" s="592"/>
      <c r="G9" s="593"/>
      <c r="H9" s="562" t="s">
        <v>8</v>
      </c>
      <c r="I9" s="563"/>
      <c r="J9" s="563"/>
      <c r="K9" s="563"/>
      <c r="L9" s="563"/>
      <c r="M9" s="563"/>
      <c r="N9" s="563"/>
      <c r="O9" s="563"/>
      <c r="P9" s="563"/>
      <c r="Q9" s="666" t="s">
        <v>271</v>
      </c>
      <c r="R9" s="667"/>
      <c r="S9" s="668"/>
      <c r="T9" s="666" t="s">
        <v>272</v>
      </c>
      <c r="U9" s="667"/>
      <c r="V9" s="668"/>
      <c r="W9" s="604" t="s">
        <v>273</v>
      </c>
    </row>
    <row r="10" spans="1:23" ht="75" customHeight="1" x14ac:dyDescent="0.55000000000000004">
      <c r="A10" s="583"/>
      <c r="B10" s="583"/>
      <c r="C10" s="583"/>
      <c r="D10" s="583"/>
      <c r="E10" s="580" t="s">
        <v>274</v>
      </c>
      <c r="F10" s="581"/>
      <c r="G10" s="582"/>
      <c r="H10" s="580" t="s">
        <v>283</v>
      </c>
      <c r="I10" s="581"/>
      <c r="J10" s="582"/>
      <c r="K10" s="580" t="s">
        <v>275</v>
      </c>
      <c r="L10" s="581"/>
      <c r="M10" s="582"/>
      <c r="N10" s="636" t="s">
        <v>276</v>
      </c>
      <c r="O10" s="636"/>
      <c r="P10" s="636"/>
      <c r="Q10" s="562"/>
      <c r="R10" s="563"/>
      <c r="S10" s="564"/>
      <c r="T10" s="562"/>
      <c r="U10" s="563"/>
      <c r="V10" s="564"/>
      <c r="W10" s="660"/>
    </row>
    <row r="11" spans="1:23" ht="75" customHeight="1" x14ac:dyDescent="0.55000000000000004">
      <c r="A11" s="583"/>
      <c r="B11" s="583"/>
      <c r="C11" s="583"/>
      <c r="D11" s="583"/>
      <c r="E11" s="40" t="s">
        <v>277</v>
      </c>
      <c r="F11" s="40" t="s">
        <v>278</v>
      </c>
      <c r="G11" s="67" t="s">
        <v>284</v>
      </c>
      <c r="H11" s="40" t="s">
        <v>277</v>
      </c>
      <c r="I11" s="40" t="s">
        <v>278</v>
      </c>
      <c r="J11" s="40" t="s">
        <v>284</v>
      </c>
      <c r="K11" s="40" t="s">
        <v>277</v>
      </c>
      <c r="L11" s="40" t="s">
        <v>278</v>
      </c>
      <c r="M11" s="40" t="s">
        <v>284</v>
      </c>
      <c r="N11" s="40" t="s">
        <v>277</v>
      </c>
      <c r="O11" s="40" t="s">
        <v>278</v>
      </c>
      <c r="P11" s="40" t="s">
        <v>284</v>
      </c>
      <c r="Q11" s="40" t="s">
        <v>277</v>
      </c>
      <c r="R11" s="40" t="s">
        <v>278</v>
      </c>
      <c r="S11" s="40" t="s">
        <v>284</v>
      </c>
      <c r="T11" s="40" t="s">
        <v>280</v>
      </c>
      <c r="U11" s="40" t="s">
        <v>281</v>
      </c>
      <c r="V11" s="40" t="s">
        <v>284</v>
      </c>
      <c r="W11" s="40" t="s">
        <v>284</v>
      </c>
    </row>
    <row r="12" spans="1:23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/>
      <c r="U12" s="8"/>
      <c r="V12" s="8"/>
      <c r="W12" s="8">
        <v>0</v>
      </c>
    </row>
    <row r="13" spans="1:23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/>
      <c r="U13" s="8"/>
      <c r="V13" s="8"/>
      <c r="W13" s="8">
        <v>0</v>
      </c>
    </row>
    <row r="14" spans="1:23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/>
      <c r="U14" s="8"/>
      <c r="V14" s="8"/>
      <c r="W14" s="8">
        <v>0</v>
      </c>
    </row>
    <row r="15" spans="1:23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/>
      <c r="U15" s="8"/>
      <c r="V15" s="8"/>
      <c r="W15" s="8">
        <v>0</v>
      </c>
    </row>
    <row r="16" spans="1:23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/>
      <c r="U16" s="8"/>
      <c r="V16" s="8"/>
      <c r="W16" s="8">
        <v>0</v>
      </c>
    </row>
    <row r="17" spans="1:23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/>
      <c r="U17" s="8"/>
      <c r="V17" s="8"/>
      <c r="W17" s="8">
        <v>0</v>
      </c>
    </row>
    <row r="18" spans="1:23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/>
      <c r="U18" s="8"/>
      <c r="V18" s="8"/>
      <c r="W18" s="8">
        <v>0</v>
      </c>
    </row>
    <row r="19" spans="1:23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0</v>
      </c>
      <c r="R19" s="8">
        <v>60</v>
      </c>
      <c r="S19" s="8">
        <v>60</v>
      </c>
      <c r="T19" s="8"/>
      <c r="U19" s="8"/>
      <c r="V19" s="8"/>
      <c r="W19" s="8">
        <v>60</v>
      </c>
    </row>
    <row r="20" spans="1:23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/>
      <c r="U20" s="8"/>
      <c r="V20" s="8"/>
      <c r="W20" s="8">
        <v>0</v>
      </c>
    </row>
    <row r="21" spans="1:23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0</v>
      </c>
      <c r="R21" s="8">
        <v>2225</v>
      </c>
      <c r="S21" s="8">
        <v>2225</v>
      </c>
      <c r="T21" s="8"/>
      <c r="U21" s="8"/>
      <c r="V21" s="8"/>
      <c r="W21" s="8">
        <v>2225</v>
      </c>
    </row>
    <row r="22" spans="1:23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/>
      <c r="U22" s="8"/>
      <c r="V22" s="8"/>
      <c r="W22" s="8">
        <v>0</v>
      </c>
    </row>
    <row r="23" spans="1:23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/>
      <c r="U23" s="8"/>
      <c r="V23" s="8"/>
      <c r="W23" s="8">
        <v>0</v>
      </c>
    </row>
    <row r="24" spans="1:23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0</v>
      </c>
      <c r="R24" s="8">
        <v>90</v>
      </c>
      <c r="S24" s="8">
        <v>90</v>
      </c>
      <c r="T24" s="8"/>
      <c r="U24" s="8"/>
      <c r="V24" s="8"/>
      <c r="W24" s="8">
        <v>90</v>
      </c>
    </row>
    <row r="25" spans="1:23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/>
      <c r="U25" s="8"/>
      <c r="V25" s="8"/>
      <c r="W25" s="8">
        <v>0</v>
      </c>
    </row>
    <row r="26" spans="1:23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0</v>
      </c>
      <c r="R26" s="8">
        <v>270</v>
      </c>
      <c r="S26" s="8">
        <v>270</v>
      </c>
      <c r="T26" s="8"/>
      <c r="U26" s="8"/>
      <c r="V26" s="8"/>
      <c r="W26" s="8">
        <v>270</v>
      </c>
    </row>
    <row r="27" spans="1:23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/>
      <c r="U27" s="8"/>
      <c r="V27" s="8"/>
      <c r="W27" s="8">
        <v>0</v>
      </c>
    </row>
    <row r="28" spans="1:23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/>
      <c r="U28" s="8"/>
      <c r="V28" s="8"/>
      <c r="W28" s="8">
        <v>0</v>
      </c>
    </row>
    <row r="29" spans="1:23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/>
      <c r="U29" s="8"/>
      <c r="V29" s="8"/>
      <c r="W29" s="8">
        <v>0</v>
      </c>
    </row>
    <row r="30" spans="1:23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/>
      <c r="U30" s="8"/>
      <c r="V30" s="8"/>
      <c r="W30" s="8">
        <v>0</v>
      </c>
    </row>
    <row r="31" spans="1:23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0</v>
      </c>
      <c r="R31" s="8">
        <v>741</v>
      </c>
      <c r="S31" s="8">
        <v>741</v>
      </c>
      <c r="T31" s="8"/>
      <c r="U31" s="8"/>
      <c r="V31" s="8"/>
      <c r="W31" s="8">
        <v>741</v>
      </c>
    </row>
    <row r="32" spans="1:23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/>
      <c r="U32" s="8"/>
      <c r="V32" s="8"/>
      <c r="W32" s="8">
        <v>0</v>
      </c>
    </row>
    <row r="33" spans="1:23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/>
      <c r="U33" s="8"/>
      <c r="V33" s="8"/>
      <c r="W33" s="8">
        <v>0</v>
      </c>
    </row>
    <row r="34" spans="1:23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/>
      <c r="U34" s="8"/>
      <c r="V34" s="8"/>
      <c r="W34" s="8">
        <v>0</v>
      </c>
    </row>
    <row r="35" spans="1:23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/>
      <c r="U35" s="8"/>
      <c r="V35" s="8"/>
      <c r="W35" s="8">
        <v>0</v>
      </c>
    </row>
    <row r="36" spans="1:23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/>
      <c r="U36" s="8"/>
      <c r="V36" s="8"/>
      <c r="W36" s="8">
        <v>0</v>
      </c>
    </row>
    <row r="37" spans="1:23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/>
      <c r="U37" s="8"/>
      <c r="V37" s="8"/>
      <c r="W37" s="8">
        <v>0</v>
      </c>
    </row>
    <row r="38" spans="1:23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/>
      <c r="U38" s="8"/>
      <c r="V38" s="8"/>
      <c r="W38" s="8">
        <v>0</v>
      </c>
    </row>
    <row r="39" spans="1:23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30</v>
      </c>
      <c r="S39" s="8">
        <v>30</v>
      </c>
      <c r="T39" s="8"/>
      <c r="U39" s="8"/>
      <c r="V39" s="8"/>
      <c r="W39" s="8">
        <v>30</v>
      </c>
    </row>
    <row r="40" spans="1:23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/>
      <c r="U40" s="8"/>
      <c r="V40" s="8"/>
      <c r="W40" s="8">
        <v>0</v>
      </c>
    </row>
    <row r="41" spans="1:23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/>
      <c r="U41" s="8"/>
      <c r="V41" s="8"/>
      <c r="W41" s="8">
        <v>0</v>
      </c>
    </row>
    <row r="42" spans="1:23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0</v>
      </c>
      <c r="R42" s="8">
        <v>1710</v>
      </c>
      <c r="S42" s="8">
        <v>1710</v>
      </c>
      <c r="T42" s="8"/>
      <c r="U42" s="8"/>
      <c r="V42" s="8"/>
      <c r="W42" s="8">
        <v>1710</v>
      </c>
    </row>
    <row r="43" spans="1:23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/>
      <c r="U43" s="8"/>
      <c r="V43" s="8"/>
      <c r="W43" s="8">
        <v>0</v>
      </c>
    </row>
    <row r="44" spans="1:23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/>
      <c r="U44" s="8"/>
      <c r="V44" s="8"/>
      <c r="W44" s="8">
        <v>0</v>
      </c>
    </row>
    <row r="45" spans="1:23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/>
      <c r="U45" s="8"/>
      <c r="V45" s="8"/>
      <c r="W45" s="8">
        <v>0</v>
      </c>
    </row>
    <row r="46" spans="1:23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/>
      <c r="U46" s="8"/>
      <c r="V46" s="8"/>
      <c r="W46" s="8">
        <v>0</v>
      </c>
    </row>
    <row r="47" spans="1:23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/>
      <c r="U47" s="8"/>
      <c r="V47" s="8"/>
      <c r="W47" s="8">
        <v>0</v>
      </c>
    </row>
    <row r="48" spans="1:23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/>
      <c r="U48" s="8"/>
      <c r="V48" s="8"/>
      <c r="W48" s="8">
        <v>0</v>
      </c>
    </row>
    <row r="49" spans="1:23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0</v>
      </c>
      <c r="R49" s="8">
        <v>150</v>
      </c>
      <c r="S49" s="8">
        <v>150</v>
      </c>
      <c r="T49" s="8"/>
      <c r="U49" s="8"/>
      <c r="V49" s="8"/>
      <c r="W49" s="8">
        <v>150</v>
      </c>
    </row>
    <row r="50" spans="1:23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0</v>
      </c>
      <c r="R50" s="8">
        <v>750</v>
      </c>
      <c r="S50" s="8">
        <v>750</v>
      </c>
      <c r="T50" s="8"/>
      <c r="U50" s="8"/>
      <c r="V50" s="8"/>
      <c r="W50" s="8">
        <v>750</v>
      </c>
    </row>
    <row r="51" spans="1:23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/>
      <c r="U51" s="8"/>
      <c r="V51" s="8"/>
      <c r="W51" s="8">
        <v>0</v>
      </c>
    </row>
    <row r="52" spans="1:23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/>
      <c r="U52" s="8"/>
      <c r="V52" s="8"/>
      <c r="W52" s="8">
        <v>0</v>
      </c>
    </row>
    <row r="53" spans="1:23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0</v>
      </c>
      <c r="R53" s="8">
        <v>210</v>
      </c>
      <c r="S53" s="8">
        <v>210</v>
      </c>
      <c r="T53" s="8"/>
      <c r="U53" s="8"/>
      <c r="V53" s="8"/>
      <c r="W53" s="8">
        <v>210</v>
      </c>
    </row>
    <row r="54" spans="1:23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/>
      <c r="U54" s="8"/>
      <c r="V54" s="8"/>
      <c r="W54" s="8">
        <v>0</v>
      </c>
    </row>
    <row r="55" spans="1:23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0</v>
      </c>
      <c r="R55" s="8">
        <v>25</v>
      </c>
      <c r="S55" s="8">
        <v>25</v>
      </c>
      <c r="T55" s="8"/>
      <c r="U55" s="8"/>
      <c r="V55" s="8"/>
      <c r="W55" s="8">
        <v>25</v>
      </c>
    </row>
    <row r="56" spans="1:23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/>
      <c r="U56" s="8"/>
      <c r="V56" s="8"/>
      <c r="W56" s="8">
        <v>0</v>
      </c>
    </row>
    <row r="57" spans="1:23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/>
      <c r="U57" s="8"/>
      <c r="V57" s="8"/>
      <c r="W57" s="8">
        <v>0</v>
      </c>
    </row>
    <row r="58" spans="1:23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/>
      <c r="U58" s="8"/>
      <c r="V58" s="8"/>
      <c r="W58" s="8">
        <v>0</v>
      </c>
    </row>
    <row r="59" spans="1:23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0</v>
      </c>
      <c r="R59" s="8">
        <v>210</v>
      </c>
      <c r="S59" s="8">
        <v>210</v>
      </c>
      <c r="T59" s="8"/>
      <c r="U59" s="8"/>
      <c r="V59" s="8"/>
      <c r="W59" s="8">
        <v>210</v>
      </c>
    </row>
    <row r="60" spans="1:23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0</v>
      </c>
      <c r="R60" s="8">
        <v>60</v>
      </c>
      <c r="S60" s="8">
        <v>60</v>
      </c>
      <c r="T60" s="8"/>
      <c r="U60" s="8"/>
      <c r="V60" s="8"/>
      <c r="W60" s="8">
        <v>60</v>
      </c>
    </row>
    <row r="61" spans="1:23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0</v>
      </c>
      <c r="R61" s="8">
        <v>275</v>
      </c>
      <c r="S61" s="8">
        <v>275</v>
      </c>
      <c r="T61" s="8"/>
      <c r="U61" s="8"/>
      <c r="V61" s="8"/>
      <c r="W61" s="8">
        <v>275</v>
      </c>
    </row>
    <row r="62" spans="1:23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/>
      <c r="U62" s="8"/>
      <c r="V62" s="8"/>
      <c r="W62" s="8">
        <v>0</v>
      </c>
    </row>
    <row r="63" spans="1:23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/>
      <c r="U63" s="8"/>
      <c r="V63" s="8"/>
      <c r="W63" s="8">
        <v>0</v>
      </c>
    </row>
    <row r="64" spans="1:23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0</v>
      </c>
      <c r="R64" s="8">
        <v>543</v>
      </c>
      <c r="S64" s="8">
        <v>543</v>
      </c>
      <c r="T64" s="8"/>
      <c r="U64" s="8"/>
      <c r="V64" s="8"/>
      <c r="W64" s="8">
        <v>543</v>
      </c>
    </row>
    <row r="65" spans="1:23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/>
      <c r="U65" s="8"/>
      <c r="V65" s="8"/>
      <c r="W65" s="8">
        <v>0</v>
      </c>
    </row>
    <row r="66" spans="1:23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0</v>
      </c>
      <c r="R66" s="8">
        <v>90</v>
      </c>
      <c r="S66" s="8">
        <v>90</v>
      </c>
      <c r="T66" s="8"/>
      <c r="U66" s="8"/>
      <c r="V66" s="8"/>
      <c r="W66" s="8">
        <v>90</v>
      </c>
    </row>
    <row r="67" spans="1:23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0</v>
      </c>
      <c r="R67" s="8">
        <v>90</v>
      </c>
      <c r="S67" s="8">
        <v>90</v>
      </c>
      <c r="T67" s="8"/>
      <c r="U67" s="8"/>
      <c r="V67" s="8"/>
      <c r="W67" s="8">
        <v>90</v>
      </c>
    </row>
    <row r="68" spans="1:23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/>
      <c r="U68" s="8"/>
      <c r="V68" s="8"/>
      <c r="W68" s="8">
        <v>0</v>
      </c>
    </row>
    <row r="69" spans="1:23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0</v>
      </c>
      <c r="R69" s="8">
        <v>141</v>
      </c>
      <c r="S69" s="8">
        <v>141</v>
      </c>
      <c r="T69" s="8"/>
      <c r="U69" s="8"/>
      <c r="V69" s="8"/>
      <c r="W69" s="8">
        <v>141</v>
      </c>
    </row>
    <row r="70" spans="1:23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0</v>
      </c>
      <c r="R70" s="8">
        <v>210</v>
      </c>
      <c r="S70" s="8">
        <v>210</v>
      </c>
      <c r="T70" s="8"/>
      <c r="U70" s="8"/>
      <c r="V70" s="8"/>
      <c r="W70" s="8">
        <v>210</v>
      </c>
    </row>
    <row r="71" spans="1:23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/>
      <c r="U71" s="8"/>
      <c r="V71" s="8"/>
      <c r="W71" s="8">
        <v>0</v>
      </c>
    </row>
    <row r="72" spans="1:23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0</v>
      </c>
      <c r="R72" s="8">
        <v>90</v>
      </c>
      <c r="S72" s="8">
        <v>90</v>
      </c>
      <c r="T72" s="8"/>
      <c r="U72" s="8"/>
      <c r="V72" s="8"/>
      <c r="W72" s="8">
        <v>90</v>
      </c>
    </row>
    <row r="73" spans="1:23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0</v>
      </c>
      <c r="R73" s="8">
        <v>144</v>
      </c>
      <c r="S73" s="8">
        <v>144</v>
      </c>
      <c r="T73" s="8"/>
      <c r="U73" s="8"/>
      <c r="V73" s="8"/>
      <c r="W73" s="8">
        <v>144</v>
      </c>
    </row>
    <row r="74" spans="1:23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0</v>
      </c>
      <c r="R74" s="8">
        <v>90</v>
      </c>
      <c r="S74" s="8">
        <v>90</v>
      </c>
      <c r="T74" s="8"/>
      <c r="U74" s="8"/>
      <c r="V74" s="8"/>
      <c r="W74" s="8">
        <v>90</v>
      </c>
    </row>
    <row r="75" spans="1:23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0</v>
      </c>
      <c r="R75" s="8">
        <v>210</v>
      </c>
      <c r="S75" s="8">
        <v>210</v>
      </c>
      <c r="T75" s="8"/>
      <c r="U75" s="8"/>
      <c r="V75" s="8"/>
      <c r="W75" s="8">
        <v>210</v>
      </c>
    </row>
    <row r="76" spans="1:23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0</v>
      </c>
      <c r="R76" s="8">
        <v>100</v>
      </c>
      <c r="S76" s="8">
        <v>100</v>
      </c>
      <c r="T76" s="8"/>
      <c r="U76" s="8"/>
      <c r="V76" s="8"/>
      <c r="W76" s="8">
        <v>100</v>
      </c>
    </row>
    <row r="77" spans="1:23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/>
      <c r="U77" s="8"/>
      <c r="V77" s="8"/>
      <c r="W77" s="8">
        <v>0</v>
      </c>
    </row>
    <row r="78" spans="1:23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0</v>
      </c>
      <c r="R78" s="8">
        <v>60</v>
      </c>
      <c r="S78" s="8">
        <v>60</v>
      </c>
      <c r="T78" s="8"/>
      <c r="U78" s="8"/>
      <c r="V78" s="8"/>
      <c r="W78" s="8">
        <v>60</v>
      </c>
    </row>
    <row r="79" spans="1:23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0</v>
      </c>
      <c r="R79" s="8">
        <v>60</v>
      </c>
      <c r="S79" s="8">
        <v>60</v>
      </c>
      <c r="T79" s="8"/>
      <c r="U79" s="8"/>
      <c r="V79" s="8"/>
      <c r="W79" s="8">
        <v>60</v>
      </c>
    </row>
    <row r="80" spans="1:23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0</v>
      </c>
      <c r="R80" s="8">
        <v>120</v>
      </c>
      <c r="S80" s="8">
        <v>120</v>
      </c>
      <c r="T80" s="8"/>
      <c r="U80" s="8"/>
      <c r="V80" s="8"/>
      <c r="W80" s="8">
        <v>120</v>
      </c>
    </row>
    <row r="81" spans="1:23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0</v>
      </c>
      <c r="R81" s="8">
        <v>239</v>
      </c>
      <c r="S81" s="8">
        <v>239</v>
      </c>
      <c r="T81" s="8"/>
      <c r="U81" s="8"/>
      <c r="V81" s="8"/>
      <c r="W81" s="8">
        <v>239</v>
      </c>
    </row>
    <row r="82" spans="1:23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0</v>
      </c>
      <c r="R82" s="8">
        <v>60</v>
      </c>
      <c r="S82" s="8">
        <v>60</v>
      </c>
      <c r="T82" s="8"/>
      <c r="U82" s="8"/>
      <c r="V82" s="8"/>
      <c r="W82" s="8">
        <v>60</v>
      </c>
    </row>
    <row r="83" spans="1:23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/>
      <c r="U83" s="8"/>
      <c r="V83" s="8"/>
      <c r="W83" s="8">
        <v>0</v>
      </c>
    </row>
    <row r="84" spans="1:23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/>
      <c r="U84" s="8"/>
      <c r="V84" s="8"/>
      <c r="W84" s="8">
        <v>0</v>
      </c>
    </row>
    <row r="85" spans="1:23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0</v>
      </c>
      <c r="R85" s="8">
        <v>450</v>
      </c>
      <c r="S85" s="8">
        <v>450</v>
      </c>
      <c r="T85" s="8"/>
      <c r="U85" s="8"/>
      <c r="V85" s="8"/>
      <c r="W85" s="8">
        <v>450</v>
      </c>
    </row>
    <row r="86" spans="1:23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0</v>
      </c>
      <c r="R86" s="8">
        <v>25</v>
      </c>
      <c r="S86" s="8">
        <v>25</v>
      </c>
      <c r="T86" s="8"/>
      <c r="U86" s="8"/>
      <c r="V86" s="8"/>
      <c r="W86" s="8">
        <v>25</v>
      </c>
    </row>
    <row r="87" spans="1:23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/>
      <c r="U87" s="8"/>
      <c r="V87" s="8"/>
      <c r="W87" s="8">
        <v>0</v>
      </c>
    </row>
    <row r="88" spans="1:23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0</v>
      </c>
      <c r="R88" s="8">
        <v>86</v>
      </c>
      <c r="S88" s="8">
        <v>86</v>
      </c>
      <c r="T88" s="8"/>
      <c r="U88" s="8"/>
      <c r="V88" s="8"/>
      <c r="W88" s="8">
        <v>86</v>
      </c>
    </row>
    <row r="89" spans="1:23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0</v>
      </c>
      <c r="R89" s="8">
        <v>30</v>
      </c>
      <c r="S89" s="8">
        <v>30</v>
      </c>
      <c r="T89" s="8"/>
      <c r="U89" s="8"/>
      <c r="V89" s="8"/>
      <c r="W89" s="8">
        <v>30</v>
      </c>
    </row>
    <row r="90" spans="1:23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0</v>
      </c>
      <c r="R90" s="8">
        <v>120</v>
      </c>
      <c r="S90" s="8">
        <v>120</v>
      </c>
      <c r="T90" s="8"/>
      <c r="U90" s="8"/>
      <c r="V90" s="8"/>
      <c r="W90" s="8">
        <v>120</v>
      </c>
    </row>
    <row r="91" spans="1:23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/>
      <c r="U91" s="8"/>
      <c r="V91" s="8"/>
      <c r="W91" s="8">
        <v>0</v>
      </c>
    </row>
    <row r="92" spans="1:23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0</v>
      </c>
      <c r="R92" s="8">
        <v>450</v>
      </c>
      <c r="S92" s="8">
        <v>450</v>
      </c>
      <c r="T92" s="8"/>
      <c r="U92" s="8"/>
      <c r="V92" s="8"/>
      <c r="W92" s="8">
        <v>450</v>
      </c>
    </row>
    <row r="93" spans="1:23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/>
      <c r="U93" s="8"/>
      <c r="V93" s="8"/>
      <c r="W93" s="8">
        <v>0</v>
      </c>
    </row>
    <row r="94" spans="1:23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/>
      <c r="U94" s="8"/>
      <c r="V94" s="8"/>
      <c r="W94" s="8">
        <v>0</v>
      </c>
    </row>
    <row r="95" spans="1:23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0</v>
      </c>
      <c r="R95" s="8">
        <v>168</v>
      </c>
      <c r="S95" s="8">
        <v>168</v>
      </c>
      <c r="T95" s="8"/>
      <c r="U95" s="8"/>
      <c r="V95" s="8"/>
      <c r="W95" s="8">
        <v>168</v>
      </c>
    </row>
    <row r="96" spans="1:23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/>
      <c r="U96" s="8"/>
      <c r="V96" s="8"/>
      <c r="W96" s="8">
        <v>0</v>
      </c>
    </row>
    <row r="97" spans="1:23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/>
      <c r="U97" s="8"/>
      <c r="V97" s="8"/>
      <c r="W97" s="8">
        <v>0</v>
      </c>
    </row>
    <row r="98" spans="1:23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0</v>
      </c>
      <c r="R98" s="8">
        <v>180</v>
      </c>
      <c r="S98" s="8">
        <v>180</v>
      </c>
      <c r="T98" s="8"/>
      <c r="U98" s="8"/>
      <c r="V98" s="8"/>
      <c r="W98" s="8">
        <v>180</v>
      </c>
    </row>
    <row r="99" spans="1:23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/>
      <c r="U99" s="8"/>
      <c r="V99" s="8"/>
      <c r="W99" s="8">
        <v>0</v>
      </c>
    </row>
    <row r="100" spans="1:23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0</v>
      </c>
      <c r="R100" s="8">
        <v>30</v>
      </c>
      <c r="S100" s="8">
        <v>30</v>
      </c>
      <c r="T100" s="8"/>
      <c r="U100" s="8"/>
      <c r="V100" s="8"/>
      <c r="W100" s="8">
        <v>30</v>
      </c>
    </row>
    <row r="101" spans="1:23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/>
      <c r="U101" s="8"/>
      <c r="V101" s="8"/>
      <c r="W101" s="8">
        <v>0</v>
      </c>
    </row>
    <row r="102" spans="1:23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0</v>
      </c>
      <c r="R102" s="8">
        <v>270</v>
      </c>
      <c r="S102" s="8">
        <v>270</v>
      </c>
      <c r="T102" s="8"/>
      <c r="U102" s="8"/>
      <c r="V102" s="8"/>
      <c r="W102" s="8">
        <v>270</v>
      </c>
    </row>
    <row r="103" spans="1:23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/>
      <c r="U103" s="8"/>
      <c r="V103" s="8"/>
      <c r="W103" s="8">
        <v>0</v>
      </c>
    </row>
    <row r="104" spans="1:23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0</v>
      </c>
      <c r="R104" s="8">
        <v>90</v>
      </c>
      <c r="S104" s="8">
        <v>90</v>
      </c>
      <c r="T104" s="8"/>
      <c r="U104" s="8"/>
      <c r="V104" s="8"/>
      <c r="W104" s="8">
        <v>90</v>
      </c>
    </row>
    <row r="105" spans="1:23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0</v>
      </c>
      <c r="R105" s="8">
        <v>168</v>
      </c>
      <c r="S105" s="8">
        <v>168</v>
      </c>
      <c r="T105" s="8"/>
      <c r="U105" s="8"/>
      <c r="V105" s="8"/>
      <c r="W105" s="8">
        <v>168</v>
      </c>
    </row>
    <row r="106" spans="1:23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0</v>
      </c>
      <c r="R106" s="8">
        <v>90</v>
      </c>
      <c r="S106" s="8">
        <v>90</v>
      </c>
      <c r="T106" s="8"/>
      <c r="U106" s="8"/>
      <c r="V106" s="8"/>
      <c r="W106" s="8">
        <v>90</v>
      </c>
    </row>
    <row r="107" spans="1:23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0</v>
      </c>
      <c r="R107" s="8">
        <v>150</v>
      </c>
      <c r="S107" s="8">
        <v>150</v>
      </c>
      <c r="T107" s="8"/>
      <c r="U107" s="8"/>
      <c r="V107" s="8"/>
      <c r="W107" s="8">
        <v>150</v>
      </c>
    </row>
    <row r="108" spans="1:23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/>
      <c r="U108" s="8"/>
      <c r="V108" s="8"/>
      <c r="W108" s="8">
        <v>0</v>
      </c>
    </row>
    <row r="109" spans="1:23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/>
      <c r="U109" s="8"/>
      <c r="V109" s="8"/>
      <c r="W109" s="8">
        <v>0</v>
      </c>
    </row>
    <row r="110" spans="1:23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0</v>
      </c>
      <c r="R110" s="8">
        <v>296</v>
      </c>
      <c r="S110" s="8">
        <v>296</v>
      </c>
      <c r="T110" s="8"/>
      <c r="U110" s="8"/>
      <c r="V110" s="8"/>
      <c r="W110" s="8">
        <v>296</v>
      </c>
    </row>
    <row r="111" spans="1:23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0</v>
      </c>
      <c r="R111" s="8">
        <v>75</v>
      </c>
      <c r="S111" s="8">
        <v>75</v>
      </c>
      <c r="T111" s="8"/>
      <c r="U111" s="8"/>
      <c r="V111" s="8"/>
      <c r="W111" s="8">
        <v>75</v>
      </c>
    </row>
    <row r="112" spans="1:23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0</v>
      </c>
      <c r="R112" s="8">
        <v>125</v>
      </c>
      <c r="S112" s="8">
        <v>125</v>
      </c>
      <c r="T112" s="8"/>
      <c r="U112" s="8"/>
      <c r="V112" s="8"/>
      <c r="W112" s="8">
        <v>125</v>
      </c>
    </row>
    <row r="113" spans="1:23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0</v>
      </c>
      <c r="R113" s="8">
        <v>25</v>
      </c>
      <c r="S113" s="8">
        <v>25</v>
      </c>
      <c r="T113" s="8"/>
      <c r="U113" s="8"/>
      <c r="V113" s="8"/>
      <c r="W113" s="8">
        <v>25</v>
      </c>
    </row>
    <row r="114" spans="1:23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/>
      <c r="U114" s="8"/>
      <c r="V114" s="8"/>
      <c r="W114" s="8">
        <v>0</v>
      </c>
    </row>
    <row r="115" spans="1:23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/>
      <c r="U115" s="8"/>
      <c r="V115" s="8"/>
      <c r="W115" s="8">
        <v>0</v>
      </c>
    </row>
    <row r="116" spans="1:23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/>
      <c r="U116" s="8"/>
      <c r="V116" s="8"/>
      <c r="W116" s="8">
        <v>0</v>
      </c>
    </row>
    <row r="117" spans="1:23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/>
      <c r="U117" s="8"/>
      <c r="V117" s="8"/>
      <c r="W117" s="8">
        <v>0</v>
      </c>
    </row>
    <row r="118" spans="1:23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0</v>
      </c>
      <c r="R118" s="8">
        <v>390</v>
      </c>
      <c r="S118" s="8">
        <v>390</v>
      </c>
      <c r="T118" s="8"/>
      <c r="U118" s="8"/>
      <c r="V118" s="8"/>
      <c r="W118" s="8">
        <v>390</v>
      </c>
    </row>
    <row r="119" spans="1:23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/>
      <c r="U119" s="8"/>
      <c r="V119" s="8"/>
      <c r="W119" s="8">
        <v>0</v>
      </c>
    </row>
    <row r="120" spans="1:23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/>
      <c r="U120" s="8"/>
      <c r="V120" s="8"/>
      <c r="W120" s="8">
        <v>0</v>
      </c>
    </row>
    <row r="121" spans="1:23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/>
      <c r="U121" s="8"/>
      <c r="V121" s="8"/>
      <c r="W121" s="8">
        <v>0</v>
      </c>
    </row>
    <row r="122" spans="1:23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0</v>
      </c>
      <c r="R122" s="8">
        <v>100</v>
      </c>
      <c r="S122" s="8">
        <v>100</v>
      </c>
      <c r="T122" s="8"/>
      <c r="U122" s="8"/>
      <c r="V122" s="8"/>
      <c r="W122" s="8">
        <v>100</v>
      </c>
    </row>
    <row r="123" spans="1:23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0</v>
      </c>
      <c r="R123" s="8">
        <v>100</v>
      </c>
      <c r="S123" s="8">
        <v>100</v>
      </c>
      <c r="T123" s="8"/>
      <c r="U123" s="8"/>
      <c r="V123" s="8"/>
      <c r="W123" s="8">
        <v>100</v>
      </c>
    </row>
    <row r="124" spans="1:23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0</v>
      </c>
      <c r="R124" s="8">
        <v>25</v>
      </c>
      <c r="S124" s="8">
        <v>25</v>
      </c>
      <c r="T124" s="8"/>
      <c r="U124" s="8"/>
      <c r="V124" s="8"/>
      <c r="W124" s="8">
        <v>25</v>
      </c>
    </row>
    <row r="125" spans="1:23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0</v>
      </c>
      <c r="R125" s="8">
        <v>75</v>
      </c>
      <c r="S125" s="8">
        <v>75</v>
      </c>
      <c r="T125" s="8"/>
      <c r="U125" s="8"/>
      <c r="V125" s="8"/>
      <c r="W125" s="8">
        <v>75</v>
      </c>
    </row>
    <row r="126" spans="1:23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0</v>
      </c>
      <c r="R126" s="8">
        <v>50</v>
      </c>
      <c r="S126" s="8">
        <v>50</v>
      </c>
      <c r="T126" s="8"/>
      <c r="U126" s="8"/>
      <c r="V126" s="8"/>
      <c r="W126" s="8">
        <v>50</v>
      </c>
    </row>
    <row r="127" spans="1:23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0</v>
      </c>
      <c r="R127" s="8">
        <v>50</v>
      </c>
      <c r="S127" s="8">
        <v>50</v>
      </c>
      <c r="T127" s="8"/>
      <c r="U127" s="8"/>
      <c r="V127" s="8"/>
      <c r="W127" s="8">
        <v>50</v>
      </c>
    </row>
    <row r="128" spans="1:23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0</v>
      </c>
      <c r="R128" s="8">
        <v>10</v>
      </c>
      <c r="S128" s="8">
        <v>10</v>
      </c>
      <c r="T128" s="8"/>
      <c r="U128" s="8"/>
      <c r="V128" s="8"/>
      <c r="W128" s="8">
        <v>10</v>
      </c>
    </row>
    <row r="129" spans="1:23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0</v>
      </c>
      <c r="R129" s="8">
        <v>73</v>
      </c>
      <c r="S129" s="8">
        <v>73</v>
      </c>
      <c r="T129" s="8"/>
      <c r="U129" s="8"/>
      <c r="V129" s="8"/>
      <c r="W129" s="8">
        <v>73</v>
      </c>
    </row>
    <row r="130" spans="1:23" s="10" customFormat="1" ht="20.25" customHeight="1" thickBot="1" x14ac:dyDescent="0.6">
      <c r="A130" s="658" t="s">
        <v>282</v>
      </c>
      <c r="B130" s="665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0</v>
      </c>
      <c r="R130" s="39">
        <v>12754</v>
      </c>
      <c r="S130" s="39">
        <v>12754</v>
      </c>
      <c r="T130" s="39">
        <v>0</v>
      </c>
      <c r="U130" s="39">
        <v>0</v>
      </c>
      <c r="V130" s="39">
        <v>0</v>
      </c>
      <c r="W130" s="39">
        <v>12754</v>
      </c>
    </row>
    <row r="131" spans="1:23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</row>
    <row r="132" spans="1:23" x14ac:dyDescent="0.55000000000000004">
      <c r="T132" s="12"/>
      <c r="U132" s="12"/>
    </row>
    <row r="133" spans="1:23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</row>
    <row r="134" spans="1:23" x14ac:dyDescent="0.55000000000000004">
      <c r="W134" s="12"/>
    </row>
    <row r="135" spans="1:23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</row>
    <row r="138" spans="1:23" x14ac:dyDescent="0.55000000000000004">
      <c r="E138" s="12"/>
      <c r="F138" s="12"/>
      <c r="G138" s="12"/>
    </row>
    <row r="140" spans="1:23" x14ac:dyDescent="0.55000000000000004">
      <c r="E140" s="12"/>
      <c r="F140" s="12"/>
      <c r="G140" s="12"/>
      <c r="Q140" s="12"/>
      <c r="R140" s="12"/>
      <c r="S140" s="12"/>
    </row>
    <row r="141" spans="1:23" x14ac:dyDescent="0.55000000000000004">
      <c r="E141" s="12"/>
      <c r="F141" s="12"/>
      <c r="G141" s="12"/>
    </row>
    <row r="142" spans="1:23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5"/>
      <c r="R142" s="15"/>
      <c r="S142" s="15"/>
      <c r="T142" s="12"/>
      <c r="U142" s="12"/>
      <c r="V142" s="12"/>
      <c r="W142" s="12"/>
    </row>
    <row r="144" spans="1:23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</row>
  </sheetData>
  <mergeCells count="14">
    <mergeCell ref="A130:B130"/>
    <mergeCell ref="Q9:S10"/>
    <mergeCell ref="T9:V10"/>
    <mergeCell ref="W9:W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W144">
    <cfRule type="cellIs" dxfId="2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EE0B0-7715-4D7A-868E-94664D80FA50}">
  <sheetPr codeName="Hoja16">
    <tabColor rgb="FF82DEF0"/>
  </sheetPr>
  <dimension ref="A1:T144"/>
  <sheetViews>
    <sheetView zoomScale="70" zoomScaleNormal="70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sqref="A1:XFD1048576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65.578125" customWidth="1"/>
    <col min="5" max="12" width="20.68359375" customWidth="1"/>
    <col min="13" max="13" width="26.41796875" customWidth="1"/>
    <col min="14" max="16" width="20.68359375" customWidth="1"/>
    <col min="17" max="17" width="30.578125" customWidth="1"/>
    <col min="18" max="20" width="20.68359375" customWidth="1"/>
  </cols>
  <sheetData>
    <row r="1" spans="1:20" ht="15.75" customHeight="1" x14ac:dyDescent="0.55000000000000004"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.75" customHeight="1" x14ac:dyDescent="0.55000000000000004">
      <c r="B2" s="3" t="s">
        <v>0</v>
      </c>
    </row>
    <row r="3" spans="1:20" ht="15.75" customHeight="1" x14ac:dyDescent="0.55000000000000004">
      <c r="B3" s="3" t="s">
        <v>1</v>
      </c>
    </row>
    <row r="4" spans="1:20" ht="15.75" customHeight="1" x14ac:dyDescent="0.55000000000000004">
      <c r="B4" s="5" t="s">
        <v>2</v>
      </c>
    </row>
    <row r="5" spans="1:20" ht="15.75" customHeight="1" x14ac:dyDescent="0.55000000000000004">
      <c r="A5" s="1"/>
      <c r="B5" s="5" t="s">
        <v>327</v>
      </c>
      <c r="E5" s="2"/>
      <c r="F5" s="2"/>
      <c r="G5" s="2"/>
      <c r="H5" s="2"/>
    </row>
    <row r="6" spans="1:20" ht="15.75" customHeight="1" x14ac:dyDescent="0.55000000000000004">
      <c r="A6" s="1"/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 x14ac:dyDescent="0.55000000000000004">
      <c r="A7" s="1"/>
      <c r="B7" s="6"/>
      <c r="C7" s="6"/>
      <c r="D7" s="6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.75" customHeight="1" x14ac:dyDescent="0.55000000000000004">
      <c r="A8" s="1"/>
      <c r="B8" s="6"/>
      <c r="C8" s="6"/>
      <c r="D8" s="6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75" customHeight="1" x14ac:dyDescent="0.55000000000000004">
      <c r="A9" s="583" t="s">
        <v>165</v>
      </c>
      <c r="B9" s="583" t="s">
        <v>166</v>
      </c>
      <c r="C9" s="583" t="s">
        <v>5</v>
      </c>
      <c r="D9" s="583" t="s">
        <v>6</v>
      </c>
      <c r="E9" s="591" t="s">
        <v>328</v>
      </c>
      <c r="F9" s="592"/>
      <c r="G9" s="593"/>
      <c r="H9" s="562" t="s">
        <v>8</v>
      </c>
      <c r="I9" s="563"/>
      <c r="J9" s="563"/>
      <c r="K9" s="563"/>
      <c r="L9" s="563"/>
      <c r="M9" s="563"/>
      <c r="N9" s="563"/>
      <c r="O9" s="563"/>
      <c r="P9" s="563"/>
      <c r="Q9" s="66"/>
      <c r="R9" s="666" t="s">
        <v>336</v>
      </c>
      <c r="S9" s="667"/>
      <c r="T9" s="668"/>
    </row>
    <row r="10" spans="1:20" ht="75" customHeight="1" x14ac:dyDescent="0.55000000000000004">
      <c r="A10" s="583"/>
      <c r="B10" s="583"/>
      <c r="C10" s="583"/>
      <c r="D10" s="583"/>
      <c r="E10" s="580" t="s">
        <v>329</v>
      </c>
      <c r="F10" s="581"/>
      <c r="G10" s="582"/>
      <c r="H10" s="580" t="s">
        <v>283</v>
      </c>
      <c r="I10" s="581"/>
      <c r="J10" s="582"/>
      <c r="K10" s="580" t="s">
        <v>275</v>
      </c>
      <c r="L10" s="581"/>
      <c r="M10" s="582"/>
      <c r="N10" s="636" t="s">
        <v>276</v>
      </c>
      <c r="O10" s="636"/>
      <c r="P10" s="636"/>
      <c r="Q10" s="669" t="s">
        <v>332</v>
      </c>
      <c r="R10" s="562"/>
      <c r="S10" s="563"/>
      <c r="T10" s="564"/>
    </row>
    <row r="11" spans="1:20" ht="75" customHeight="1" x14ac:dyDescent="0.55000000000000004">
      <c r="A11" s="583"/>
      <c r="B11" s="583"/>
      <c r="C11" s="583"/>
      <c r="D11" s="583"/>
      <c r="E11" s="40" t="s">
        <v>277</v>
      </c>
      <c r="F11" s="40" t="s">
        <v>278</v>
      </c>
      <c r="G11" s="30" t="s">
        <v>330</v>
      </c>
      <c r="H11" s="40" t="s">
        <v>277</v>
      </c>
      <c r="I11" s="40" t="s">
        <v>278</v>
      </c>
      <c r="J11" s="30" t="s">
        <v>331</v>
      </c>
      <c r="K11" s="40" t="s">
        <v>277</v>
      </c>
      <c r="L11" s="40" t="s">
        <v>278</v>
      </c>
      <c r="M11" s="30" t="s">
        <v>334</v>
      </c>
      <c r="N11" s="40" t="s">
        <v>277</v>
      </c>
      <c r="O11" s="40" t="s">
        <v>278</v>
      </c>
      <c r="P11" s="30" t="s">
        <v>333</v>
      </c>
      <c r="Q11" s="670"/>
      <c r="R11" s="40" t="s">
        <v>277</v>
      </c>
      <c r="S11" s="40" t="s">
        <v>278</v>
      </c>
      <c r="T11" s="30" t="s">
        <v>335</v>
      </c>
    </row>
    <row r="12" spans="1:20" s="1" customFormat="1" ht="15" customHeight="1" x14ac:dyDescent="0.55000000000000004">
      <c r="A12" s="16">
        <v>5</v>
      </c>
      <c r="B12" s="17" t="s">
        <v>21</v>
      </c>
      <c r="C12" s="18">
        <v>9101</v>
      </c>
      <c r="D12" s="17" t="s">
        <v>22</v>
      </c>
      <c r="E12" s="8"/>
      <c r="F12" s="8">
        <v>0</v>
      </c>
      <c r="G12" s="8">
        <v>0</v>
      </c>
      <c r="H12" s="8"/>
      <c r="I12" s="8"/>
      <c r="J12" s="8"/>
      <c r="K12" s="8"/>
      <c r="L12" s="8">
        <v>0</v>
      </c>
      <c r="M12" s="8">
        <v>0</v>
      </c>
      <c r="N12" s="8"/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</row>
    <row r="13" spans="1:20" s="1" customFormat="1" ht="15" customHeight="1" x14ac:dyDescent="0.55000000000000004">
      <c r="A13" s="16">
        <v>5</v>
      </c>
      <c r="B13" s="17" t="s">
        <v>21</v>
      </c>
      <c r="C13" s="18">
        <v>9127</v>
      </c>
      <c r="D13" s="17" t="s">
        <v>23</v>
      </c>
      <c r="E13" s="8"/>
      <c r="F13" s="8">
        <v>0</v>
      </c>
      <c r="G13" s="8">
        <v>0</v>
      </c>
      <c r="H13" s="8"/>
      <c r="I13" s="8"/>
      <c r="J13" s="8"/>
      <c r="K13" s="8"/>
      <c r="L13" s="8">
        <v>0</v>
      </c>
      <c r="M13" s="8">
        <v>0</v>
      </c>
      <c r="N13" s="8"/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</row>
    <row r="14" spans="1:20" s="1" customFormat="1" ht="15" customHeight="1" x14ac:dyDescent="0.55000000000000004">
      <c r="A14" s="16">
        <v>5</v>
      </c>
      <c r="B14" s="17" t="s">
        <v>21</v>
      </c>
      <c r="C14" s="18">
        <v>9201</v>
      </c>
      <c r="D14" s="17" t="s">
        <v>24</v>
      </c>
      <c r="E14" s="8"/>
      <c r="F14" s="8">
        <v>0</v>
      </c>
      <c r="G14" s="8">
        <v>0</v>
      </c>
      <c r="H14" s="8"/>
      <c r="I14" s="8"/>
      <c r="J14" s="8"/>
      <c r="K14" s="8"/>
      <c r="L14" s="8">
        <v>0</v>
      </c>
      <c r="M14" s="8">
        <v>0</v>
      </c>
      <c r="N14" s="8"/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</row>
    <row r="15" spans="1:20" s="1" customFormat="1" ht="15" customHeight="1" x14ac:dyDescent="0.55000000000000004">
      <c r="A15" s="16">
        <v>5</v>
      </c>
      <c r="B15" s="17" t="s">
        <v>21</v>
      </c>
      <c r="C15" s="18">
        <v>9202</v>
      </c>
      <c r="D15" s="17" t="s">
        <v>25</v>
      </c>
      <c r="E15" s="8"/>
      <c r="F15" s="8">
        <v>0</v>
      </c>
      <c r="G15" s="8">
        <v>0</v>
      </c>
      <c r="H15" s="8"/>
      <c r="I15" s="8"/>
      <c r="J15" s="8"/>
      <c r="K15" s="8"/>
      <c r="L15" s="8">
        <v>0</v>
      </c>
      <c r="M15" s="8">
        <v>0</v>
      </c>
      <c r="N15" s="8"/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</row>
    <row r="16" spans="1:20" s="1" customFormat="1" ht="15" customHeight="1" x14ac:dyDescent="0.55000000000000004">
      <c r="A16" s="16">
        <v>5</v>
      </c>
      <c r="B16" s="17" t="s">
        <v>21</v>
      </c>
      <c r="C16" s="18">
        <v>9203</v>
      </c>
      <c r="D16" s="17" t="s">
        <v>26</v>
      </c>
      <c r="E16" s="8"/>
      <c r="F16" s="8">
        <v>0</v>
      </c>
      <c r="G16" s="8">
        <v>0</v>
      </c>
      <c r="H16" s="8"/>
      <c r="I16" s="8"/>
      <c r="J16" s="8"/>
      <c r="K16" s="8"/>
      <c r="L16" s="8">
        <v>0</v>
      </c>
      <c r="M16" s="8">
        <v>0</v>
      </c>
      <c r="N16" s="8"/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</row>
    <row r="17" spans="1:20" s="1" customFormat="1" ht="15" customHeight="1" x14ac:dyDescent="0.55000000000000004">
      <c r="A17" s="16">
        <v>5</v>
      </c>
      <c r="B17" s="17" t="s">
        <v>21</v>
      </c>
      <c r="C17" s="18">
        <v>9204</v>
      </c>
      <c r="D17" s="17" t="s">
        <v>27</v>
      </c>
      <c r="E17" s="8"/>
      <c r="F17" s="8">
        <v>0</v>
      </c>
      <c r="G17" s="8">
        <v>0</v>
      </c>
      <c r="H17" s="8"/>
      <c r="I17" s="8"/>
      <c r="J17" s="8"/>
      <c r="K17" s="8"/>
      <c r="L17" s="8">
        <v>0</v>
      </c>
      <c r="M17" s="8">
        <v>0</v>
      </c>
      <c r="N17" s="8"/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</row>
    <row r="18" spans="1:20" s="1" customFormat="1" ht="15" customHeight="1" x14ac:dyDescent="0.55000000000000004">
      <c r="A18" s="16">
        <v>5</v>
      </c>
      <c r="B18" s="17" t="s">
        <v>21</v>
      </c>
      <c r="C18" s="18">
        <v>9205</v>
      </c>
      <c r="D18" s="17" t="s">
        <v>28</v>
      </c>
      <c r="E18" s="8"/>
      <c r="F18" s="8">
        <v>0</v>
      </c>
      <c r="G18" s="8">
        <v>0</v>
      </c>
      <c r="H18" s="8"/>
      <c r="I18" s="8"/>
      <c r="J18" s="8"/>
      <c r="K18" s="8"/>
      <c r="L18" s="8">
        <v>0</v>
      </c>
      <c r="M18" s="8">
        <v>0</v>
      </c>
      <c r="N18" s="8"/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</row>
    <row r="19" spans="1:20" s="1" customFormat="1" ht="15" customHeight="1" x14ac:dyDescent="0.55000000000000004">
      <c r="A19" s="16">
        <v>5</v>
      </c>
      <c r="B19" s="17" t="s">
        <v>21</v>
      </c>
      <c r="C19" s="18">
        <v>9206</v>
      </c>
      <c r="D19" s="17" t="s">
        <v>29</v>
      </c>
      <c r="E19" s="8"/>
      <c r="F19" s="8">
        <v>0</v>
      </c>
      <c r="G19" s="8">
        <v>0</v>
      </c>
      <c r="H19" s="8"/>
      <c r="I19" s="8"/>
      <c r="J19" s="8"/>
      <c r="K19" s="8"/>
      <c r="L19" s="8">
        <v>0</v>
      </c>
      <c r="M19" s="8">
        <v>0</v>
      </c>
      <c r="N19" s="8"/>
      <c r="O19" s="8">
        <v>60</v>
      </c>
      <c r="P19" s="8">
        <v>60</v>
      </c>
      <c r="Q19" s="8">
        <v>60</v>
      </c>
      <c r="R19" s="8">
        <v>0</v>
      </c>
      <c r="S19" s="8">
        <v>60</v>
      </c>
      <c r="T19" s="8">
        <v>60</v>
      </c>
    </row>
    <row r="20" spans="1:20" s="1" customFormat="1" ht="15" customHeight="1" x14ac:dyDescent="0.55000000000000004">
      <c r="A20" s="16">
        <v>5</v>
      </c>
      <c r="B20" s="17" t="s">
        <v>21</v>
      </c>
      <c r="C20" s="18">
        <v>9301</v>
      </c>
      <c r="D20" s="17" t="s">
        <v>30</v>
      </c>
      <c r="E20" s="8"/>
      <c r="F20" s="8">
        <v>0</v>
      </c>
      <c r="G20" s="8">
        <v>0</v>
      </c>
      <c r="H20" s="8"/>
      <c r="I20" s="8"/>
      <c r="J20" s="8"/>
      <c r="K20" s="8"/>
      <c r="L20" s="8">
        <v>0</v>
      </c>
      <c r="M20" s="8">
        <v>0</v>
      </c>
      <c r="N20" s="8"/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</row>
    <row r="21" spans="1:20" s="1" customFormat="1" ht="15" customHeight="1" x14ac:dyDescent="0.55000000000000004">
      <c r="A21" s="16">
        <v>5</v>
      </c>
      <c r="B21" s="17" t="s">
        <v>21</v>
      </c>
      <c r="C21" s="18">
        <v>9401</v>
      </c>
      <c r="D21" s="17" t="s">
        <v>31</v>
      </c>
      <c r="E21" s="8"/>
      <c r="F21" s="8">
        <v>1380</v>
      </c>
      <c r="G21" s="8">
        <v>1380</v>
      </c>
      <c r="H21" s="8"/>
      <c r="I21" s="8"/>
      <c r="J21" s="8"/>
      <c r="K21" s="8"/>
      <c r="L21" s="8">
        <v>43</v>
      </c>
      <c r="M21" s="8">
        <v>43</v>
      </c>
      <c r="N21" s="8"/>
      <c r="O21" s="8">
        <v>802</v>
      </c>
      <c r="P21" s="8">
        <v>802</v>
      </c>
      <c r="Q21" s="8">
        <v>845</v>
      </c>
      <c r="R21" s="8">
        <v>0</v>
      </c>
      <c r="S21" s="8">
        <v>2225</v>
      </c>
      <c r="T21" s="8">
        <v>2225</v>
      </c>
    </row>
    <row r="22" spans="1:20" s="1" customFormat="1" ht="15" customHeight="1" x14ac:dyDescent="0.55000000000000004">
      <c r="A22" s="16">
        <v>5</v>
      </c>
      <c r="B22" s="17" t="s">
        <v>21</v>
      </c>
      <c r="C22" s="18">
        <v>9402</v>
      </c>
      <c r="D22" s="17" t="s">
        <v>32</v>
      </c>
      <c r="E22" s="8"/>
      <c r="F22" s="8">
        <v>0</v>
      </c>
      <c r="G22" s="8">
        <v>0</v>
      </c>
      <c r="H22" s="8"/>
      <c r="I22" s="8"/>
      <c r="J22" s="8"/>
      <c r="K22" s="8"/>
      <c r="L22" s="8">
        <v>0</v>
      </c>
      <c r="M22" s="8">
        <v>0</v>
      </c>
      <c r="N22" s="8"/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</row>
    <row r="23" spans="1:20" s="1" customFormat="1" ht="15" customHeight="1" x14ac:dyDescent="0.55000000000000004">
      <c r="A23" s="16">
        <v>5</v>
      </c>
      <c r="B23" s="17" t="s">
        <v>21</v>
      </c>
      <c r="C23" s="18">
        <v>9501</v>
      </c>
      <c r="D23" s="17" t="s">
        <v>33</v>
      </c>
      <c r="E23" s="8"/>
      <c r="F23" s="8">
        <v>0</v>
      </c>
      <c r="G23" s="8">
        <v>0</v>
      </c>
      <c r="H23" s="8"/>
      <c r="I23" s="8"/>
      <c r="J23" s="8"/>
      <c r="K23" s="8"/>
      <c r="L23" s="8">
        <v>0</v>
      </c>
      <c r="M23" s="8">
        <v>0</v>
      </c>
      <c r="N23" s="8"/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</row>
    <row r="24" spans="1:20" s="1" customFormat="1" ht="15" customHeight="1" x14ac:dyDescent="0.55000000000000004">
      <c r="A24" s="16">
        <v>5</v>
      </c>
      <c r="B24" s="17" t="s">
        <v>21</v>
      </c>
      <c r="C24" s="18">
        <v>9502</v>
      </c>
      <c r="D24" s="17" t="s">
        <v>34</v>
      </c>
      <c r="E24" s="8"/>
      <c r="F24" s="8">
        <v>0</v>
      </c>
      <c r="G24" s="8">
        <v>0</v>
      </c>
      <c r="H24" s="8"/>
      <c r="I24" s="8"/>
      <c r="J24" s="8"/>
      <c r="K24" s="8"/>
      <c r="L24" s="8">
        <v>0</v>
      </c>
      <c r="M24" s="8">
        <v>0</v>
      </c>
      <c r="N24" s="8"/>
      <c r="O24" s="8">
        <v>90</v>
      </c>
      <c r="P24" s="8">
        <v>90</v>
      </c>
      <c r="Q24" s="8">
        <v>90</v>
      </c>
      <c r="R24" s="8">
        <v>0</v>
      </c>
      <c r="S24" s="8">
        <v>90</v>
      </c>
      <c r="T24" s="8">
        <v>90</v>
      </c>
    </row>
    <row r="25" spans="1:20" s="1" customFormat="1" ht="15" customHeight="1" x14ac:dyDescent="0.55000000000000004">
      <c r="A25" s="16">
        <v>5</v>
      </c>
      <c r="B25" s="17" t="s">
        <v>21</v>
      </c>
      <c r="C25" s="18">
        <v>9503</v>
      </c>
      <c r="D25" s="17" t="s">
        <v>35</v>
      </c>
      <c r="E25" s="8"/>
      <c r="F25" s="8">
        <v>0</v>
      </c>
      <c r="G25" s="8">
        <v>0</v>
      </c>
      <c r="H25" s="8"/>
      <c r="I25" s="8"/>
      <c r="J25" s="8"/>
      <c r="K25" s="8"/>
      <c r="L25" s="8">
        <v>0</v>
      </c>
      <c r="M25" s="8">
        <v>0</v>
      </c>
      <c r="N25" s="8"/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</row>
    <row r="26" spans="1:20" s="1" customFormat="1" ht="15" customHeight="1" x14ac:dyDescent="0.55000000000000004">
      <c r="A26" s="16">
        <v>5</v>
      </c>
      <c r="B26" s="17" t="s">
        <v>21</v>
      </c>
      <c r="C26" s="18">
        <v>9504</v>
      </c>
      <c r="D26" s="17" t="s">
        <v>36</v>
      </c>
      <c r="E26" s="8"/>
      <c r="F26" s="8">
        <v>60</v>
      </c>
      <c r="G26" s="8">
        <v>60</v>
      </c>
      <c r="H26" s="8"/>
      <c r="I26" s="8"/>
      <c r="J26" s="8"/>
      <c r="K26" s="8"/>
      <c r="L26" s="8">
        <v>0</v>
      </c>
      <c r="M26" s="8">
        <v>0</v>
      </c>
      <c r="N26" s="8"/>
      <c r="O26" s="8">
        <v>210</v>
      </c>
      <c r="P26" s="8">
        <v>210</v>
      </c>
      <c r="Q26" s="8">
        <v>210</v>
      </c>
      <c r="R26" s="8">
        <v>0</v>
      </c>
      <c r="S26" s="8">
        <v>270</v>
      </c>
      <c r="T26" s="8">
        <v>270</v>
      </c>
    </row>
    <row r="27" spans="1:20" s="1" customFormat="1" ht="15" customHeight="1" x14ac:dyDescent="0.55000000000000004">
      <c r="A27" s="16">
        <v>5</v>
      </c>
      <c r="B27" s="17" t="s">
        <v>21</v>
      </c>
      <c r="C27" s="18">
        <v>9549</v>
      </c>
      <c r="D27" s="17" t="s">
        <v>37</v>
      </c>
      <c r="E27" s="8"/>
      <c r="F27" s="8">
        <v>0</v>
      </c>
      <c r="G27" s="8">
        <v>0</v>
      </c>
      <c r="H27" s="8"/>
      <c r="I27" s="8"/>
      <c r="J27" s="8"/>
      <c r="K27" s="8"/>
      <c r="L27" s="8">
        <v>0</v>
      </c>
      <c r="M27" s="8">
        <v>0</v>
      </c>
      <c r="N27" s="8"/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</row>
    <row r="28" spans="1:20" s="1" customFormat="1" ht="15" customHeight="1" x14ac:dyDescent="0.55000000000000004">
      <c r="A28" s="16">
        <v>8</v>
      </c>
      <c r="B28" s="17" t="s">
        <v>38</v>
      </c>
      <c r="C28" s="18">
        <v>9103</v>
      </c>
      <c r="D28" s="17" t="s">
        <v>39</v>
      </c>
      <c r="E28" s="8"/>
      <c r="F28" s="8">
        <v>0</v>
      </c>
      <c r="G28" s="8">
        <v>0</v>
      </c>
      <c r="H28" s="8"/>
      <c r="I28" s="8"/>
      <c r="J28" s="8"/>
      <c r="K28" s="8"/>
      <c r="L28" s="8">
        <v>0</v>
      </c>
      <c r="M28" s="8">
        <v>0</v>
      </c>
      <c r="N28" s="8"/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</row>
    <row r="29" spans="1:20" s="1" customFormat="1" ht="15" customHeight="1" x14ac:dyDescent="0.55000000000000004">
      <c r="A29" s="16">
        <v>8</v>
      </c>
      <c r="B29" s="17" t="s">
        <v>38</v>
      </c>
      <c r="C29" s="18">
        <v>9207</v>
      </c>
      <c r="D29" s="17" t="s">
        <v>40</v>
      </c>
      <c r="E29" s="8"/>
      <c r="F29" s="8">
        <v>0</v>
      </c>
      <c r="G29" s="8">
        <v>0</v>
      </c>
      <c r="H29" s="8"/>
      <c r="I29" s="8"/>
      <c r="J29" s="8"/>
      <c r="K29" s="8"/>
      <c r="L29" s="8">
        <v>0</v>
      </c>
      <c r="M29" s="8">
        <v>0</v>
      </c>
      <c r="N29" s="8"/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</row>
    <row r="30" spans="1:20" s="1" customFormat="1" ht="15" customHeight="1" x14ac:dyDescent="0.55000000000000004">
      <c r="A30" s="16">
        <v>8</v>
      </c>
      <c r="B30" s="17" t="s">
        <v>38</v>
      </c>
      <c r="C30" s="18">
        <v>9208</v>
      </c>
      <c r="D30" s="17" t="s">
        <v>41</v>
      </c>
      <c r="E30" s="8"/>
      <c r="F30" s="8">
        <v>0</v>
      </c>
      <c r="G30" s="8">
        <v>0</v>
      </c>
      <c r="H30" s="8"/>
      <c r="I30" s="8"/>
      <c r="J30" s="8"/>
      <c r="K30" s="8"/>
      <c r="L30" s="8">
        <v>0</v>
      </c>
      <c r="M30" s="8">
        <v>0</v>
      </c>
      <c r="N30" s="8"/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</row>
    <row r="31" spans="1:20" s="1" customFormat="1" ht="15" customHeight="1" x14ac:dyDescent="0.55000000000000004">
      <c r="A31" s="16">
        <v>8</v>
      </c>
      <c r="B31" s="17" t="s">
        <v>38</v>
      </c>
      <c r="C31" s="18">
        <v>9302</v>
      </c>
      <c r="D31" s="17" t="s">
        <v>42</v>
      </c>
      <c r="E31" s="8"/>
      <c r="F31" s="8">
        <v>330</v>
      </c>
      <c r="G31" s="8">
        <v>330</v>
      </c>
      <c r="H31" s="8"/>
      <c r="I31" s="8"/>
      <c r="J31" s="8"/>
      <c r="K31" s="8"/>
      <c r="L31" s="8">
        <v>51</v>
      </c>
      <c r="M31" s="8">
        <v>51</v>
      </c>
      <c r="N31" s="8"/>
      <c r="O31" s="8">
        <v>360</v>
      </c>
      <c r="P31" s="8">
        <v>360</v>
      </c>
      <c r="Q31" s="8">
        <v>411</v>
      </c>
      <c r="R31" s="8">
        <v>0</v>
      </c>
      <c r="S31" s="8">
        <v>741</v>
      </c>
      <c r="T31" s="8">
        <v>741</v>
      </c>
    </row>
    <row r="32" spans="1:20" s="1" customFormat="1" ht="15" customHeight="1" x14ac:dyDescent="0.55000000000000004">
      <c r="A32" s="16">
        <v>11</v>
      </c>
      <c r="B32" s="17" t="s">
        <v>43</v>
      </c>
      <c r="C32" s="18">
        <v>9209</v>
      </c>
      <c r="D32" s="17" t="s">
        <v>44</v>
      </c>
      <c r="E32" s="8"/>
      <c r="F32" s="8">
        <v>0</v>
      </c>
      <c r="G32" s="8">
        <v>0</v>
      </c>
      <c r="H32" s="8"/>
      <c r="I32" s="8"/>
      <c r="J32" s="8"/>
      <c r="K32" s="8"/>
      <c r="L32" s="8">
        <v>0</v>
      </c>
      <c r="M32" s="8">
        <v>0</v>
      </c>
      <c r="N32" s="8"/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</row>
    <row r="33" spans="1:20" s="1" customFormat="1" ht="15" customHeight="1" x14ac:dyDescent="0.55000000000000004">
      <c r="A33" s="16">
        <v>11</v>
      </c>
      <c r="B33" s="17" t="s">
        <v>43</v>
      </c>
      <c r="C33" s="18">
        <v>9210</v>
      </c>
      <c r="D33" s="17" t="s">
        <v>45</v>
      </c>
      <c r="E33" s="8"/>
      <c r="F33" s="8">
        <v>0</v>
      </c>
      <c r="G33" s="8">
        <v>0</v>
      </c>
      <c r="H33" s="8"/>
      <c r="I33" s="8"/>
      <c r="J33" s="8"/>
      <c r="K33" s="8"/>
      <c r="L33" s="8">
        <v>0</v>
      </c>
      <c r="M33" s="8">
        <v>0</v>
      </c>
      <c r="N33" s="8"/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</row>
    <row r="34" spans="1:20" s="1" customFormat="1" ht="15" customHeight="1" x14ac:dyDescent="0.55000000000000004">
      <c r="A34" s="16">
        <v>11</v>
      </c>
      <c r="B34" s="17" t="s">
        <v>43</v>
      </c>
      <c r="C34" s="18">
        <v>9211</v>
      </c>
      <c r="D34" s="17" t="s">
        <v>46</v>
      </c>
      <c r="E34" s="8"/>
      <c r="F34" s="8">
        <v>0</v>
      </c>
      <c r="G34" s="8">
        <v>0</v>
      </c>
      <c r="H34" s="8"/>
      <c r="I34" s="8"/>
      <c r="J34" s="8"/>
      <c r="K34" s="8"/>
      <c r="L34" s="8">
        <v>0</v>
      </c>
      <c r="M34" s="8">
        <v>0</v>
      </c>
      <c r="N34" s="8"/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</row>
    <row r="35" spans="1:20" s="1" customFormat="1" ht="15" customHeight="1" x14ac:dyDescent="0.55000000000000004">
      <c r="A35" s="16">
        <v>11</v>
      </c>
      <c r="B35" s="17" t="s">
        <v>43</v>
      </c>
      <c r="C35" s="18">
        <v>9212</v>
      </c>
      <c r="D35" s="17" t="s">
        <v>47</v>
      </c>
      <c r="E35" s="8"/>
      <c r="F35" s="8">
        <v>0</v>
      </c>
      <c r="G35" s="8">
        <v>0</v>
      </c>
      <c r="H35" s="8"/>
      <c r="I35" s="8"/>
      <c r="J35" s="8"/>
      <c r="K35" s="8"/>
      <c r="L35" s="8">
        <v>0</v>
      </c>
      <c r="M35" s="8">
        <v>0</v>
      </c>
      <c r="N35" s="8"/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</row>
    <row r="36" spans="1:20" s="1" customFormat="1" ht="15" customHeight="1" x14ac:dyDescent="0.55000000000000004">
      <c r="A36" s="16">
        <v>11</v>
      </c>
      <c r="B36" s="17" t="s">
        <v>43</v>
      </c>
      <c r="C36" s="18">
        <v>9213</v>
      </c>
      <c r="D36" s="17" t="s">
        <v>48</v>
      </c>
      <c r="E36" s="8"/>
      <c r="F36" s="8">
        <v>0</v>
      </c>
      <c r="G36" s="8">
        <v>0</v>
      </c>
      <c r="H36" s="8"/>
      <c r="I36" s="8"/>
      <c r="J36" s="8"/>
      <c r="K36" s="8"/>
      <c r="L36" s="8">
        <v>0</v>
      </c>
      <c r="M36" s="8">
        <v>0</v>
      </c>
      <c r="N36" s="8"/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</row>
    <row r="37" spans="1:20" s="1" customFormat="1" ht="15" customHeight="1" x14ac:dyDescent="0.55000000000000004">
      <c r="A37" s="16">
        <v>11</v>
      </c>
      <c r="B37" s="17" t="s">
        <v>43</v>
      </c>
      <c r="C37" s="18">
        <v>9214</v>
      </c>
      <c r="D37" s="17" t="s">
        <v>49</v>
      </c>
      <c r="E37" s="8"/>
      <c r="F37" s="8">
        <v>0</v>
      </c>
      <c r="G37" s="8">
        <v>0</v>
      </c>
      <c r="H37" s="8"/>
      <c r="I37" s="8"/>
      <c r="J37" s="8"/>
      <c r="K37" s="8"/>
      <c r="L37" s="8">
        <v>0</v>
      </c>
      <c r="M37" s="8">
        <v>0</v>
      </c>
      <c r="N37" s="8"/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</row>
    <row r="38" spans="1:20" s="1" customFormat="1" ht="15" customHeight="1" x14ac:dyDescent="0.55000000000000004">
      <c r="A38" s="16">
        <v>11</v>
      </c>
      <c r="B38" s="17" t="s">
        <v>43</v>
      </c>
      <c r="C38" s="18">
        <v>9215</v>
      </c>
      <c r="D38" s="17" t="s">
        <v>50</v>
      </c>
      <c r="E38" s="8"/>
      <c r="F38" s="8">
        <v>0</v>
      </c>
      <c r="G38" s="8">
        <v>0</v>
      </c>
      <c r="H38" s="8"/>
      <c r="I38" s="8"/>
      <c r="J38" s="8"/>
      <c r="K38" s="8"/>
      <c r="L38" s="8">
        <v>0</v>
      </c>
      <c r="M38" s="8">
        <v>0</v>
      </c>
      <c r="N38" s="8"/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</row>
    <row r="39" spans="1:20" s="1" customFormat="1" ht="15" customHeight="1" x14ac:dyDescent="0.55000000000000004">
      <c r="A39" s="16">
        <v>11</v>
      </c>
      <c r="B39" s="17" t="s">
        <v>43</v>
      </c>
      <c r="C39" s="18">
        <v>9216</v>
      </c>
      <c r="D39" s="17" t="s">
        <v>51</v>
      </c>
      <c r="E39" s="8"/>
      <c r="F39" s="8">
        <v>30</v>
      </c>
      <c r="G39" s="8">
        <v>30</v>
      </c>
      <c r="H39" s="8"/>
      <c r="I39" s="8"/>
      <c r="J39" s="8"/>
      <c r="K39" s="8"/>
      <c r="L39" s="8">
        <v>0</v>
      </c>
      <c r="M39" s="8">
        <v>0</v>
      </c>
      <c r="N39" s="8"/>
      <c r="O39" s="8">
        <v>0</v>
      </c>
      <c r="P39" s="8">
        <v>0</v>
      </c>
      <c r="Q39" s="8">
        <v>0</v>
      </c>
      <c r="R39" s="8">
        <v>0</v>
      </c>
      <c r="S39" s="8">
        <v>30</v>
      </c>
      <c r="T39" s="8">
        <v>30</v>
      </c>
    </row>
    <row r="40" spans="1:20" s="1" customFormat="1" ht="15" customHeight="1" x14ac:dyDescent="0.55000000000000004">
      <c r="A40" s="16">
        <v>11</v>
      </c>
      <c r="B40" s="17" t="s">
        <v>43</v>
      </c>
      <c r="C40" s="18">
        <v>9217</v>
      </c>
      <c r="D40" s="17" t="s">
        <v>52</v>
      </c>
      <c r="E40" s="8"/>
      <c r="F40" s="8">
        <v>0</v>
      </c>
      <c r="G40" s="8">
        <v>0</v>
      </c>
      <c r="H40" s="8"/>
      <c r="I40" s="8"/>
      <c r="J40" s="8"/>
      <c r="K40" s="8"/>
      <c r="L40" s="8">
        <v>0</v>
      </c>
      <c r="M40" s="8">
        <v>0</v>
      </c>
      <c r="N40" s="8"/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</row>
    <row r="41" spans="1:20" s="1" customFormat="1" ht="15" customHeight="1" x14ac:dyDescent="0.55000000000000004">
      <c r="A41" s="16">
        <v>11</v>
      </c>
      <c r="B41" s="17" t="s">
        <v>43</v>
      </c>
      <c r="C41" s="18">
        <v>9303</v>
      </c>
      <c r="D41" s="17" t="s">
        <v>53</v>
      </c>
      <c r="E41" s="8"/>
      <c r="F41" s="8">
        <v>0</v>
      </c>
      <c r="G41" s="8">
        <v>0</v>
      </c>
      <c r="H41" s="8"/>
      <c r="I41" s="8"/>
      <c r="J41" s="8"/>
      <c r="K41" s="8"/>
      <c r="L41" s="8">
        <v>0</v>
      </c>
      <c r="M41" s="8">
        <v>0</v>
      </c>
      <c r="N41" s="8"/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</row>
    <row r="42" spans="1:20" s="1" customFormat="1" ht="15" customHeight="1" x14ac:dyDescent="0.55000000000000004">
      <c r="A42" s="16">
        <v>11</v>
      </c>
      <c r="B42" s="17" t="s">
        <v>43</v>
      </c>
      <c r="C42" s="18">
        <v>9403</v>
      </c>
      <c r="D42" s="17" t="s">
        <v>54</v>
      </c>
      <c r="E42" s="8"/>
      <c r="F42" s="8">
        <v>480</v>
      </c>
      <c r="G42" s="8">
        <v>480</v>
      </c>
      <c r="H42" s="8"/>
      <c r="I42" s="8"/>
      <c r="J42" s="8"/>
      <c r="K42" s="8"/>
      <c r="L42" s="8">
        <v>120</v>
      </c>
      <c r="M42" s="8">
        <v>120</v>
      </c>
      <c r="N42" s="8"/>
      <c r="O42" s="8">
        <v>1110</v>
      </c>
      <c r="P42" s="8">
        <v>1110</v>
      </c>
      <c r="Q42" s="8">
        <v>1230</v>
      </c>
      <c r="R42" s="8">
        <v>0</v>
      </c>
      <c r="S42" s="8">
        <v>1710</v>
      </c>
      <c r="T42" s="8">
        <v>1710</v>
      </c>
    </row>
    <row r="43" spans="1:20" s="1" customFormat="1" ht="15" customHeight="1" x14ac:dyDescent="0.55000000000000004">
      <c r="A43" s="16">
        <v>11</v>
      </c>
      <c r="B43" s="17" t="s">
        <v>43</v>
      </c>
      <c r="C43" s="18">
        <v>9404</v>
      </c>
      <c r="D43" s="17" t="s">
        <v>55</v>
      </c>
      <c r="E43" s="8"/>
      <c r="F43" s="8">
        <v>0</v>
      </c>
      <c r="G43" s="8">
        <v>0</v>
      </c>
      <c r="H43" s="8"/>
      <c r="I43" s="8"/>
      <c r="J43" s="8"/>
      <c r="K43" s="8"/>
      <c r="L43" s="8">
        <v>0</v>
      </c>
      <c r="M43" s="8">
        <v>0</v>
      </c>
      <c r="N43" s="8"/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</row>
    <row r="44" spans="1:20" s="1" customFormat="1" ht="15" customHeight="1" x14ac:dyDescent="0.55000000000000004">
      <c r="A44" s="16">
        <v>11</v>
      </c>
      <c r="B44" s="17" t="s">
        <v>43</v>
      </c>
      <c r="C44" s="18">
        <v>9405</v>
      </c>
      <c r="D44" s="17" t="s">
        <v>56</v>
      </c>
      <c r="E44" s="8"/>
      <c r="F44" s="8">
        <v>0</v>
      </c>
      <c r="G44" s="8">
        <v>0</v>
      </c>
      <c r="H44" s="8"/>
      <c r="I44" s="8"/>
      <c r="J44" s="8"/>
      <c r="K44" s="8"/>
      <c r="L44" s="8">
        <v>0</v>
      </c>
      <c r="M44" s="8">
        <v>0</v>
      </c>
      <c r="N44" s="8"/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</row>
    <row r="45" spans="1:20" s="1" customFormat="1" ht="15" customHeight="1" x14ac:dyDescent="0.55000000000000004">
      <c r="A45" s="16">
        <v>11</v>
      </c>
      <c r="B45" s="17" t="s">
        <v>43</v>
      </c>
      <c r="C45" s="18">
        <v>9406</v>
      </c>
      <c r="D45" s="17" t="s">
        <v>57</v>
      </c>
      <c r="E45" s="8"/>
      <c r="F45" s="8">
        <v>0</v>
      </c>
      <c r="G45" s="8">
        <v>0</v>
      </c>
      <c r="H45" s="8"/>
      <c r="I45" s="8"/>
      <c r="J45" s="8"/>
      <c r="K45" s="8"/>
      <c r="L45" s="8">
        <v>0</v>
      </c>
      <c r="M45" s="8">
        <v>0</v>
      </c>
      <c r="N45" s="8"/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</row>
    <row r="46" spans="1:20" s="1" customFormat="1" ht="15" customHeight="1" x14ac:dyDescent="0.55000000000000004">
      <c r="A46" s="16">
        <v>11</v>
      </c>
      <c r="B46" s="17" t="s">
        <v>43</v>
      </c>
      <c r="C46" s="18">
        <v>9508</v>
      </c>
      <c r="D46" s="17" t="s">
        <v>58</v>
      </c>
      <c r="E46" s="8"/>
      <c r="F46" s="8">
        <v>0</v>
      </c>
      <c r="G46" s="8">
        <v>0</v>
      </c>
      <c r="H46" s="8"/>
      <c r="I46" s="8"/>
      <c r="J46" s="8"/>
      <c r="K46" s="8"/>
      <c r="L46" s="8">
        <v>0</v>
      </c>
      <c r="M46" s="8">
        <v>0</v>
      </c>
      <c r="N46" s="8"/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</row>
    <row r="47" spans="1:20" s="1" customFormat="1" ht="15" customHeight="1" x14ac:dyDescent="0.55000000000000004">
      <c r="A47" s="16">
        <v>13</v>
      </c>
      <c r="B47" s="17" t="s">
        <v>59</v>
      </c>
      <c r="C47" s="18">
        <v>9104</v>
      </c>
      <c r="D47" s="17" t="s">
        <v>60</v>
      </c>
      <c r="E47" s="8"/>
      <c r="F47" s="8">
        <v>0</v>
      </c>
      <c r="G47" s="8">
        <v>0</v>
      </c>
      <c r="H47" s="8"/>
      <c r="I47" s="8"/>
      <c r="J47" s="8"/>
      <c r="K47" s="8"/>
      <c r="L47" s="8">
        <v>0</v>
      </c>
      <c r="M47" s="8">
        <v>0</v>
      </c>
      <c r="N47" s="8"/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</row>
    <row r="48" spans="1:20" s="1" customFormat="1" ht="15" customHeight="1" x14ac:dyDescent="0.55000000000000004">
      <c r="A48" s="16">
        <v>13</v>
      </c>
      <c r="B48" s="17" t="s">
        <v>59</v>
      </c>
      <c r="C48" s="18">
        <v>9105</v>
      </c>
      <c r="D48" s="17" t="s">
        <v>61</v>
      </c>
      <c r="E48" s="8"/>
      <c r="F48" s="8">
        <v>0</v>
      </c>
      <c r="G48" s="8">
        <v>0</v>
      </c>
      <c r="H48" s="8"/>
      <c r="I48" s="8"/>
      <c r="J48" s="8"/>
      <c r="K48" s="8"/>
      <c r="L48" s="8">
        <v>0</v>
      </c>
      <c r="M48" s="8">
        <v>0</v>
      </c>
      <c r="N48" s="8"/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</row>
    <row r="49" spans="1:20" s="1" customFormat="1" ht="15" customHeight="1" x14ac:dyDescent="0.55000000000000004">
      <c r="A49" s="16">
        <v>13</v>
      </c>
      <c r="B49" s="17" t="s">
        <v>59</v>
      </c>
      <c r="C49" s="18">
        <v>9218</v>
      </c>
      <c r="D49" s="17" t="s">
        <v>62</v>
      </c>
      <c r="E49" s="8"/>
      <c r="F49" s="8">
        <v>0</v>
      </c>
      <c r="G49" s="8">
        <v>0</v>
      </c>
      <c r="H49" s="8"/>
      <c r="I49" s="8"/>
      <c r="J49" s="8"/>
      <c r="K49" s="8"/>
      <c r="L49" s="8">
        <v>0</v>
      </c>
      <c r="M49" s="8">
        <v>0</v>
      </c>
      <c r="N49" s="8"/>
      <c r="O49" s="8">
        <v>150</v>
      </c>
      <c r="P49" s="8">
        <v>150</v>
      </c>
      <c r="Q49" s="8">
        <v>150</v>
      </c>
      <c r="R49" s="8">
        <v>0</v>
      </c>
      <c r="S49" s="8">
        <v>150</v>
      </c>
      <c r="T49" s="8">
        <v>150</v>
      </c>
    </row>
    <row r="50" spans="1:20" s="1" customFormat="1" ht="15" customHeight="1" x14ac:dyDescent="0.55000000000000004">
      <c r="A50" s="16">
        <v>13</v>
      </c>
      <c r="B50" s="17" t="s">
        <v>59</v>
      </c>
      <c r="C50" s="18">
        <v>9304</v>
      </c>
      <c r="D50" s="17" t="s">
        <v>42</v>
      </c>
      <c r="E50" s="8"/>
      <c r="F50" s="8">
        <v>270</v>
      </c>
      <c r="G50" s="8">
        <v>270</v>
      </c>
      <c r="H50" s="8"/>
      <c r="I50" s="8"/>
      <c r="J50" s="8"/>
      <c r="K50" s="8"/>
      <c r="L50" s="8">
        <v>30</v>
      </c>
      <c r="M50" s="8">
        <v>30</v>
      </c>
      <c r="N50" s="8"/>
      <c r="O50" s="8">
        <v>450</v>
      </c>
      <c r="P50" s="8">
        <v>450</v>
      </c>
      <c r="Q50" s="8">
        <v>480</v>
      </c>
      <c r="R50" s="8">
        <v>0</v>
      </c>
      <c r="S50" s="8">
        <v>750</v>
      </c>
      <c r="T50" s="8">
        <v>750</v>
      </c>
    </row>
    <row r="51" spans="1:20" s="1" customFormat="1" ht="15" customHeight="1" x14ac:dyDescent="0.55000000000000004">
      <c r="A51" s="16">
        <v>15</v>
      </c>
      <c r="B51" s="17" t="s">
        <v>63</v>
      </c>
      <c r="C51" s="18">
        <v>9110</v>
      </c>
      <c r="D51" s="17" t="s">
        <v>64</v>
      </c>
      <c r="E51" s="8"/>
      <c r="F51" s="8">
        <v>0</v>
      </c>
      <c r="G51" s="8">
        <v>0</v>
      </c>
      <c r="H51" s="8"/>
      <c r="I51" s="8"/>
      <c r="J51" s="8"/>
      <c r="K51" s="8"/>
      <c r="L51" s="8">
        <v>0</v>
      </c>
      <c r="M51" s="8">
        <v>0</v>
      </c>
      <c r="N51" s="8"/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</row>
    <row r="52" spans="1:20" s="1" customFormat="1" ht="15" customHeight="1" x14ac:dyDescent="0.55000000000000004">
      <c r="A52" s="16">
        <v>15</v>
      </c>
      <c r="B52" s="17" t="s">
        <v>63</v>
      </c>
      <c r="C52" s="18">
        <v>9111</v>
      </c>
      <c r="D52" s="17" t="s">
        <v>65</v>
      </c>
      <c r="E52" s="8"/>
      <c r="F52" s="8">
        <v>0</v>
      </c>
      <c r="G52" s="8">
        <v>0</v>
      </c>
      <c r="H52" s="8"/>
      <c r="I52" s="8"/>
      <c r="J52" s="8"/>
      <c r="K52" s="8"/>
      <c r="L52" s="8">
        <v>0</v>
      </c>
      <c r="M52" s="8">
        <v>0</v>
      </c>
      <c r="N52" s="8"/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</row>
    <row r="53" spans="1:20" s="1" customFormat="1" ht="15" customHeight="1" x14ac:dyDescent="0.55000000000000004">
      <c r="A53" s="16">
        <v>15</v>
      </c>
      <c r="B53" s="17" t="s">
        <v>63</v>
      </c>
      <c r="C53" s="18">
        <v>9305</v>
      </c>
      <c r="D53" s="17" t="s">
        <v>66</v>
      </c>
      <c r="E53" s="8"/>
      <c r="F53" s="8">
        <v>0</v>
      </c>
      <c r="G53" s="8">
        <v>0</v>
      </c>
      <c r="H53" s="8"/>
      <c r="I53" s="8"/>
      <c r="J53" s="8"/>
      <c r="K53" s="8"/>
      <c r="L53" s="8">
        <v>30</v>
      </c>
      <c r="M53" s="8">
        <v>30</v>
      </c>
      <c r="N53" s="8"/>
      <c r="O53" s="8">
        <v>180</v>
      </c>
      <c r="P53" s="8">
        <v>180</v>
      </c>
      <c r="Q53" s="8">
        <v>210</v>
      </c>
      <c r="R53" s="8">
        <v>0</v>
      </c>
      <c r="S53" s="8">
        <v>210</v>
      </c>
      <c r="T53" s="8">
        <v>210</v>
      </c>
    </row>
    <row r="54" spans="1:20" s="1" customFormat="1" ht="15" customHeight="1" x14ac:dyDescent="0.55000000000000004">
      <c r="A54" s="16">
        <v>15</v>
      </c>
      <c r="B54" s="17" t="s">
        <v>63</v>
      </c>
      <c r="C54" s="18">
        <v>9514</v>
      </c>
      <c r="D54" s="17" t="s">
        <v>67</v>
      </c>
      <c r="E54" s="8"/>
      <c r="F54" s="8">
        <v>0</v>
      </c>
      <c r="G54" s="8">
        <v>0</v>
      </c>
      <c r="H54" s="8"/>
      <c r="I54" s="8"/>
      <c r="J54" s="8"/>
      <c r="K54" s="8"/>
      <c r="L54" s="8">
        <v>0</v>
      </c>
      <c r="M54" s="8">
        <v>0</v>
      </c>
      <c r="N54" s="8"/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</row>
    <row r="55" spans="1:20" s="1" customFormat="1" ht="15" customHeight="1" x14ac:dyDescent="0.55000000000000004">
      <c r="A55" s="16">
        <v>15</v>
      </c>
      <c r="B55" s="17" t="s">
        <v>63</v>
      </c>
      <c r="C55" s="18">
        <v>9551</v>
      </c>
      <c r="D55" s="17" t="s">
        <v>68</v>
      </c>
      <c r="E55" s="8"/>
      <c r="F55" s="8">
        <v>0</v>
      </c>
      <c r="G55" s="8">
        <v>0</v>
      </c>
      <c r="H55" s="8"/>
      <c r="I55" s="8"/>
      <c r="J55" s="8"/>
      <c r="K55" s="8"/>
      <c r="L55" s="8">
        <v>0</v>
      </c>
      <c r="M55" s="8">
        <v>0</v>
      </c>
      <c r="N55" s="8"/>
      <c r="O55" s="8">
        <v>25</v>
      </c>
      <c r="P55" s="8">
        <v>25</v>
      </c>
      <c r="Q55" s="8">
        <v>25</v>
      </c>
      <c r="R55" s="8">
        <v>0</v>
      </c>
      <c r="S55" s="8">
        <v>25</v>
      </c>
      <c r="T55" s="8">
        <v>25</v>
      </c>
    </row>
    <row r="56" spans="1:20" s="1" customFormat="1" ht="15" customHeight="1" x14ac:dyDescent="0.55000000000000004">
      <c r="A56" s="16">
        <v>17</v>
      </c>
      <c r="B56" s="17" t="s">
        <v>69</v>
      </c>
      <c r="C56" s="18">
        <v>9112</v>
      </c>
      <c r="D56" s="17" t="s">
        <v>70</v>
      </c>
      <c r="E56" s="8"/>
      <c r="F56" s="8">
        <v>0</v>
      </c>
      <c r="G56" s="8">
        <v>0</v>
      </c>
      <c r="H56" s="8"/>
      <c r="I56" s="8"/>
      <c r="J56" s="8"/>
      <c r="K56" s="8"/>
      <c r="L56" s="8">
        <v>0</v>
      </c>
      <c r="M56" s="8">
        <v>0</v>
      </c>
      <c r="N56" s="8"/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</row>
    <row r="57" spans="1:20" s="1" customFormat="1" ht="15" customHeight="1" x14ac:dyDescent="0.55000000000000004">
      <c r="A57" s="16">
        <v>17</v>
      </c>
      <c r="B57" s="17" t="s">
        <v>69</v>
      </c>
      <c r="C57" s="18">
        <v>9219</v>
      </c>
      <c r="D57" s="17" t="s">
        <v>71</v>
      </c>
      <c r="E57" s="8"/>
      <c r="F57" s="8">
        <v>0</v>
      </c>
      <c r="G57" s="8">
        <v>0</v>
      </c>
      <c r="H57" s="8"/>
      <c r="I57" s="8"/>
      <c r="J57" s="8"/>
      <c r="K57" s="8"/>
      <c r="L57" s="8">
        <v>0</v>
      </c>
      <c r="M57" s="8">
        <v>0</v>
      </c>
      <c r="N57" s="8"/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</row>
    <row r="58" spans="1:20" s="1" customFormat="1" ht="15" customHeight="1" x14ac:dyDescent="0.55000000000000004">
      <c r="A58" s="16">
        <v>17</v>
      </c>
      <c r="B58" s="17" t="s">
        <v>69</v>
      </c>
      <c r="C58" s="18">
        <v>9220</v>
      </c>
      <c r="D58" s="17" t="s">
        <v>72</v>
      </c>
      <c r="E58" s="8"/>
      <c r="F58" s="8">
        <v>0</v>
      </c>
      <c r="G58" s="8">
        <v>0</v>
      </c>
      <c r="H58" s="8"/>
      <c r="I58" s="8"/>
      <c r="J58" s="8"/>
      <c r="K58" s="8"/>
      <c r="L58" s="8">
        <v>0</v>
      </c>
      <c r="M58" s="8">
        <v>0</v>
      </c>
      <c r="N58" s="8"/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</row>
    <row r="59" spans="1:20" s="1" customFormat="1" ht="15" customHeight="1" x14ac:dyDescent="0.55000000000000004">
      <c r="A59" s="16">
        <v>17</v>
      </c>
      <c r="B59" s="17" t="s">
        <v>69</v>
      </c>
      <c r="C59" s="18">
        <v>9306</v>
      </c>
      <c r="D59" s="17" t="s">
        <v>42</v>
      </c>
      <c r="E59" s="8"/>
      <c r="F59" s="8">
        <v>120</v>
      </c>
      <c r="G59" s="8">
        <v>120</v>
      </c>
      <c r="H59" s="8"/>
      <c r="I59" s="8"/>
      <c r="J59" s="8"/>
      <c r="K59" s="8"/>
      <c r="L59" s="8">
        <v>0</v>
      </c>
      <c r="M59" s="8">
        <v>0</v>
      </c>
      <c r="N59" s="8"/>
      <c r="O59" s="8">
        <v>90</v>
      </c>
      <c r="P59" s="8">
        <v>90</v>
      </c>
      <c r="Q59" s="8">
        <v>90</v>
      </c>
      <c r="R59" s="8">
        <v>0</v>
      </c>
      <c r="S59" s="8">
        <v>210</v>
      </c>
      <c r="T59" s="8">
        <v>210</v>
      </c>
    </row>
    <row r="60" spans="1:20" s="1" customFormat="1" ht="15" customHeight="1" x14ac:dyDescent="0.55000000000000004">
      <c r="A60" s="16">
        <v>17</v>
      </c>
      <c r="B60" s="17" t="s">
        <v>69</v>
      </c>
      <c r="C60" s="18">
        <v>9515</v>
      </c>
      <c r="D60" s="17" t="s">
        <v>73</v>
      </c>
      <c r="E60" s="8"/>
      <c r="F60" s="8">
        <v>0</v>
      </c>
      <c r="G60" s="8">
        <v>0</v>
      </c>
      <c r="H60" s="8"/>
      <c r="I60" s="8"/>
      <c r="J60" s="8"/>
      <c r="K60" s="8"/>
      <c r="L60" s="8">
        <v>0</v>
      </c>
      <c r="M60" s="8">
        <v>0</v>
      </c>
      <c r="N60" s="8"/>
      <c r="O60" s="8">
        <v>60</v>
      </c>
      <c r="P60" s="8">
        <v>60</v>
      </c>
      <c r="Q60" s="8">
        <v>60</v>
      </c>
      <c r="R60" s="8">
        <v>0</v>
      </c>
      <c r="S60" s="8">
        <v>60</v>
      </c>
      <c r="T60" s="8">
        <v>60</v>
      </c>
    </row>
    <row r="61" spans="1:20" s="1" customFormat="1" ht="15" customHeight="1" x14ac:dyDescent="0.55000000000000004">
      <c r="A61" s="16">
        <v>18</v>
      </c>
      <c r="B61" s="17" t="s">
        <v>74</v>
      </c>
      <c r="C61" s="18">
        <v>9516</v>
      </c>
      <c r="D61" s="17" t="s">
        <v>75</v>
      </c>
      <c r="E61" s="8"/>
      <c r="F61" s="8">
        <v>0</v>
      </c>
      <c r="G61" s="8">
        <v>0</v>
      </c>
      <c r="H61" s="8"/>
      <c r="I61" s="8"/>
      <c r="J61" s="8"/>
      <c r="K61" s="8"/>
      <c r="L61" s="8">
        <v>0</v>
      </c>
      <c r="M61" s="8">
        <v>0</v>
      </c>
      <c r="N61" s="8"/>
      <c r="O61" s="8">
        <v>275</v>
      </c>
      <c r="P61" s="8">
        <v>275</v>
      </c>
      <c r="Q61" s="8">
        <v>275</v>
      </c>
      <c r="R61" s="8">
        <v>0</v>
      </c>
      <c r="S61" s="8">
        <v>275</v>
      </c>
      <c r="T61" s="8">
        <v>275</v>
      </c>
    </row>
    <row r="62" spans="1:20" s="1" customFormat="1" ht="15" customHeight="1" x14ac:dyDescent="0.55000000000000004">
      <c r="A62" s="16">
        <v>19</v>
      </c>
      <c r="B62" s="17" t="s">
        <v>76</v>
      </c>
      <c r="C62" s="18">
        <v>9113</v>
      </c>
      <c r="D62" s="17" t="s">
        <v>77</v>
      </c>
      <c r="E62" s="8"/>
      <c r="F62" s="8">
        <v>0</v>
      </c>
      <c r="G62" s="8">
        <v>0</v>
      </c>
      <c r="H62" s="8"/>
      <c r="I62" s="8"/>
      <c r="J62" s="8"/>
      <c r="K62" s="8"/>
      <c r="L62" s="8">
        <v>0</v>
      </c>
      <c r="M62" s="8">
        <v>0</v>
      </c>
      <c r="N62" s="8"/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</row>
    <row r="63" spans="1:20" s="1" customFormat="1" ht="15" customHeight="1" x14ac:dyDescent="0.55000000000000004">
      <c r="A63" s="16">
        <v>19</v>
      </c>
      <c r="B63" s="17" t="s">
        <v>76</v>
      </c>
      <c r="C63" s="18">
        <v>9221</v>
      </c>
      <c r="D63" s="17" t="s">
        <v>78</v>
      </c>
      <c r="E63" s="8"/>
      <c r="F63" s="8">
        <v>0</v>
      </c>
      <c r="G63" s="8">
        <v>0</v>
      </c>
      <c r="H63" s="8"/>
      <c r="I63" s="8"/>
      <c r="J63" s="8"/>
      <c r="K63" s="8"/>
      <c r="L63" s="8">
        <v>0</v>
      </c>
      <c r="M63" s="8">
        <v>0</v>
      </c>
      <c r="N63" s="8"/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</row>
    <row r="64" spans="1:20" s="1" customFormat="1" ht="15" customHeight="1" x14ac:dyDescent="0.55000000000000004">
      <c r="A64" s="16">
        <v>19</v>
      </c>
      <c r="B64" s="17" t="s">
        <v>76</v>
      </c>
      <c r="C64" s="18">
        <v>9307</v>
      </c>
      <c r="D64" s="17" t="s">
        <v>42</v>
      </c>
      <c r="E64" s="8"/>
      <c r="F64" s="8">
        <v>116</v>
      </c>
      <c r="G64" s="8">
        <v>116</v>
      </c>
      <c r="H64" s="8"/>
      <c r="I64" s="8"/>
      <c r="J64" s="8"/>
      <c r="K64" s="8"/>
      <c r="L64" s="8">
        <v>0</v>
      </c>
      <c r="M64" s="8">
        <v>0</v>
      </c>
      <c r="N64" s="8"/>
      <c r="O64" s="8">
        <v>427</v>
      </c>
      <c r="P64" s="8">
        <v>427</v>
      </c>
      <c r="Q64" s="8">
        <v>427</v>
      </c>
      <c r="R64" s="8">
        <v>0</v>
      </c>
      <c r="S64" s="8">
        <v>543</v>
      </c>
      <c r="T64" s="8">
        <v>543</v>
      </c>
    </row>
    <row r="65" spans="1:20" s="1" customFormat="1" ht="15" customHeight="1" x14ac:dyDescent="0.55000000000000004">
      <c r="A65" s="16">
        <v>20</v>
      </c>
      <c r="B65" s="17" t="s">
        <v>79</v>
      </c>
      <c r="C65" s="18">
        <v>9114</v>
      </c>
      <c r="D65" s="17" t="s">
        <v>80</v>
      </c>
      <c r="E65" s="8"/>
      <c r="F65" s="8">
        <v>0</v>
      </c>
      <c r="G65" s="8">
        <v>0</v>
      </c>
      <c r="H65" s="8"/>
      <c r="I65" s="8"/>
      <c r="J65" s="8"/>
      <c r="K65" s="8"/>
      <c r="L65" s="8">
        <v>0</v>
      </c>
      <c r="M65" s="8">
        <v>0</v>
      </c>
      <c r="N65" s="8"/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</row>
    <row r="66" spans="1:20" s="1" customFormat="1" ht="15" customHeight="1" x14ac:dyDescent="0.55000000000000004">
      <c r="A66" s="16">
        <v>20</v>
      </c>
      <c r="B66" s="17" t="s">
        <v>79</v>
      </c>
      <c r="C66" s="18">
        <v>9520</v>
      </c>
      <c r="D66" s="17" t="s">
        <v>81</v>
      </c>
      <c r="E66" s="8"/>
      <c r="F66" s="8">
        <v>0</v>
      </c>
      <c r="G66" s="8">
        <v>0</v>
      </c>
      <c r="H66" s="8"/>
      <c r="I66" s="8"/>
      <c r="J66" s="8"/>
      <c r="K66" s="8"/>
      <c r="L66" s="8">
        <v>0</v>
      </c>
      <c r="M66" s="8">
        <v>0</v>
      </c>
      <c r="N66" s="8"/>
      <c r="O66" s="8">
        <v>90</v>
      </c>
      <c r="P66" s="8">
        <v>90</v>
      </c>
      <c r="Q66" s="8">
        <v>90</v>
      </c>
      <c r="R66" s="8">
        <v>0</v>
      </c>
      <c r="S66" s="8">
        <v>90</v>
      </c>
      <c r="T66" s="8">
        <v>90</v>
      </c>
    </row>
    <row r="67" spans="1:20" s="1" customFormat="1" ht="15" customHeight="1" x14ac:dyDescent="0.55000000000000004">
      <c r="A67" s="16">
        <v>20</v>
      </c>
      <c r="B67" s="17" t="s">
        <v>79</v>
      </c>
      <c r="C67" s="18">
        <v>9521</v>
      </c>
      <c r="D67" s="17" t="s">
        <v>201</v>
      </c>
      <c r="E67" s="8"/>
      <c r="F67" s="8">
        <v>0</v>
      </c>
      <c r="G67" s="8">
        <v>0</v>
      </c>
      <c r="H67" s="8"/>
      <c r="I67" s="8"/>
      <c r="J67" s="8"/>
      <c r="K67" s="8"/>
      <c r="L67" s="8">
        <v>0</v>
      </c>
      <c r="M67" s="8">
        <v>0</v>
      </c>
      <c r="N67" s="8"/>
      <c r="O67" s="8">
        <v>90</v>
      </c>
      <c r="P67" s="8">
        <v>90</v>
      </c>
      <c r="Q67" s="8">
        <v>90</v>
      </c>
      <c r="R67" s="8">
        <v>0</v>
      </c>
      <c r="S67" s="8">
        <v>90</v>
      </c>
      <c r="T67" s="8">
        <v>90</v>
      </c>
    </row>
    <row r="68" spans="1:20" s="1" customFormat="1" ht="15" customHeight="1" x14ac:dyDescent="0.55000000000000004">
      <c r="A68" s="16">
        <v>23</v>
      </c>
      <c r="B68" s="17" t="s">
        <v>82</v>
      </c>
      <c r="C68" s="18">
        <v>9115</v>
      </c>
      <c r="D68" s="17" t="s">
        <v>83</v>
      </c>
      <c r="E68" s="8"/>
      <c r="F68" s="8">
        <v>0</v>
      </c>
      <c r="G68" s="8">
        <v>0</v>
      </c>
      <c r="H68" s="8"/>
      <c r="I68" s="8"/>
      <c r="J68" s="8"/>
      <c r="K68" s="8"/>
      <c r="L68" s="8">
        <v>0</v>
      </c>
      <c r="M68" s="8">
        <v>0</v>
      </c>
      <c r="N68" s="8"/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</row>
    <row r="69" spans="1:20" s="1" customFormat="1" ht="15" customHeight="1" x14ac:dyDescent="0.55000000000000004">
      <c r="A69" s="16">
        <v>23</v>
      </c>
      <c r="B69" s="17" t="s">
        <v>82</v>
      </c>
      <c r="C69" s="18">
        <v>9523</v>
      </c>
      <c r="D69" s="17" t="s">
        <v>84</v>
      </c>
      <c r="E69" s="8"/>
      <c r="F69" s="8">
        <v>51</v>
      </c>
      <c r="G69" s="8">
        <v>51</v>
      </c>
      <c r="H69" s="8"/>
      <c r="I69" s="8"/>
      <c r="J69" s="8"/>
      <c r="K69" s="8"/>
      <c r="L69" s="8">
        <v>0</v>
      </c>
      <c r="M69" s="8">
        <v>0</v>
      </c>
      <c r="N69" s="8"/>
      <c r="O69" s="8">
        <v>90</v>
      </c>
      <c r="P69" s="8">
        <v>90</v>
      </c>
      <c r="Q69" s="8">
        <v>90</v>
      </c>
      <c r="R69" s="8">
        <v>0</v>
      </c>
      <c r="S69" s="8">
        <v>141</v>
      </c>
      <c r="T69" s="8">
        <v>141</v>
      </c>
    </row>
    <row r="70" spans="1:20" s="1" customFormat="1" ht="15" customHeight="1" x14ac:dyDescent="0.55000000000000004">
      <c r="A70" s="16">
        <v>25</v>
      </c>
      <c r="B70" s="17" t="s">
        <v>85</v>
      </c>
      <c r="C70" s="18">
        <v>9232</v>
      </c>
      <c r="D70" s="17" t="s">
        <v>86</v>
      </c>
      <c r="E70" s="8"/>
      <c r="F70" s="8">
        <v>30</v>
      </c>
      <c r="G70" s="8">
        <v>30</v>
      </c>
      <c r="H70" s="8"/>
      <c r="I70" s="8"/>
      <c r="J70" s="8"/>
      <c r="K70" s="8"/>
      <c r="L70" s="8">
        <v>0</v>
      </c>
      <c r="M70" s="8">
        <v>0</v>
      </c>
      <c r="N70" s="8"/>
      <c r="O70" s="8">
        <v>180</v>
      </c>
      <c r="P70" s="8">
        <v>180</v>
      </c>
      <c r="Q70" s="8">
        <v>180</v>
      </c>
      <c r="R70" s="8">
        <v>0</v>
      </c>
      <c r="S70" s="8">
        <v>210</v>
      </c>
      <c r="T70" s="8">
        <v>210</v>
      </c>
    </row>
    <row r="71" spans="1:20" s="1" customFormat="1" ht="15" customHeight="1" x14ac:dyDescent="0.55000000000000004">
      <c r="A71" s="16">
        <v>25</v>
      </c>
      <c r="B71" s="17" t="s">
        <v>85</v>
      </c>
      <c r="C71" s="18">
        <v>9509</v>
      </c>
      <c r="D71" s="17" t="s">
        <v>87</v>
      </c>
      <c r="E71" s="8"/>
      <c r="F71" s="8">
        <v>0</v>
      </c>
      <c r="G71" s="8">
        <v>0</v>
      </c>
      <c r="H71" s="8"/>
      <c r="I71" s="8"/>
      <c r="J71" s="8"/>
      <c r="K71" s="8"/>
      <c r="L71" s="8">
        <v>0</v>
      </c>
      <c r="M71" s="8">
        <v>0</v>
      </c>
      <c r="N71" s="8"/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</row>
    <row r="72" spans="1:20" s="1" customFormat="1" ht="15" customHeight="1" x14ac:dyDescent="0.55000000000000004">
      <c r="A72" s="16">
        <v>25</v>
      </c>
      <c r="B72" s="17" t="s">
        <v>85</v>
      </c>
      <c r="C72" s="18">
        <v>9510</v>
      </c>
      <c r="D72" s="17" t="s">
        <v>88</v>
      </c>
      <c r="E72" s="8"/>
      <c r="F72" s="8">
        <v>0</v>
      </c>
      <c r="G72" s="8">
        <v>0</v>
      </c>
      <c r="H72" s="8"/>
      <c r="I72" s="8"/>
      <c r="J72" s="8"/>
      <c r="K72" s="8"/>
      <c r="L72" s="8">
        <v>30</v>
      </c>
      <c r="M72" s="8">
        <v>30</v>
      </c>
      <c r="N72" s="8"/>
      <c r="O72" s="8">
        <v>60</v>
      </c>
      <c r="P72" s="8">
        <v>60</v>
      </c>
      <c r="Q72" s="8">
        <v>90</v>
      </c>
      <c r="R72" s="8">
        <v>0</v>
      </c>
      <c r="S72" s="8">
        <v>90</v>
      </c>
      <c r="T72" s="8">
        <v>90</v>
      </c>
    </row>
    <row r="73" spans="1:20" s="1" customFormat="1" ht="15" customHeight="1" x14ac:dyDescent="0.55000000000000004">
      <c r="A73" s="16">
        <v>25</v>
      </c>
      <c r="B73" s="17" t="s">
        <v>85</v>
      </c>
      <c r="C73" s="18">
        <v>9511</v>
      </c>
      <c r="D73" s="17" t="s">
        <v>89</v>
      </c>
      <c r="E73" s="8"/>
      <c r="F73" s="8">
        <v>0</v>
      </c>
      <c r="G73" s="8">
        <v>0</v>
      </c>
      <c r="H73" s="8"/>
      <c r="I73" s="8"/>
      <c r="J73" s="8"/>
      <c r="K73" s="8"/>
      <c r="L73" s="8">
        <v>54</v>
      </c>
      <c r="M73" s="8">
        <v>54</v>
      </c>
      <c r="N73" s="8"/>
      <c r="O73" s="8">
        <v>90</v>
      </c>
      <c r="P73" s="8">
        <v>90</v>
      </c>
      <c r="Q73" s="8">
        <v>144</v>
      </c>
      <c r="R73" s="8">
        <v>0</v>
      </c>
      <c r="S73" s="8">
        <v>144</v>
      </c>
      <c r="T73" s="8">
        <v>144</v>
      </c>
    </row>
    <row r="74" spans="1:20" s="1" customFormat="1" ht="15" customHeight="1" x14ac:dyDescent="0.55000000000000004">
      <c r="A74" s="16">
        <v>25</v>
      </c>
      <c r="B74" s="17" t="s">
        <v>85</v>
      </c>
      <c r="C74" s="18">
        <v>9512</v>
      </c>
      <c r="D74" s="17" t="s">
        <v>90</v>
      </c>
      <c r="E74" s="8"/>
      <c r="F74" s="8">
        <v>0</v>
      </c>
      <c r="G74" s="8">
        <v>0</v>
      </c>
      <c r="H74" s="8"/>
      <c r="I74" s="8"/>
      <c r="J74" s="8"/>
      <c r="K74" s="8"/>
      <c r="L74" s="8">
        <v>0</v>
      </c>
      <c r="M74" s="8">
        <v>0</v>
      </c>
      <c r="N74" s="8"/>
      <c r="O74" s="8">
        <v>90</v>
      </c>
      <c r="P74" s="8">
        <v>90</v>
      </c>
      <c r="Q74" s="8">
        <v>90</v>
      </c>
      <c r="R74" s="8">
        <v>0</v>
      </c>
      <c r="S74" s="8">
        <v>90</v>
      </c>
      <c r="T74" s="8">
        <v>90</v>
      </c>
    </row>
    <row r="75" spans="1:20" s="1" customFormat="1" ht="15" customHeight="1" x14ac:dyDescent="0.55000000000000004">
      <c r="A75" s="16">
        <v>25</v>
      </c>
      <c r="B75" s="17" t="s">
        <v>85</v>
      </c>
      <c r="C75" s="18">
        <v>9513</v>
      </c>
      <c r="D75" s="17" t="s">
        <v>91</v>
      </c>
      <c r="E75" s="8"/>
      <c r="F75" s="8">
        <v>30</v>
      </c>
      <c r="G75" s="8">
        <v>30</v>
      </c>
      <c r="H75" s="8"/>
      <c r="I75" s="8"/>
      <c r="J75" s="8"/>
      <c r="K75" s="8"/>
      <c r="L75" s="8">
        <v>0</v>
      </c>
      <c r="M75" s="8">
        <v>0</v>
      </c>
      <c r="N75" s="8"/>
      <c r="O75" s="8">
        <v>180</v>
      </c>
      <c r="P75" s="8">
        <v>180</v>
      </c>
      <c r="Q75" s="8">
        <v>180</v>
      </c>
      <c r="R75" s="8">
        <v>0</v>
      </c>
      <c r="S75" s="8">
        <v>210</v>
      </c>
      <c r="T75" s="8">
        <v>210</v>
      </c>
    </row>
    <row r="76" spans="1:20" s="1" customFormat="1" ht="15" customHeight="1" x14ac:dyDescent="0.55000000000000004">
      <c r="A76" s="16">
        <v>27</v>
      </c>
      <c r="B76" s="17" t="s">
        <v>92</v>
      </c>
      <c r="C76" s="18">
        <v>9522</v>
      </c>
      <c r="D76" s="17" t="s">
        <v>93</v>
      </c>
      <c r="E76" s="8"/>
      <c r="F76" s="8">
        <v>0</v>
      </c>
      <c r="G76" s="8">
        <v>0</v>
      </c>
      <c r="H76" s="8"/>
      <c r="I76" s="8"/>
      <c r="J76" s="8"/>
      <c r="K76" s="8"/>
      <c r="L76" s="8">
        <v>0</v>
      </c>
      <c r="M76" s="8">
        <v>0</v>
      </c>
      <c r="N76" s="8"/>
      <c r="O76" s="8">
        <v>100</v>
      </c>
      <c r="P76" s="8">
        <v>100</v>
      </c>
      <c r="Q76" s="8">
        <v>100</v>
      </c>
      <c r="R76" s="8">
        <v>0</v>
      </c>
      <c r="S76" s="8">
        <v>100</v>
      </c>
      <c r="T76" s="8">
        <v>100</v>
      </c>
    </row>
    <row r="77" spans="1:20" s="1" customFormat="1" ht="15" customHeight="1" x14ac:dyDescent="0.55000000000000004">
      <c r="A77" s="16">
        <v>41</v>
      </c>
      <c r="B77" s="17" t="s">
        <v>94</v>
      </c>
      <c r="C77" s="18">
        <v>9116</v>
      </c>
      <c r="D77" s="17" t="s">
        <v>95</v>
      </c>
      <c r="E77" s="8"/>
      <c r="F77" s="8">
        <v>0</v>
      </c>
      <c r="G77" s="8">
        <v>0</v>
      </c>
      <c r="H77" s="8"/>
      <c r="I77" s="8"/>
      <c r="J77" s="8"/>
      <c r="K77" s="8"/>
      <c r="L77" s="8">
        <v>0</v>
      </c>
      <c r="M77" s="8">
        <v>0</v>
      </c>
      <c r="N77" s="8"/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</row>
    <row r="78" spans="1:20" s="1" customFormat="1" ht="15" customHeight="1" x14ac:dyDescent="0.55000000000000004">
      <c r="A78" s="16">
        <v>41</v>
      </c>
      <c r="B78" s="17" t="s">
        <v>94</v>
      </c>
      <c r="C78" s="18">
        <v>9525</v>
      </c>
      <c r="D78" s="17" t="s">
        <v>96</v>
      </c>
      <c r="E78" s="8"/>
      <c r="F78" s="8">
        <v>0</v>
      </c>
      <c r="G78" s="8">
        <v>0</v>
      </c>
      <c r="H78" s="8"/>
      <c r="I78" s="8"/>
      <c r="J78" s="8"/>
      <c r="K78" s="8"/>
      <c r="L78" s="8">
        <v>0</v>
      </c>
      <c r="M78" s="8">
        <v>0</v>
      </c>
      <c r="N78" s="8"/>
      <c r="O78" s="8">
        <v>60</v>
      </c>
      <c r="P78" s="8">
        <v>60</v>
      </c>
      <c r="Q78" s="8">
        <v>60</v>
      </c>
      <c r="R78" s="8">
        <v>0</v>
      </c>
      <c r="S78" s="8">
        <v>60</v>
      </c>
      <c r="T78" s="8">
        <v>60</v>
      </c>
    </row>
    <row r="79" spans="1:20" s="1" customFormat="1" ht="15" customHeight="1" x14ac:dyDescent="0.55000000000000004">
      <c r="A79" s="16">
        <v>41</v>
      </c>
      <c r="B79" s="17" t="s">
        <v>94</v>
      </c>
      <c r="C79" s="18">
        <v>9526</v>
      </c>
      <c r="D79" s="17" t="s">
        <v>97</v>
      </c>
      <c r="E79" s="8"/>
      <c r="F79" s="8">
        <v>0</v>
      </c>
      <c r="G79" s="8">
        <v>0</v>
      </c>
      <c r="H79" s="8"/>
      <c r="I79" s="8"/>
      <c r="J79" s="8"/>
      <c r="K79" s="8"/>
      <c r="L79" s="8">
        <v>0</v>
      </c>
      <c r="M79" s="8">
        <v>0</v>
      </c>
      <c r="N79" s="8"/>
      <c r="O79" s="8">
        <v>60</v>
      </c>
      <c r="P79" s="8">
        <v>60</v>
      </c>
      <c r="Q79" s="8">
        <v>60</v>
      </c>
      <c r="R79" s="8">
        <v>0</v>
      </c>
      <c r="S79" s="8">
        <v>60</v>
      </c>
      <c r="T79" s="8">
        <v>60</v>
      </c>
    </row>
    <row r="80" spans="1:20" s="1" customFormat="1" ht="15" customHeight="1" x14ac:dyDescent="0.55000000000000004">
      <c r="A80" s="16">
        <v>41</v>
      </c>
      <c r="B80" s="17" t="s">
        <v>94</v>
      </c>
      <c r="C80" s="18">
        <v>9527</v>
      </c>
      <c r="D80" s="17" t="s">
        <v>98</v>
      </c>
      <c r="E80" s="8"/>
      <c r="F80" s="8">
        <v>0</v>
      </c>
      <c r="G80" s="8">
        <v>0</v>
      </c>
      <c r="H80" s="8"/>
      <c r="I80" s="8"/>
      <c r="J80" s="8"/>
      <c r="K80" s="8"/>
      <c r="L80" s="8">
        <v>0</v>
      </c>
      <c r="M80" s="8">
        <v>0</v>
      </c>
      <c r="N80" s="8"/>
      <c r="O80" s="8">
        <v>120</v>
      </c>
      <c r="P80" s="8">
        <v>120</v>
      </c>
      <c r="Q80" s="8">
        <v>120</v>
      </c>
      <c r="R80" s="8">
        <v>0</v>
      </c>
      <c r="S80" s="8">
        <v>120</v>
      </c>
      <c r="T80" s="8">
        <v>120</v>
      </c>
    </row>
    <row r="81" spans="1:20" s="1" customFormat="1" ht="15" customHeight="1" x14ac:dyDescent="0.55000000000000004">
      <c r="A81" s="16">
        <v>41</v>
      </c>
      <c r="B81" s="17" t="s">
        <v>94</v>
      </c>
      <c r="C81" s="18">
        <v>9528</v>
      </c>
      <c r="D81" s="17" t="s">
        <v>99</v>
      </c>
      <c r="E81" s="8"/>
      <c r="F81" s="8">
        <v>0</v>
      </c>
      <c r="G81" s="8">
        <v>0</v>
      </c>
      <c r="H81" s="8"/>
      <c r="I81" s="8"/>
      <c r="J81" s="8"/>
      <c r="K81" s="8"/>
      <c r="L81" s="8">
        <v>0</v>
      </c>
      <c r="M81" s="8">
        <v>0</v>
      </c>
      <c r="N81" s="8"/>
      <c r="O81" s="8">
        <v>239</v>
      </c>
      <c r="P81" s="8">
        <v>239</v>
      </c>
      <c r="Q81" s="8">
        <v>239</v>
      </c>
      <c r="R81" s="8">
        <v>0</v>
      </c>
      <c r="S81" s="8">
        <v>239</v>
      </c>
      <c r="T81" s="8">
        <v>239</v>
      </c>
    </row>
    <row r="82" spans="1:20" s="1" customFormat="1" ht="15" customHeight="1" x14ac:dyDescent="0.55000000000000004">
      <c r="A82" s="16">
        <v>44</v>
      </c>
      <c r="B82" s="17" t="s">
        <v>100</v>
      </c>
      <c r="C82" s="18">
        <v>9222</v>
      </c>
      <c r="D82" s="17" t="s">
        <v>101</v>
      </c>
      <c r="E82" s="8"/>
      <c r="F82" s="8">
        <v>0</v>
      </c>
      <c r="G82" s="8">
        <v>0</v>
      </c>
      <c r="H82" s="8"/>
      <c r="I82" s="8"/>
      <c r="J82" s="8"/>
      <c r="K82" s="8"/>
      <c r="L82" s="8">
        <v>0</v>
      </c>
      <c r="M82" s="8">
        <v>0</v>
      </c>
      <c r="N82" s="8"/>
      <c r="O82" s="8">
        <v>60</v>
      </c>
      <c r="P82" s="8">
        <v>60</v>
      </c>
      <c r="Q82" s="8">
        <v>60</v>
      </c>
      <c r="R82" s="8">
        <v>0</v>
      </c>
      <c r="S82" s="8">
        <v>60</v>
      </c>
      <c r="T82" s="8">
        <v>60</v>
      </c>
    </row>
    <row r="83" spans="1:20" s="1" customFormat="1" ht="15" customHeight="1" x14ac:dyDescent="0.55000000000000004">
      <c r="A83" s="16">
        <v>44</v>
      </c>
      <c r="B83" s="17" t="s">
        <v>100</v>
      </c>
      <c r="C83" s="18">
        <v>9524</v>
      </c>
      <c r="D83" s="17" t="s">
        <v>102</v>
      </c>
      <c r="E83" s="8"/>
      <c r="F83" s="8">
        <v>0</v>
      </c>
      <c r="G83" s="8">
        <v>0</v>
      </c>
      <c r="H83" s="8"/>
      <c r="I83" s="8"/>
      <c r="J83" s="8"/>
      <c r="K83" s="8"/>
      <c r="L83" s="8">
        <v>0</v>
      </c>
      <c r="M83" s="8">
        <v>0</v>
      </c>
      <c r="N83" s="8"/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</row>
    <row r="84" spans="1:20" s="1" customFormat="1" ht="15" customHeight="1" x14ac:dyDescent="0.55000000000000004">
      <c r="A84" s="16">
        <v>47</v>
      </c>
      <c r="B84" s="17" t="s">
        <v>103</v>
      </c>
      <c r="C84" s="18">
        <v>9118</v>
      </c>
      <c r="D84" s="17" t="s">
        <v>104</v>
      </c>
      <c r="E84" s="8"/>
      <c r="F84" s="8">
        <v>0</v>
      </c>
      <c r="G84" s="8">
        <v>0</v>
      </c>
      <c r="H84" s="8"/>
      <c r="I84" s="8"/>
      <c r="J84" s="8"/>
      <c r="K84" s="8"/>
      <c r="L84" s="8">
        <v>0</v>
      </c>
      <c r="M84" s="8">
        <v>0</v>
      </c>
      <c r="N84" s="8"/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</row>
    <row r="85" spans="1:20" s="1" customFormat="1" ht="15" customHeight="1" x14ac:dyDescent="0.55000000000000004">
      <c r="A85" s="16">
        <v>47</v>
      </c>
      <c r="B85" s="17" t="s">
        <v>103</v>
      </c>
      <c r="C85" s="18">
        <v>9529</v>
      </c>
      <c r="D85" s="17" t="s">
        <v>105</v>
      </c>
      <c r="E85" s="8"/>
      <c r="F85" s="8">
        <v>90</v>
      </c>
      <c r="G85" s="8">
        <v>90</v>
      </c>
      <c r="H85" s="8"/>
      <c r="I85" s="8"/>
      <c r="J85" s="8"/>
      <c r="K85" s="8"/>
      <c r="L85" s="8">
        <v>0</v>
      </c>
      <c r="M85" s="8">
        <v>0</v>
      </c>
      <c r="N85" s="8"/>
      <c r="O85" s="8">
        <v>360</v>
      </c>
      <c r="P85" s="8">
        <v>360</v>
      </c>
      <c r="Q85" s="8">
        <v>360</v>
      </c>
      <c r="R85" s="8">
        <v>0</v>
      </c>
      <c r="S85" s="8">
        <v>450</v>
      </c>
      <c r="T85" s="8">
        <v>450</v>
      </c>
    </row>
    <row r="86" spans="1:20" s="1" customFormat="1" ht="15" customHeight="1" x14ac:dyDescent="0.55000000000000004">
      <c r="A86" s="16">
        <v>50</v>
      </c>
      <c r="B86" s="17" t="s">
        <v>106</v>
      </c>
      <c r="C86" s="18">
        <v>9117</v>
      </c>
      <c r="D86" s="17" t="s">
        <v>107</v>
      </c>
      <c r="E86" s="8"/>
      <c r="F86" s="8">
        <v>0</v>
      </c>
      <c r="G86" s="8">
        <v>0</v>
      </c>
      <c r="H86" s="8"/>
      <c r="I86" s="8"/>
      <c r="J86" s="8"/>
      <c r="K86" s="8"/>
      <c r="L86" s="8">
        <v>0</v>
      </c>
      <c r="M86" s="8">
        <v>0</v>
      </c>
      <c r="N86" s="8"/>
      <c r="O86" s="8">
        <v>25</v>
      </c>
      <c r="P86" s="8">
        <v>25</v>
      </c>
      <c r="Q86" s="8">
        <v>25</v>
      </c>
      <c r="R86" s="8">
        <v>0</v>
      </c>
      <c r="S86" s="8">
        <v>25</v>
      </c>
      <c r="T86" s="8">
        <v>25</v>
      </c>
    </row>
    <row r="87" spans="1:20" s="1" customFormat="1" ht="15" customHeight="1" x14ac:dyDescent="0.55000000000000004">
      <c r="A87" s="16">
        <v>50</v>
      </c>
      <c r="B87" s="17" t="s">
        <v>106</v>
      </c>
      <c r="C87" s="18">
        <v>9532</v>
      </c>
      <c r="D87" s="17" t="s">
        <v>108</v>
      </c>
      <c r="E87" s="8"/>
      <c r="F87" s="8">
        <v>0</v>
      </c>
      <c r="G87" s="8">
        <v>0</v>
      </c>
      <c r="H87" s="8"/>
      <c r="I87" s="8"/>
      <c r="J87" s="8"/>
      <c r="K87" s="8"/>
      <c r="L87" s="8">
        <v>0</v>
      </c>
      <c r="M87" s="8">
        <v>0</v>
      </c>
      <c r="N87" s="8"/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</row>
    <row r="88" spans="1:20" s="1" customFormat="1" ht="15" customHeight="1" x14ac:dyDescent="0.55000000000000004">
      <c r="A88" s="16">
        <v>52</v>
      </c>
      <c r="B88" s="17" t="s">
        <v>109</v>
      </c>
      <c r="C88" s="18">
        <v>9534</v>
      </c>
      <c r="D88" s="17" t="s">
        <v>110</v>
      </c>
      <c r="E88" s="8"/>
      <c r="F88" s="8">
        <v>0</v>
      </c>
      <c r="G88" s="8">
        <v>0</v>
      </c>
      <c r="H88" s="8"/>
      <c r="I88" s="8"/>
      <c r="J88" s="8"/>
      <c r="K88" s="8"/>
      <c r="L88" s="8">
        <v>0</v>
      </c>
      <c r="M88" s="8">
        <v>0</v>
      </c>
      <c r="N88" s="8"/>
      <c r="O88" s="8">
        <v>86</v>
      </c>
      <c r="P88" s="8">
        <v>86</v>
      </c>
      <c r="Q88" s="8">
        <v>86</v>
      </c>
      <c r="R88" s="8">
        <v>0</v>
      </c>
      <c r="S88" s="8">
        <v>86</v>
      </c>
      <c r="T88" s="8">
        <v>86</v>
      </c>
    </row>
    <row r="89" spans="1:20" s="1" customFormat="1" ht="15" customHeight="1" x14ac:dyDescent="0.55000000000000004">
      <c r="A89" s="16">
        <v>52</v>
      </c>
      <c r="B89" s="17" t="s">
        <v>109</v>
      </c>
      <c r="C89" s="18">
        <v>9535</v>
      </c>
      <c r="D89" s="17" t="s">
        <v>111</v>
      </c>
      <c r="E89" s="8"/>
      <c r="F89" s="8">
        <v>0</v>
      </c>
      <c r="G89" s="8">
        <v>0</v>
      </c>
      <c r="H89" s="8"/>
      <c r="I89" s="8"/>
      <c r="J89" s="8"/>
      <c r="K89" s="8"/>
      <c r="L89" s="8">
        <v>0</v>
      </c>
      <c r="M89" s="8">
        <v>0</v>
      </c>
      <c r="N89" s="8"/>
      <c r="O89" s="8">
        <v>30</v>
      </c>
      <c r="P89" s="8">
        <v>30</v>
      </c>
      <c r="Q89" s="8">
        <v>30</v>
      </c>
      <c r="R89" s="8">
        <v>0</v>
      </c>
      <c r="S89" s="8">
        <v>30</v>
      </c>
      <c r="T89" s="8">
        <v>30</v>
      </c>
    </row>
    <row r="90" spans="1:20" s="1" customFormat="1" ht="15" customHeight="1" x14ac:dyDescent="0.55000000000000004">
      <c r="A90" s="16">
        <v>52</v>
      </c>
      <c r="B90" s="17" t="s">
        <v>109</v>
      </c>
      <c r="C90" s="18">
        <v>9536</v>
      </c>
      <c r="D90" s="17" t="s">
        <v>112</v>
      </c>
      <c r="E90" s="8"/>
      <c r="F90" s="8">
        <v>0</v>
      </c>
      <c r="G90" s="8">
        <v>0</v>
      </c>
      <c r="H90" s="8"/>
      <c r="I90" s="8"/>
      <c r="J90" s="8"/>
      <c r="K90" s="8"/>
      <c r="L90" s="8">
        <v>0</v>
      </c>
      <c r="M90" s="8">
        <v>0</v>
      </c>
      <c r="N90" s="8"/>
      <c r="O90" s="8">
        <v>120</v>
      </c>
      <c r="P90" s="8">
        <v>120</v>
      </c>
      <c r="Q90" s="8">
        <v>120</v>
      </c>
      <c r="R90" s="8">
        <v>0</v>
      </c>
      <c r="S90" s="8">
        <v>120</v>
      </c>
      <c r="T90" s="8">
        <v>120</v>
      </c>
    </row>
    <row r="91" spans="1:20" s="1" customFormat="1" ht="15" customHeight="1" x14ac:dyDescent="0.55000000000000004">
      <c r="A91" s="16">
        <v>54</v>
      </c>
      <c r="B91" s="17" t="s">
        <v>113</v>
      </c>
      <c r="C91" s="18">
        <v>9119</v>
      </c>
      <c r="D91" s="17" t="s">
        <v>114</v>
      </c>
      <c r="E91" s="8"/>
      <c r="F91" s="8">
        <v>0</v>
      </c>
      <c r="G91" s="8">
        <v>0</v>
      </c>
      <c r="H91" s="8"/>
      <c r="I91" s="8"/>
      <c r="J91" s="8"/>
      <c r="K91" s="8"/>
      <c r="L91" s="8">
        <v>0</v>
      </c>
      <c r="M91" s="8">
        <v>0</v>
      </c>
      <c r="N91" s="8"/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</row>
    <row r="92" spans="1:20" s="1" customFormat="1" ht="15" customHeight="1" x14ac:dyDescent="0.55000000000000004">
      <c r="A92" s="16">
        <v>54</v>
      </c>
      <c r="B92" s="17" t="s">
        <v>113</v>
      </c>
      <c r="C92" s="18">
        <v>9537</v>
      </c>
      <c r="D92" s="17" t="s">
        <v>98</v>
      </c>
      <c r="E92" s="8"/>
      <c r="F92" s="8">
        <v>90</v>
      </c>
      <c r="G92" s="8">
        <v>90</v>
      </c>
      <c r="H92" s="8"/>
      <c r="I92" s="8"/>
      <c r="J92" s="8"/>
      <c r="K92" s="8"/>
      <c r="L92" s="8">
        <v>0</v>
      </c>
      <c r="M92" s="8">
        <v>0</v>
      </c>
      <c r="N92" s="8"/>
      <c r="O92" s="8">
        <v>360</v>
      </c>
      <c r="P92" s="8">
        <v>360</v>
      </c>
      <c r="Q92" s="8">
        <v>360</v>
      </c>
      <c r="R92" s="8">
        <v>0</v>
      </c>
      <c r="S92" s="8">
        <v>450</v>
      </c>
      <c r="T92" s="8">
        <v>450</v>
      </c>
    </row>
    <row r="93" spans="1:20" s="1" customFormat="1" ht="15" customHeight="1" x14ac:dyDescent="0.55000000000000004">
      <c r="A93" s="16">
        <v>63</v>
      </c>
      <c r="B93" s="17" t="s">
        <v>115</v>
      </c>
      <c r="C93" s="18">
        <v>9120</v>
      </c>
      <c r="D93" s="17" t="s">
        <v>116</v>
      </c>
      <c r="E93" s="8"/>
      <c r="F93" s="8">
        <v>0</v>
      </c>
      <c r="G93" s="8">
        <v>0</v>
      </c>
      <c r="H93" s="8"/>
      <c r="I93" s="8"/>
      <c r="J93" s="8"/>
      <c r="K93" s="8"/>
      <c r="L93" s="8">
        <v>0</v>
      </c>
      <c r="M93" s="8">
        <v>0</v>
      </c>
      <c r="N93" s="8"/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</row>
    <row r="94" spans="1:20" s="1" customFormat="1" ht="15" customHeight="1" x14ac:dyDescent="0.55000000000000004">
      <c r="A94" s="16">
        <v>63</v>
      </c>
      <c r="B94" s="17" t="s">
        <v>115</v>
      </c>
      <c r="C94" s="18">
        <v>9231</v>
      </c>
      <c r="D94" s="17" t="s">
        <v>117</v>
      </c>
      <c r="E94" s="8"/>
      <c r="F94" s="8">
        <v>0</v>
      </c>
      <c r="G94" s="8">
        <v>0</v>
      </c>
      <c r="H94" s="8"/>
      <c r="I94" s="8"/>
      <c r="J94" s="8"/>
      <c r="K94" s="8"/>
      <c r="L94" s="8">
        <v>0</v>
      </c>
      <c r="M94" s="8">
        <v>0</v>
      </c>
      <c r="N94" s="8"/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</row>
    <row r="95" spans="1:20" s="1" customFormat="1" ht="15" customHeight="1" x14ac:dyDescent="0.55000000000000004">
      <c r="A95" s="16">
        <v>63</v>
      </c>
      <c r="B95" s="17" t="s">
        <v>115</v>
      </c>
      <c r="C95" s="18">
        <v>9538</v>
      </c>
      <c r="D95" s="17" t="s">
        <v>118</v>
      </c>
      <c r="E95" s="8"/>
      <c r="F95" s="8">
        <v>30</v>
      </c>
      <c r="G95" s="8">
        <v>30</v>
      </c>
      <c r="H95" s="8"/>
      <c r="I95" s="8"/>
      <c r="J95" s="8"/>
      <c r="K95" s="8"/>
      <c r="L95" s="8">
        <v>48</v>
      </c>
      <c r="M95" s="8">
        <v>48</v>
      </c>
      <c r="N95" s="8"/>
      <c r="O95" s="8">
        <v>90</v>
      </c>
      <c r="P95" s="8">
        <v>90</v>
      </c>
      <c r="Q95" s="8">
        <v>138</v>
      </c>
      <c r="R95" s="8">
        <v>0</v>
      </c>
      <c r="S95" s="8">
        <v>168</v>
      </c>
      <c r="T95" s="8">
        <v>168</v>
      </c>
    </row>
    <row r="96" spans="1:20" s="1" customFormat="1" ht="15" customHeight="1" x14ac:dyDescent="0.55000000000000004">
      <c r="A96" s="16">
        <v>66</v>
      </c>
      <c r="B96" s="17" t="s">
        <v>119</v>
      </c>
      <c r="C96" s="18">
        <v>9121</v>
      </c>
      <c r="D96" s="17" t="s">
        <v>120</v>
      </c>
      <c r="E96" s="8"/>
      <c r="F96" s="8">
        <v>0</v>
      </c>
      <c r="G96" s="8">
        <v>0</v>
      </c>
      <c r="H96" s="8"/>
      <c r="I96" s="8"/>
      <c r="J96" s="8"/>
      <c r="K96" s="8"/>
      <c r="L96" s="8">
        <v>0</v>
      </c>
      <c r="M96" s="8">
        <v>0</v>
      </c>
      <c r="N96" s="8"/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</row>
    <row r="97" spans="1:20" s="1" customFormat="1" ht="15" customHeight="1" x14ac:dyDescent="0.55000000000000004">
      <c r="A97" s="16">
        <v>66</v>
      </c>
      <c r="B97" s="17" t="s">
        <v>119</v>
      </c>
      <c r="C97" s="18">
        <v>9223</v>
      </c>
      <c r="D97" s="17" t="s">
        <v>121</v>
      </c>
      <c r="E97" s="8"/>
      <c r="F97" s="8">
        <v>0</v>
      </c>
      <c r="G97" s="8">
        <v>0</v>
      </c>
      <c r="H97" s="8"/>
      <c r="I97" s="8"/>
      <c r="J97" s="8"/>
      <c r="K97" s="8"/>
      <c r="L97" s="8">
        <v>0</v>
      </c>
      <c r="M97" s="8">
        <v>0</v>
      </c>
      <c r="N97" s="8"/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</row>
    <row r="98" spans="1:20" s="1" customFormat="1" ht="15" customHeight="1" x14ac:dyDescent="0.55000000000000004">
      <c r="A98" s="16">
        <v>66</v>
      </c>
      <c r="B98" s="17" t="s">
        <v>119</v>
      </c>
      <c r="C98" s="18">
        <v>9308</v>
      </c>
      <c r="D98" s="17" t="s">
        <v>42</v>
      </c>
      <c r="E98" s="8"/>
      <c r="F98" s="8">
        <v>0</v>
      </c>
      <c r="G98" s="8">
        <v>0</v>
      </c>
      <c r="H98" s="8"/>
      <c r="I98" s="8"/>
      <c r="J98" s="8"/>
      <c r="K98" s="8"/>
      <c r="L98" s="8">
        <v>30</v>
      </c>
      <c r="M98" s="8">
        <v>30</v>
      </c>
      <c r="N98" s="8"/>
      <c r="O98" s="8">
        <v>150</v>
      </c>
      <c r="P98" s="8">
        <v>150</v>
      </c>
      <c r="Q98" s="8">
        <v>180</v>
      </c>
      <c r="R98" s="8">
        <v>0</v>
      </c>
      <c r="S98" s="8">
        <v>180</v>
      </c>
      <c r="T98" s="8">
        <v>180</v>
      </c>
    </row>
    <row r="99" spans="1:20" s="1" customFormat="1" ht="15" customHeight="1" x14ac:dyDescent="0.55000000000000004">
      <c r="A99" s="16">
        <v>68</v>
      </c>
      <c r="B99" s="17" t="s">
        <v>122</v>
      </c>
      <c r="C99" s="18">
        <v>9122</v>
      </c>
      <c r="D99" s="17" t="s">
        <v>120</v>
      </c>
      <c r="E99" s="8"/>
      <c r="F99" s="8">
        <v>0</v>
      </c>
      <c r="G99" s="8">
        <v>0</v>
      </c>
      <c r="H99" s="8"/>
      <c r="I99" s="8"/>
      <c r="J99" s="8"/>
      <c r="K99" s="8"/>
      <c r="L99" s="8">
        <v>0</v>
      </c>
      <c r="M99" s="8">
        <v>0</v>
      </c>
      <c r="N99" s="8"/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</row>
    <row r="100" spans="1:20" s="1" customFormat="1" ht="15" customHeight="1" x14ac:dyDescent="0.55000000000000004">
      <c r="A100" s="16">
        <v>68</v>
      </c>
      <c r="B100" s="17" t="s">
        <v>122</v>
      </c>
      <c r="C100" s="18">
        <v>9224</v>
      </c>
      <c r="D100" s="17" t="s">
        <v>123</v>
      </c>
      <c r="E100" s="8"/>
      <c r="F100" s="8">
        <v>0</v>
      </c>
      <c r="G100" s="8">
        <v>0</v>
      </c>
      <c r="H100" s="8"/>
      <c r="I100" s="8"/>
      <c r="J100" s="8"/>
      <c r="K100" s="8"/>
      <c r="L100" s="8">
        <v>0</v>
      </c>
      <c r="M100" s="8">
        <v>0</v>
      </c>
      <c r="N100" s="8"/>
      <c r="O100" s="8">
        <v>30</v>
      </c>
      <c r="P100" s="8">
        <v>30</v>
      </c>
      <c r="Q100" s="8">
        <v>30</v>
      </c>
      <c r="R100" s="8">
        <v>0</v>
      </c>
      <c r="S100" s="8">
        <v>30</v>
      </c>
      <c r="T100" s="8">
        <v>30</v>
      </c>
    </row>
    <row r="101" spans="1:20" s="1" customFormat="1" ht="15" customHeight="1" x14ac:dyDescent="0.55000000000000004">
      <c r="A101" s="16">
        <v>68</v>
      </c>
      <c r="B101" s="17" t="s">
        <v>122</v>
      </c>
      <c r="C101" s="18">
        <v>9225</v>
      </c>
      <c r="D101" s="17" t="s">
        <v>124</v>
      </c>
      <c r="E101" s="8"/>
      <c r="F101" s="8">
        <v>0</v>
      </c>
      <c r="G101" s="8">
        <v>0</v>
      </c>
      <c r="H101" s="8"/>
      <c r="I101" s="8"/>
      <c r="J101" s="8"/>
      <c r="K101" s="8"/>
      <c r="L101" s="8">
        <v>0</v>
      </c>
      <c r="M101" s="8">
        <v>0</v>
      </c>
      <c r="N101" s="8"/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</row>
    <row r="102" spans="1:20" s="1" customFormat="1" ht="15" customHeight="1" x14ac:dyDescent="0.55000000000000004">
      <c r="A102" s="16">
        <v>68</v>
      </c>
      <c r="B102" s="17" t="s">
        <v>122</v>
      </c>
      <c r="C102" s="18">
        <v>9309</v>
      </c>
      <c r="D102" s="17" t="s">
        <v>125</v>
      </c>
      <c r="E102" s="8"/>
      <c r="F102" s="8">
        <v>90</v>
      </c>
      <c r="G102" s="8">
        <v>90</v>
      </c>
      <c r="H102" s="8"/>
      <c r="I102" s="8"/>
      <c r="J102" s="8"/>
      <c r="K102" s="8"/>
      <c r="L102" s="8">
        <v>0</v>
      </c>
      <c r="M102" s="8">
        <v>0</v>
      </c>
      <c r="N102" s="8"/>
      <c r="O102" s="8">
        <v>180</v>
      </c>
      <c r="P102" s="8">
        <v>180</v>
      </c>
      <c r="Q102" s="8">
        <v>180</v>
      </c>
      <c r="R102" s="8">
        <v>0</v>
      </c>
      <c r="S102" s="8">
        <v>270</v>
      </c>
      <c r="T102" s="8">
        <v>270</v>
      </c>
    </row>
    <row r="103" spans="1:20" s="1" customFormat="1" ht="15" customHeight="1" x14ac:dyDescent="0.55000000000000004">
      <c r="A103" s="16">
        <v>68</v>
      </c>
      <c r="B103" s="17" t="s">
        <v>122</v>
      </c>
      <c r="C103" s="18">
        <v>9540</v>
      </c>
      <c r="D103" s="17" t="s">
        <v>126</v>
      </c>
      <c r="E103" s="8"/>
      <c r="F103" s="8">
        <v>0</v>
      </c>
      <c r="G103" s="8">
        <v>0</v>
      </c>
      <c r="H103" s="8"/>
      <c r="I103" s="8"/>
      <c r="J103" s="8"/>
      <c r="K103" s="8"/>
      <c r="L103" s="8">
        <v>0</v>
      </c>
      <c r="M103" s="8">
        <v>0</v>
      </c>
      <c r="N103" s="8"/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</row>
    <row r="104" spans="1:20" s="1" customFormat="1" ht="15" customHeight="1" x14ac:dyDescent="0.55000000000000004">
      <c r="A104" s="16">
        <v>68</v>
      </c>
      <c r="B104" s="17" t="s">
        <v>122</v>
      </c>
      <c r="C104" s="18">
        <v>9541</v>
      </c>
      <c r="D104" s="17" t="s">
        <v>127</v>
      </c>
      <c r="E104" s="8"/>
      <c r="F104" s="8">
        <v>0</v>
      </c>
      <c r="G104" s="8">
        <v>0</v>
      </c>
      <c r="H104" s="8"/>
      <c r="I104" s="8"/>
      <c r="J104" s="8"/>
      <c r="K104" s="8"/>
      <c r="L104" s="8">
        <v>0</v>
      </c>
      <c r="M104" s="8">
        <v>0</v>
      </c>
      <c r="N104" s="8"/>
      <c r="O104" s="8">
        <v>90</v>
      </c>
      <c r="P104" s="8">
        <v>90</v>
      </c>
      <c r="Q104" s="8">
        <v>90</v>
      </c>
      <c r="R104" s="8">
        <v>0</v>
      </c>
      <c r="S104" s="8">
        <v>90</v>
      </c>
      <c r="T104" s="8">
        <v>90</v>
      </c>
    </row>
    <row r="105" spans="1:20" s="1" customFormat="1" ht="15" customHeight="1" x14ac:dyDescent="0.55000000000000004">
      <c r="A105" s="16">
        <v>68</v>
      </c>
      <c r="B105" s="17" t="s">
        <v>122</v>
      </c>
      <c r="C105" s="18">
        <v>9545</v>
      </c>
      <c r="D105" s="17" t="s">
        <v>128</v>
      </c>
      <c r="E105" s="8"/>
      <c r="F105" s="8">
        <v>0</v>
      </c>
      <c r="G105" s="8">
        <v>0</v>
      </c>
      <c r="H105" s="8"/>
      <c r="I105" s="8"/>
      <c r="J105" s="8"/>
      <c r="K105" s="8"/>
      <c r="L105" s="8">
        <v>22</v>
      </c>
      <c r="M105" s="8">
        <v>22</v>
      </c>
      <c r="N105" s="8"/>
      <c r="O105" s="8">
        <v>146</v>
      </c>
      <c r="P105" s="8">
        <v>146</v>
      </c>
      <c r="Q105" s="8">
        <v>168</v>
      </c>
      <c r="R105" s="8">
        <v>0</v>
      </c>
      <c r="S105" s="8">
        <v>168</v>
      </c>
      <c r="T105" s="8">
        <v>168</v>
      </c>
    </row>
    <row r="106" spans="1:20" s="1" customFormat="1" ht="15" customHeight="1" x14ac:dyDescent="0.55000000000000004">
      <c r="A106" s="16">
        <v>68</v>
      </c>
      <c r="B106" s="17" t="s">
        <v>122</v>
      </c>
      <c r="C106" s="18">
        <v>9546</v>
      </c>
      <c r="D106" s="17" t="s">
        <v>129</v>
      </c>
      <c r="E106" s="8"/>
      <c r="F106" s="8">
        <v>0</v>
      </c>
      <c r="G106" s="8">
        <v>0</v>
      </c>
      <c r="H106" s="8"/>
      <c r="I106" s="8"/>
      <c r="J106" s="8"/>
      <c r="K106" s="8"/>
      <c r="L106" s="8">
        <v>0</v>
      </c>
      <c r="M106" s="8">
        <v>0</v>
      </c>
      <c r="N106" s="8"/>
      <c r="O106" s="8">
        <v>90</v>
      </c>
      <c r="P106" s="8">
        <v>90</v>
      </c>
      <c r="Q106" s="8">
        <v>90</v>
      </c>
      <c r="R106" s="8">
        <v>0</v>
      </c>
      <c r="S106" s="8">
        <v>90</v>
      </c>
      <c r="T106" s="8">
        <v>90</v>
      </c>
    </row>
    <row r="107" spans="1:20" s="1" customFormat="1" ht="15" customHeight="1" x14ac:dyDescent="0.55000000000000004">
      <c r="A107" s="16">
        <v>70</v>
      </c>
      <c r="B107" s="17" t="s">
        <v>130</v>
      </c>
      <c r="C107" s="18">
        <v>9542</v>
      </c>
      <c r="D107" s="17" t="s">
        <v>131</v>
      </c>
      <c r="E107" s="8"/>
      <c r="F107" s="8">
        <v>0</v>
      </c>
      <c r="G107" s="8">
        <v>0</v>
      </c>
      <c r="H107" s="8"/>
      <c r="I107" s="8"/>
      <c r="J107" s="8"/>
      <c r="K107" s="8"/>
      <c r="L107" s="8">
        <v>0</v>
      </c>
      <c r="M107" s="8">
        <v>0</v>
      </c>
      <c r="N107" s="8"/>
      <c r="O107" s="8">
        <v>150</v>
      </c>
      <c r="P107" s="8">
        <v>150</v>
      </c>
      <c r="Q107" s="8">
        <v>150</v>
      </c>
      <c r="R107" s="8">
        <v>0</v>
      </c>
      <c r="S107" s="8">
        <v>150</v>
      </c>
      <c r="T107" s="8">
        <v>150</v>
      </c>
    </row>
    <row r="108" spans="1:20" s="1" customFormat="1" ht="15" customHeight="1" x14ac:dyDescent="0.55000000000000004">
      <c r="A108" s="16">
        <v>73</v>
      </c>
      <c r="B108" s="17" t="s">
        <v>132</v>
      </c>
      <c r="C108" s="18">
        <v>9123</v>
      </c>
      <c r="D108" s="17" t="s">
        <v>133</v>
      </c>
      <c r="E108" s="8"/>
      <c r="F108" s="8">
        <v>0</v>
      </c>
      <c r="G108" s="8">
        <v>0</v>
      </c>
      <c r="H108" s="8"/>
      <c r="I108" s="8"/>
      <c r="J108" s="8"/>
      <c r="K108" s="8"/>
      <c r="L108" s="8">
        <v>0</v>
      </c>
      <c r="M108" s="8">
        <v>0</v>
      </c>
      <c r="N108" s="8"/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</row>
    <row r="109" spans="1:20" s="1" customFormat="1" ht="15" customHeight="1" x14ac:dyDescent="0.55000000000000004">
      <c r="A109" s="16">
        <v>73</v>
      </c>
      <c r="B109" s="17" t="s">
        <v>132</v>
      </c>
      <c r="C109" s="18">
        <v>9226</v>
      </c>
      <c r="D109" s="17" t="s">
        <v>134</v>
      </c>
      <c r="E109" s="8"/>
      <c r="F109" s="8">
        <v>0</v>
      </c>
      <c r="G109" s="8">
        <v>0</v>
      </c>
      <c r="H109" s="8"/>
      <c r="I109" s="8"/>
      <c r="J109" s="8"/>
      <c r="K109" s="8"/>
      <c r="L109" s="8">
        <v>0</v>
      </c>
      <c r="M109" s="8">
        <v>0</v>
      </c>
      <c r="N109" s="8"/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</row>
    <row r="110" spans="1:20" s="1" customFormat="1" ht="15" customHeight="1" x14ac:dyDescent="0.55000000000000004">
      <c r="A110" s="16">
        <v>73</v>
      </c>
      <c r="B110" s="17" t="s">
        <v>132</v>
      </c>
      <c r="C110" s="18">
        <v>9310</v>
      </c>
      <c r="D110" s="17" t="s">
        <v>42</v>
      </c>
      <c r="E110" s="8"/>
      <c r="F110" s="8">
        <v>60</v>
      </c>
      <c r="G110" s="8">
        <v>60</v>
      </c>
      <c r="H110" s="8"/>
      <c r="I110" s="8"/>
      <c r="J110" s="8"/>
      <c r="K110" s="8"/>
      <c r="L110" s="8">
        <v>90</v>
      </c>
      <c r="M110" s="8">
        <v>90</v>
      </c>
      <c r="N110" s="8"/>
      <c r="O110" s="8">
        <v>146</v>
      </c>
      <c r="P110" s="8">
        <v>146</v>
      </c>
      <c r="Q110" s="8">
        <v>236</v>
      </c>
      <c r="R110" s="8">
        <v>0</v>
      </c>
      <c r="S110" s="8">
        <v>296</v>
      </c>
      <c r="T110" s="8">
        <v>296</v>
      </c>
    </row>
    <row r="111" spans="1:20" s="1" customFormat="1" ht="15" customHeight="1" x14ac:dyDescent="0.55000000000000004">
      <c r="A111" s="16">
        <v>76</v>
      </c>
      <c r="B111" s="17" t="s">
        <v>135</v>
      </c>
      <c r="C111" s="18">
        <v>9124</v>
      </c>
      <c r="D111" s="17" t="s">
        <v>136</v>
      </c>
      <c r="E111" s="8"/>
      <c r="F111" s="8">
        <v>25</v>
      </c>
      <c r="G111" s="8">
        <v>25</v>
      </c>
      <c r="H111" s="8"/>
      <c r="I111" s="8"/>
      <c r="J111" s="8"/>
      <c r="K111" s="8"/>
      <c r="L111" s="8">
        <v>0</v>
      </c>
      <c r="M111" s="8">
        <v>0</v>
      </c>
      <c r="N111" s="8"/>
      <c r="O111" s="8">
        <v>50</v>
      </c>
      <c r="P111" s="8">
        <v>50</v>
      </c>
      <c r="Q111" s="8">
        <v>50</v>
      </c>
      <c r="R111" s="8">
        <v>0</v>
      </c>
      <c r="S111" s="8">
        <v>75</v>
      </c>
      <c r="T111" s="8">
        <v>75</v>
      </c>
    </row>
    <row r="112" spans="1:20" s="1" customFormat="1" ht="15" customHeight="1" x14ac:dyDescent="0.55000000000000004">
      <c r="A112" s="16">
        <v>76</v>
      </c>
      <c r="B112" s="17" t="s">
        <v>135</v>
      </c>
      <c r="C112" s="18">
        <v>9125</v>
      </c>
      <c r="D112" s="17" t="s">
        <v>137</v>
      </c>
      <c r="E112" s="8"/>
      <c r="F112" s="8">
        <v>0</v>
      </c>
      <c r="G112" s="8">
        <v>0</v>
      </c>
      <c r="H112" s="8"/>
      <c r="I112" s="8"/>
      <c r="J112" s="8"/>
      <c r="K112" s="8"/>
      <c r="L112" s="8">
        <v>0</v>
      </c>
      <c r="M112" s="8">
        <v>0</v>
      </c>
      <c r="N112" s="8"/>
      <c r="O112" s="8">
        <v>125</v>
      </c>
      <c r="P112" s="8">
        <v>125</v>
      </c>
      <c r="Q112" s="8">
        <v>125</v>
      </c>
      <c r="R112" s="8">
        <v>0</v>
      </c>
      <c r="S112" s="8">
        <v>125</v>
      </c>
      <c r="T112" s="8">
        <v>125</v>
      </c>
    </row>
    <row r="113" spans="1:20" s="1" customFormat="1" ht="15" customHeight="1" x14ac:dyDescent="0.55000000000000004">
      <c r="A113" s="16">
        <v>76</v>
      </c>
      <c r="B113" s="17" t="s">
        <v>135</v>
      </c>
      <c r="C113" s="18">
        <v>9126</v>
      </c>
      <c r="D113" s="17" t="s">
        <v>138</v>
      </c>
      <c r="E113" s="8"/>
      <c r="F113" s="8">
        <v>0</v>
      </c>
      <c r="G113" s="8">
        <v>0</v>
      </c>
      <c r="H113" s="8"/>
      <c r="I113" s="8"/>
      <c r="J113" s="8"/>
      <c r="K113" s="8"/>
      <c r="L113" s="8">
        <v>0</v>
      </c>
      <c r="M113" s="8">
        <v>0</v>
      </c>
      <c r="N113" s="8"/>
      <c r="O113" s="8">
        <v>25</v>
      </c>
      <c r="P113" s="8">
        <v>25</v>
      </c>
      <c r="Q113" s="8">
        <v>25</v>
      </c>
      <c r="R113" s="8">
        <v>0</v>
      </c>
      <c r="S113" s="8">
        <v>25</v>
      </c>
      <c r="T113" s="8">
        <v>25</v>
      </c>
    </row>
    <row r="114" spans="1:20" s="1" customFormat="1" ht="15" customHeight="1" x14ac:dyDescent="0.55000000000000004">
      <c r="A114" s="16">
        <v>76</v>
      </c>
      <c r="B114" s="17" t="s">
        <v>135</v>
      </c>
      <c r="C114" s="18">
        <v>9227</v>
      </c>
      <c r="D114" s="17" t="s">
        <v>139</v>
      </c>
      <c r="E114" s="8"/>
      <c r="F114" s="8">
        <v>0</v>
      </c>
      <c r="G114" s="8">
        <v>0</v>
      </c>
      <c r="H114" s="8"/>
      <c r="I114" s="8"/>
      <c r="J114" s="8"/>
      <c r="K114" s="8"/>
      <c r="L114" s="8">
        <v>0</v>
      </c>
      <c r="M114" s="8">
        <v>0</v>
      </c>
      <c r="N114" s="8"/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</row>
    <row r="115" spans="1:20" s="1" customFormat="1" ht="15" customHeight="1" x14ac:dyDescent="0.55000000000000004">
      <c r="A115" s="16">
        <v>76</v>
      </c>
      <c r="B115" s="17" t="s">
        <v>135</v>
      </c>
      <c r="C115" s="18">
        <v>9228</v>
      </c>
      <c r="D115" s="17" t="s">
        <v>140</v>
      </c>
      <c r="E115" s="8"/>
      <c r="F115" s="8">
        <v>0</v>
      </c>
      <c r="G115" s="8">
        <v>0</v>
      </c>
      <c r="H115" s="8"/>
      <c r="I115" s="8"/>
      <c r="J115" s="8"/>
      <c r="K115" s="8"/>
      <c r="L115" s="8">
        <v>0</v>
      </c>
      <c r="M115" s="8">
        <v>0</v>
      </c>
      <c r="N115" s="8"/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</row>
    <row r="116" spans="1:20" s="1" customFormat="1" ht="15" customHeight="1" x14ac:dyDescent="0.55000000000000004">
      <c r="A116" s="16">
        <v>76</v>
      </c>
      <c r="B116" s="17" t="s">
        <v>135</v>
      </c>
      <c r="C116" s="18">
        <v>9229</v>
      </c>
      <c r="D116" s="17" t="s">
        <v>141</v>
      </c>
      <c r="E116" s="8"/>
      <c r="F116" s="8">
        <v>0</v>
      </c>
      <c r="G116" s="8">
        <v>0</v>
      </c>
      <c r="H116" s="8"/>
      <c r="I116" s="8"/>
      <c r="J116" s="8"/>
      <c r="K116" s="8"/>
      <c r="L116" s="8">
        <v>0</v>
      </c>
      <c r="M116" s="8">
        <v>0</v>
      </c>
      <c r="N116" s="8"/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</row>
    <row r="117" spans="1:20" s="1" customFormat="1" ht="15" customHeight="1" x14ac:dyDescent="0.55000000000000004">
      <c r="A117" s="16">
        <v>76</v>
      </c>
      <c r="B117" s="17" t="s">
        <v>135</v>
      </c>
      <c r="C117" s="18">
        <v>9230</v>
      </c>
      <c r="D117" s="17" t="s">
        <v>142</v>
      </c>
      <c r="E117" s="8"/>
      <c r="F117" s="8">
        <v>0</v>
      </c>
      <c r="G117" s="8">
        <v>0</v>
      </c>
      <c r="H117" s="8"/>
      <c r="I117" s="8"/>
      <c r="J117" s="8"/>
      <c r="K117" s="8"/>
      <c r="L117" s="8">
        <v>0</v>
      </c>
      <c r="M117" s="8">
        <v>0</v>
      </c>
      <c r="N117" s="8"/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</row>
    <row r="118" spans="1:20" s="1" customFormat="1" ht="15" customHeight="1" x14ac:dyDescent="0.55000000000000004">
      <c r="A118" s="16">
        <v>76</v>
      </c>
      <c r="B118" s="17" t="s">
        <v>135</v>
      </c>
      <c r="C118" s="18">
        <v>9311</v>
      </c>
      <c r="D118" s="17" t="s">
        <v>143</v>
      </c>
      <c r="E118" s="8"/>
      <c r="F118" s="8">
        <v>60</v>
      </c>
      <c r="G118" s="8">
        <v>60</v>
      </c>
      <c r="H118" s="8"/>
      <c r="I118" s="8"/>
      <c r="J118" s="8"/>
      <c r="K118" s="8"/>
      <c r="L118" s="8">
        <v>0</v>
      </c>
      <c r="M118" s="8">
        <v>0</v>
      </c>
      <c r="N118" s="8"/>
      <c r="O118" s="8">
        <v>330</v>
      </c>
      <c r="P118" s="8">
        <v>330</v>
      </c>
      <c r="Q118" s="8">
        <v>330</v>
      </c>
      <c r="R118" s="8">
        <v>0</v>
      </c>
      <c r="S118" s="8">
        <v>390</v>
      </c>
      <c r="T118" s="8">
        <v>390</v>
      </c>
    </row>
    <row r="119" spans="1:20" s="1" customFormat="1" ht="15" customHeight="1" x14ac:dyDescent="0.55000000000000004">
      <c r="A119" s="16">
        <v>76</v>
      </c>
      <c r="B119" s="17" t="s">
        <v>135</v>
      </c>
      <c r="C119" s="18">
        <v>9543</v>
      </c>
      <c r="D119" s="17" t="s">
        <v>144</v>
      </c>
      <c r="E119" s="8"/>
      <c r="F119" s="8">
        <v>0</v>
      </c>
      <c r="G119" s="8">
        <v>0</v>
      </c>
      <c r="H119" s="8"/>
      <c r="I119" s="8"/>
      <c r="J119" s="8"/>
      <c r="K119" s="8"/>
      <c r="L119" s="8">
        <v>0</v>
      </c>
      <c r="M119" s="8">
        <v>0</v>
      </c>
      <c r="N119" s="8"/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</row>
    <row r="120" spans="1:20" s="1" customFormat="1" ht="15" customHeight="1" x14ac:dyDescent="0.55000000000000004">
      <c r="A120" s="16">
        <v>76</v>
      </c>
      <c r="B120" s="17" t="s">
        <v>135</v>
      </c>
      <c r="C120" s="18">
        <v>9544</v>
      </c>
      <c r="D120" s="17" t="s">
        <v>145</v>
      </c>
      <c r="E120" s="8"/>
      <c r="F120" s="8">
        <v>0</v>
      </c>
      <c r="G120" s="8">
        <v>0</v>
      </c>
      <c r="H120" s="8"/>
      <c r="I120" s="8"/>
      <c r="J120" s="8"/>
      <c r="K120" s="8"/>
      <c r="L120" s="8">
        <v>0</v>
      </c>
      <c r="M120" s="8">
        <v>0</v>
      </c>
      <c r="N120" s="8"/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</row>
    <row r="121" spans="1:20" s="1" customFormat="1" ht="15" customHeight="1" x14ac:dyDescent="0.55000000000000004">
      <c r="A121" s="16">
        <v>81</v>
      </c>
      <c r="B121" s="17" t="s">
        <v>146</v>
      </c>
      <c r="C121" s="18">
        <v>9530</v>
      </c>
      <c r="D121" s="17" t="s">
        <v>147</v>
      </c>
      <c r="E121" s="8"/>
      <c r="F121" s="8">
        <v>0</v>
      </c>
      <c r="G121" s="8">
        <v>0</v>
      </c>
      <c r="H121" s="8"/>
      <c r="I121" s="8"/>
      <c r="J121" s="8"/>
      <c r="K121" s="8"/>
      <c r="L121" s="8">
        <v>0</v>
      </c>
      <c r="M121" s="8">
        <v>0</v>
      </c>
      <c r="N121" s="8"/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</row>
    <row r="122" spans="1:20" s="1" customFormat="1" ht="15" customHeight="1" x14ac:dyDescent="0.55000000000000004">
      <c r="A122" s="16">
        <v>85</v>
      </c>
      <c r="B122" s="17" t="s">
        <v>148</v>
      </c>
      <c r="C122" s="18">
        <v>9519</v>
      </c>
      <c r="D122" s="17" t="s">
        <v>149</v>
      </c>
      <c r="E122" s="8"/>
      <c r="F122" s="8">
        <v>0</v>
      </c>
      <c r="G122" s="8">
        <v>0</v>
      </c>
      <c r="H122" s="8"/>
      <c r="I122" s="8"/>
      <c r="J122" s="8"/>
      <c r="K122" s="8"/>
      <c r="L122" s="8">
        <v>0</v>
      </c>
      <c r="M122" s="8">
        <v>0</v>
      </c>
      <c r="N122" s="8"/>
      <c r="O122" s="8">
        <v>100</v>
      </c>
      <c r="P122" s="8">
        <v>100</v>
      </c>
      <c r="Q122" s="8">
        <v>100</v>
      </c>
      <c r="R122" s="8">
        <v>0</v>
      </c>
      <c r="S122" s="8">
        <v>100</v>
      </c>
      <c r="T122" s="8">
        <v>100</v>
      </c>
    </row>
    <row r="123" spans="1:20" s="1" customFormat="1" ht="15" customHeight="1" x14ac:dyDescent="0.55000000000000004">
      <c r="A123" s="16">
        <v>86</v>
      </c>
      <c r="B123" s="17" t="s">
        <v>150</v>
      </c>
      <c r="C123" s="18">
        <v>9518</v>
      </c>
      <c r="D123" s="17" t="s">
        <v>151</v>
      </c>
      <c r="E123" s="8"/>
      <c r="F123" s="8">
        <v>0</v>
      </c>
      <c r="G123" s="8">
        <v>0</v>
      </c>
      <c r="H123" s="8"/>
      <c r="I123" s="8"/>
      <c r="J123" s="8"/>
      <c r="K123" s="8"/>
      <c r="L123" s="8">
        <v>0</v>
      </c>
      <c r="M123" s="8">
        <v>0</v>
      </c>
      <c r="N123" s="8"/>
      <c r="O123" s="8">
        <v>100</v>
      </c>
      <c r="P123" s="8">
        <v>100</v>
      </c>
      <c r="Q123" s="8">
        <v>100</v>
      </c>
      <c r="R123" s="8">
        <v>0</v>
      </c>
      <c r="S123" s="8">
        <v>100</v>
      </c>
      <c r="T123" s="8">
        <v>100</v>
      </c>
    </row>
    <row r="124" spans="1:20" s="1" customFormat="1" ht="15" customHeight="1" x14ac:dyDescent="0.55000000000000004">
      <c r="A124" s="16">
        <v>88</v>
      </c>
      <c r="B124" s="17" t="s">
        <v>152</v>
      </c>
      <c r="C124" s="18">
        <v>9539</v>
      </c>
      <c r="D124" s="17" t="s">
        <v>153</v>
      </c>
      <c r="E124" s="8"/>
      <c r="F124" s="8">
        <v>0</v>
      </c>
      <c r="G124" s="8">
        <v>0</v>
      </c>
      <c r="H124" s="8"/>
      <c r="I124" s="8"/>
      <c r="J124" s="8"/>
      <c r="K124" s="8"/>
      <c r="L124" s="8">
        <v>0</v>
      </c>
      <c r="M124" s="8">
        <v>0</v>
      </c>
      <c r="N124" s="8"/>
      <c r="O124" s="8">
        <v>25</v>
      </c>
      <c r="P124" s="8">
        <v>25</v>
      </c>
      <c r="Q124" s="8">
        <v>25</v>
      </c>
      <c r="R124" s="8">
        <v>0</v>
      </c>
      <c r="S124" s="8">
        <v>25</v>
      </c>
      <c r="T124" s="8">
        <v>25</v>
      </c>
    </row>
    <row r="125" spans="1:20" s="1" customFormat="1" ht="15" customHeight="1" x14ac:dyDescent="0.55000000000000004">
      <c r="A125" s="16">
        <v>91</v>
      </c>
      <c r="B125" s="17" t="s">
        <v>154</v>
      </c>
      <c r="C125" s="18">
        <v>9517</v>
      </c>
      <c r="D125" s="17" t="s">
        <v>155</v>
      </c>
      <c r="E125" s="8"/>
      <c r="F125" s="8">
        <v>0</v>
      </c>
      <c r="G125" s="8">
        <v>0</v>
      </c>
      <c r="H125" s="8"/>
      <c r="I125" s="8"/>
      <c r="J125" s="8"/>
      <c r="K125" s="8"/>
      <c r="L125" s="8">
        <v>0</v>
      </c>
      <c r="M125" s="8">
        <v>0</v>
      </c>
      <c r="N125" s="8"/>
      <c r="O125" s="8">
        <v>75</v>
      </c>
      <c r="P125" s="8">
        <v>75</v>
      </c>
      <c r="Q125" s="8">
        <v>75</v>
      </c>
      <c r="R125" s="8">
        <v>0</v>
      </c>
      <c r="S125" s="8">
        <v>75</v>
      </c>
      <c r="T125" s="8">
        <v>75</v>
      </c>
    </row>
    <row r="126" spans="1:20" s="1" customFormat="1" ht="15" customHeight="1" x14ac:dyDescent="0.55000000000000004">
      <c r="A126" s="16">
        <v>94</v>
      </c>
      <c r="B126" s="17" t="s">
        <v>156</v>
      </c>
      <c r="C126" s="18">
        <v>9547</v>
      </c>
      <c r="D126" s="17" t="s">
        <v>157</v>
      </c>
      <c r="E126" s="8"/>
      <c r="F126" s="8">
        <v>0</v>
      </c>
      <c r="G126" s="8">
        <v>0</v>
      </c>
      <c r="H126" s="8"/>
      <c r="I126" s="8"/>
      <c r="J126" s="8"/>
      <c r="K126" s="8"/>
      <c r="L126" s="8">
        <v>0</v>
      </c>
      <c r="M126" s="8">
        <v>0</v>
      </c>
      <c r="N126" s="8"/>
      <c r="O126" s="8">
        <v>50</v>
      </c>
      <c r="P126" s="8">
        <v>50</v>
      </c>
      <c r="Q126" s="8">
        <v>50</v>
      </c>
      <c r="R126" s="8">
        <v>0</v>
      </c>
      <c r="S126" s="8">
        <v>50</v>
      </c>
      <c r="T126" s="8">
        <v>50</v>
      </c>
    </row>
    <row r="127" spans="1:20" s="1" customFormat="1" ht="15" customHeight="1" x14ac:dyDescent="0.55000000000000004">
      <c r="A127" s="16">
        <v>95</v>
      </c>
      <c r="B127" s="17" t="s">
        <v>158</v>
      </c>
      <c r="C127" s="18">
        <v>9533</v>
      </c>
      <c r="D127" s="17" t="s">
        <v>159</v>
      </c>
      <c r="E127" s="8"/>
      <c r="F127" s="8">
        <v>0</v>
      </c>
      <c r="G127" s="8">
        <v>0</v>
      </c>
      <c r="H127" s="8"/>
      <c r="I127" s="8"/>
      <c r="J127" s="8"/>
      <c r="K127" s="8"/>
      <c r="L127" s="8">
        <v>0</v>
      </c>
      <c r="M127" s="8">
        <v>0</v>
      </c>
      <c r="N127" s="8"/>
      <c r="O127" s="8">
        <v>50</v>
      </c>
      <c r="P127" s="8">
        <v>50</v>
      </c>
      <c r="Q127" s="8">
        <v>50</v>
      </c>
      <c r="R127" s="8">
        <v>0</v>
      </c>
      <c r="S127" s="8">
        <v>50</v>
      </c>
      <c r="T127" s="8">
        <v>50</v>
      </c>
    </row>
    <row r="128" spans="1:20" s="1" customFormat="1" ht="15" customHeight="1" x14ac:dyDescent="0.55000000000000004">
      <c r="A128" s="16">
        <v>97</v>
      </c>
      <c r="B128" s="17" t="s">
        <v>160</v>
      </c>
      <c r="C128" s="18">
        <v>9548</v>
      </c>
      <c r="D128" s="17" t="s">
        <v>161</v>
      </c>
      <c r="E128" s="8"/>
      <c r="F128" s="8">
        <v>0</v>
      </c>
      <c r="G128" s="8">
        <v>0</v>
      </c>
      <c r="H128" s="8"/>
      <c r="I128" s="8"/>
      <c r="J128" s="8"/>
      <c r="K128" s="8"/>
      <c r="L128" s="8">
        <v>0</v>
      </c>
      <c r="M128" s="8">
        <v>0</v>
      </c>
      <c r="N128" s="8"/>
      <c r="O128" s="8">
        <v>10</v>
      </c>
      <c r="P128" s="8">
        <v>10</v>
      </c>
      <c r="Q128" s="8">
        <v>10</v>
      </c>
      <c r="R128" s="8">
        <v>0</v>
      </c>
      <c r="S128" s="8">
        <v>10</v>
      </c>
      <c r="T128" s="8">
        <v>10</v>
      </c>
    </row>
    <row r="129" spans="1:20" s="1" customFormat="1" ht="15" customHeight="1" thickBot="1" x14ac:dyDescent="0.6">
      <c r="A129" s="16">
        <v>99</v>
      </c>
      <c r="B129" s="17" t="s">
        <v>162</v>
      </c>
      <c r="C129" s="18">
        <v>9531</v>
      </c>
      <c r="D129" s="17" t="s">
        <v>163</v>
      </c>
      <c r="E129" s="8"/>
      <c r="F129" s="8">
        <v>0</v>
      </c>
      <c r="G129" s="8">
        <v>0</v>
      </c>
      <c r="H129" s="8"/>
      <c r="I129" s="8"/>
      <c r="J129" s="8"/>
      <c r="K129" s="8"/>
      <c r="L129" s="8">
        <v>0</v>
      </c>
      <c r="M129" s="8">
        <v>0</v>
      </c>
      <c r="N129" s="8"/>
      <c r="O129" s="8">
        <v>73</v>
      </c>
      <c r="P129" s="8">
        <v>73</v>
      </c>
      <c r="Q129" s="8">
        <v>73</v>
      </c>
      <c r="R129" s="8">
        <v>0</v>
      </c>
      <c r="S129" s="8">
        <v>73</v>
      </c>
      <c r="T129" s="8">
        <v>73</v>
      </c>
    </row>
    <row r="130" spans="1:20" s="10" customFormat="1" ht="20.25" customHeight="1" thickBot="1" x14ac:dyDescent="0.6">
      <c r="A130" s="658" t="s">
        <v>282</v>
      </c>
      <c r="B130" s="665"/>
      <c r="C130" s="52"/>
      <c r="D130" s="52"/>
      <c r="E130" s="39">
        <v>0</v>
      </c>
      <c r="F130" s="39">
        <v>3342</v>
      </c>
      <c r="G130" s="39">
        <v>3342</v>
      </c>
      <c r="H130" s="39">
        <v>0</v>
      </c>
      <c r="I130" s="39">
        <v>0</v>
      </c>
      <c r="J130" s="39">
        <v>0</v>
      </c>
      <c r="K130" s="39">
        <v>0</v>
      </c>
      <c r="L130" s="39">
        <v>548</v>
      </c>
      <c r="M130" s="39">
        <v>548</v>
      </c>
      <c r="N130" s="39">
        <v>0</v>
      </c>
      <c r="O130" s="39">
        <v>8864</v>
      </c>
      <c r="P130" s="39">
        <v>8864</v>
      </c>
      <c r="Q130" s="39">
        <v>9412</v>
      </c>
      <c r="R130" s="39">
        <v>0</v>
      </c>
      <c r="S130" s="39">
        <v>12754</v>
      </c>
      <c r="T130" s="39">
        <v>12754</v>
      </c>
    </row>
    <row r="131" spans="1:20" x14ac:dyDescent="0.55000000000000004"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</row>
    <row r="133" spans="1:20" x14ac:dyDescent="0.55000000000000004">
      <c r="A133" t="s">
        <v>316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</row>
    <row r="135" spans="1:20" x14ac:dyDescent="0.55000000000000004"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</row>
    <row r="136" spans="1:20" x14ac:dyDescent="0.55000000000000004"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</row>
    <row r="138" spans="1:20" x14ac:dyDescent="0.55000000000000004">
      <c r="E138" s="12"/>
      <c r="F138" s="12"/>
      <c r="G138" s="12"/>
    </row>
    <row r="140" spans="1:20" x14ac:dyDescent="0.55000000000000004">
      <c r="E140" s="12"/>
      <c r="F140" s="12"/>
      <c r="G140" s="12"/>
      <c r="R140" s="12"/>
      <c r="S140" s="12"/>
      <c r="T140" s="12"/>
    </row>
    <row r="141" spans="1:20" x14ac:dyDescent="0.55000000000000004">
      <c r="E141" s="12"/>
      <c r="F141" s="12"/>
      <c r="G141" s="12"/>
    </row>
    <row r="142" spans="1:20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5"/>
      <c r="S142" s="15"/>
      <c r="T142" s="15"/>
    </row>
    <row r="144" spans="1:20" x14ac:dyDescent="0.55000000000000004"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</row>
  </sheetData>
  <mergeCells count="13">
    <mergeCell ref="A130:B130"/>
    <mergeCell ref="Q10:Q11"/>
    <mergeCell ref="R9:T10"/>
    <mergeCell ref="E10:G10"/>
    <mergeCell ref="H10:J10"/>
    <mergeCell ref="K10:M10"/>
    <mergeCell ref="N10:P10"/>
    <mergeCell ref="A9:A11"/>
    <mergeCell ref="B9:B11"/>
    <mergeCell ref="C9:C11"/>
    <mergeCell ref="D9:D11"/>
    <mergeCell ref="E9:G9"/>
    <mergeCell ref="H9:P9"/>
  </mergeCells>
  <conditionalFormatting sqref="E144:T144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8B544-C60B-4F20-B386-40A31AB3F5C8}">
  <sheetPr codeName="Hoja17">
    <tabColor rgb="FFFFFF00"/>
  </sheetPr>
  <dimension ref="A1:Q142"/>
  <sheetViews>
    <sheetView zoomScale="70" zoomScaleNormal="70" workbookViewId="0">
      <pane xSplit="4" ySplit="9" topLeftCell="E10" activePane="bottomRight" state="frozen"/>
      <selection pane="topRight"/>
      <selection pane="bottomLeft"/>
      <selection pane="bottomRight"/>
    </sheetView>
  </sheetViews>
  <sheetFormatPr baseColWidth="10" defaultColWidth="11.41796875" defaultRowHeight="14.4" x14ac:dyDescent="0.55000000000000004"/>
  <cols>
    <col min="1" max="1" width="11.83984375" customWidth="1"/>
    <col min="2" max="2" width="27.578125" customWidth="1"/>
    <col min="3" max="3" width="13.578125" bestFit="1" customWidth="1"/>
    <col min="4" max="4" width="76.15625" bestFit="1" customWidth="1"/>
    <col min="5" max="16" width="20.68359375" customWidth="1"/>
  </cols>
  <sheetData>
    <row r="1" spans="1:17" ht="15.75" customHeight="1" x14ac:dyDescent="0.55000000000000004"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</row>
    <row r="2" spans="1:17" ht="15.75" customHeight="1" x14ac:dyDescent="0.55000000000000004">
      <c r="B2" s="3" t="s">
        <v>0</v>
      </c>
    </row>
    <row r="3" spans="1:17" ht="15.75" customHeight="1" x14ac:dyDescent="0.55000000000000004">
      <c r="B3" s="3" t="s">
        <v>1</v>
      </c>
    </row>
    <row r="4" spans="1:17" ht="15.75" customHeight="1" x14ac:dyDescent="0.55000000000000004">
      <c r="B4" s="5" t="s">
        <v>2</v>
      </c>
    </row>
    <row r="5" spans="1:17" ht="15.75" customHeight="1" x14ac:dyDescent="0.55000000000000004">
      <c r="A5" s="1"/>
      <c r="B5" s="5" t="s">
        <v>289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7" ht="15.75" customHeight="1" x14ac:dyDescent="0.55000000000000004">
      <c r="A6" s="1"/>
      <c r="B6" s="6"/>
      <c r="C6" s="6"/>
      <c r="D6" s="6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7" ht="15.75" customHeight="1" x14ac:dyDescent="0.55000000000000004">
      <c r="A7" s="1"/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7" ht="15.75" customHeight="1" x14ac:dyDescent="0.55000000000000004">
      <c r="A8" s="1"/>
      <c r="B8" s="6"/>
      <c r="C8" s="6"/>
      <c r="D8" s="6"/>
      <c r="E8" s="671" t="s">
        <v>322</v>
      </c>
      <c r="F8" s="671"/>
      <c r="G8" s="671"/>
      <c r="H8" s="671"/>
      <c r="I8" s="671" t="s">
        <v>323</v>
      </c>
      <c r="J8" s="671"/>
      <c r="K8" s="671"/>
      <c r="L8" s="671"/>
      <c r="M8" s="671" t="s">
        <v>294</v>
      </c>
      <c r="N8" s="671"/>
      <c r="O8" s="671"/>
      <c r="P8" s="671"/>
    </row>
    <row r="9" spans="1:17" ht="75" customHeight="1" x14ac:dyDescent="0.55000000000000004">
      <c r="A9" s="53" t="s">
        <v>165</v>
      </c>
      <c r="B9" s="53" t="s">
        <v>166</v>
      </c>
      <c r="C9" s="53" t="s">
        <v>5</v>
      </c>
      <c r="D9" s="53" t="s">
        <v>6</v>
      </c>
      <c r="E9" s="36" t="s">
        <v>286</v>
      </c>
      <c r="F9" s="36" t="s">
        <v>287</v>
      </c>
      <c r="G9" s="36" t="s">
        <v>288</v>
      </c>
      <c r="H9" s="36" t="s">
        <v>338</v>
      </c>
      <c r="I9" s="29" t="s">
        <v>286</v>
      </c>
      <c r="J9" s="29" t="s">
        <v>287</v>
      </c>
      <c r="K9" s="29" t="s">
        <v>288</v>
      </c>
      <c r="L9" s="29" t="s">
        <v>338</v>
      </c>
      <c r="M9" s="68" t="s">
        <v>337</v>
      </c>
      <c r="N9" s="68" t="s">
        <v>339</v>
      </c>
      <c r="O9" s="68" t="s">
        <v>340</v>
      </c>
      <c r="P9" s="32" t="s">
        <v>285</v>
      </c>
    </row>
    <row r="10" spans="1:17" s="1" customFormat="1" ht="15" customHeight="1" x14ac:dyDescent="0.55000000000000004">
      <c r="A10" s="16">
        <v>5</v>
      </c>
      <c r="B10" s="17" t="s">
        <v>21</v>
      </c>
      <c r="C10" s="18">
        <v>9101</v>
      </c>
      <c r="D10" s="17" t="s">
        <v>22</v>
      </c>
      <c r="E10" s="8">
        <v>1320</v>
      </c>
      <c r="F10" s="8">
        <v>183</v>
      </c>
      <c r="G10" s="8">
        <v>0</v>
      </c>
      <c r="H10" s="8">
        <v>1503</v>
      </c>
      <c r="I10" s="8">
        <v>1304</v>
      </c>
      <c r="J10" s="8">
        <v>169</v>
      </c>
      <c r="K10" s="8">
        <v>0</v>
      </c>
      <c r="L10" s="8">
        <v>1473</v>
      </c>
      <c r="M10" s="8">
        <v>2624</v>
      </c>
      <c r="N10" s="8">
        <v>352</v>
      </c>
      <c r="O10" s="8">
        <v>0</v>
      </c>
      <c r="P10" s="8">
        <v>2976</v>
      </c>
      <c r="Q10" s="41"/>
    </row>
    <row r="11" spans="1:17" s="1" customFormat="1" ht="15" customHeight="1" x14ac:dyDescent="0.55000000000000004">
      <c r="A11" s="16">
        <v>5</v>
      </c>
      <c r="B11" s="17" t="s">
        <v>21</v>
      </c>
      <c r="C11" s="18">
        <v>9127</v>
      </c>
      <c r="D11" s="17" t="s">
        <v>23</v>
      </c>
      <c r="E11" s="8">
        <v>87</v>
      </c>
      <c r="F11" s="8">
        <v>635</v>
      </c>
      <c r="G11" s="8">
        <v>0</v>
      </c>
      <c r="H11" s="8">
        <v>722</v>
      </c>
      <c r="I11" s="8">
        <v>81</v>
      </c>
      <c r="J11" s="8">
        <v>569</v>
      </c>
      <c r="K11" s="8">
        <v>0</v>
      </c>
      <c r="L11" s="8">
        <v>650</v>
      </c>
      <c r="M11" s="8">
        <v>168</v>
      </c>
      <c r="N11" s="8">
        <v>1204</v>
      </c>
      <c r="O11" s="8">
        <v>0</v>
      </c>
      <c r="P11" s="8">
        <v>1372</v>
      </c>
      <c r="Q11" s="41"/>
    </row>
    <row r="12" spans="1:17" s="1" customFormat="1" ht="15" customHeight="1" x14ac:dyDescent="0.55000000000000004">
      <c r="A12" s="16">
        <v>5</v>
      </c>
      <c r="B12" s="17" t="s">
        <v>21</v>
      </c>
      <c r="C12" s="18">
        <v>9201</v>
      </c>
      <c r="D12" s="17" t="s">
        <v>24</v>
      </c>
      <c r="E12" s="8">
        <v>620</v>
      </c>
      <c r="F12" s="8">
        <v>129</v>
      </c>
      <c r="G12" s="8">
        <v>0</v>
      </c>
      <c r="H12" s="8">
        <v>749</v>
      </c>
      <c r="I12" s="8">
        <v>542</v>
      </c>
      <c r="J12" s="8">
        <v>189</v>
      </c>
      <c r="K12" s="8">
        <v>0</v>
      </c>
      <c r="L12" s="8">
        <v>731</v>
      </c>
      <c r="M12" s="8">
        <v>1162</v>
      </c>
      <c r="N12" s="8">
        <v>318</v>
      </c>
      <c r="O12" s="8">
        <v>0</v>
      </c>
      <c r="P12" s="8">
        <v>1480</v>
      </c>
      <c r="Q12" s="41"/>
    </row>
    <row r="13" spans="1:17" s="1" customFormat="1" ht="15" customHeight="1" x14ac:dyDescent="0.55000000000000004">
      <c r="A13" s="16">
        <v>5</v>
      </c>
      <c r="B13" s="17" t="s">
        <v>21</v>
      </c>
      <c r="C13" s="18">
        <v>9202</v>
      </c>
      <c r="D13" s="17" t="s">
        <v>25</v>
      </c>
      <c r="E13" s="8">
        <v>289</v>
      </c>
      <c r="F13" s="8">
        <v>0</v>
      </c>
      <c r="G13" s="8">
        <v>0</v>
      </c>
      <c r="H13" s="8">
        <v>289</v>
      </c>
      <c r="I13" s="8">
        <v>291</v>
      </c>
      <c r="J13" s="8">
        <v>0</v>
      </c>
      <c r="K13" s="8">
        <v>0</v>
      </c>
      <c r="L13" s="8">
        <v>291</v>
      </c>
      <c r="M13" s="8">
        <v>580</v>
      </c>
      <c r="N13" s="8">
        <v>0</v>
      </c>
      <c r="O13" s="8">
        <v>0</v>
      </c>
      <c r="P13" s="8">
        <v>580</v>
      </c>
      <c r="Q13" s="41"/>
    </row>
    <row r="14" spans="1:17" s="1" customFormat="1" ht="15" customHeight="1" x14ac:dyDescent="0.55000000000000004">
      <c r="A14" s="16">
        <v>5</v>
      </c>
      <c r="B14" s="17" t="s">
        <v>21</v>
      </c>
      <c r="C14" s="18">
        <v>9203</v>
      </c>
      <c r="D14" s="17" t="s">
        <v>26</v>
      </c>
      <c r="E14" s="8">
        <v>557</v>
      </c>
      <c r="F14" s="8">
        <v>450</v>
      </c>
      <c r="G14" s="8">
        <v>0</v>
      </c>
      <c r="H14" s="8">
        <v>1007</v>
      </c>
      <c r="I14" s="8">
        <v>524</v>
      </c>
      <c r="J14" s="8">
        <v>376</v>
      </c>
      <c r="K14" s="8">
        <v>0</v>
      </c>
      <c r="L14" s="8">
        <v>900</v>
      </c>
      <c r="M14" s="8">
        <v>1081</v>
      </c>
      <c r="N14" s="8">
        <v>826</v>
      </c>
      <c r="O14" s="8">
        <v>0</v>
      </c>
      <c r="P14" s="8">
        <v>1907</v>
      </c>
      <c r="Q14" s="41"/>
    </row>
    <row r="15" spans="1:17" s="1" customFormat="1" ht="15" customHeight="1" x14ac:dyDescent="0.55000000000000004">
      <c r="A15" s="16">
        <v>5</v>
      </c>
      <c r="B15" s="17" t="s">
        <v>21</v>
      </c>
      <c r="C15" s="18">
        <v>9204</v>
      </c>
      <c r="D15" s="17" t="s">
        <v>27</v>
      </c>
      <c r="E15" s="8">
        <v>1256</v>
      </c>
      <c r="F15" s="8">
        <v>0</v>
      </c>
      <c r="G15" s="8">
        <v>0</v>
      </c>
      <c r="H15" s="8">
        <v>1256</v>
      </c>
      <c r="I15" s="8">
        <v>1294</v>
      </c>
      <c r="J15" s="8">
        <v>0</v>
      </c>
      <c r="K15" s="8">
        <v>0</v>
      </c>
      <c r="L15" s="8">
        <v>1294</v>
      </c>
      <c r="M15" s="8">
        <v>2550</v>
      </c>
      <c r="N15" s="8">
        <v>0</v>
      </c>
      <c r="O15" s="8">
        <v>0</v>
      </c>
      <c r="P15" s="8">
        <v>2550</v>
      </c>
      <c r="Q15" s="41"/>
    </row>
    <row r="16" spans="1:17" s="1" customFormat="1" ht="15" customHeight="1" x14ac:dyDescent="0.55000000000000004">
      <c r="A16" s="16">
        <v>5</v>
      </c>
      <c r="B16" s="17" t="s">
        <v>21</v>
      </c>
      <c r="C16" s="18">
        <v>9205</v>
      </c>
      <c r="D16" s="17" t="s">
        <v>28</v>
      </c>
      <c r="E16" s="8">
        <v>983</v>
      </c>
      <c r="F16" s="8">
        <v>76</v>
      </c>
      <c r="G16" s="8">
        <v>0</v>
      </c>
      <c r="H16" s="8">
        <v>1059</v>
      </c>
      <c r="I16" s="8">
        <v>930</v>
      </c>
      <c r="J16" s="8">
        <v>81</v>
      </c>
      <c r="K16" s="8">
        <v>30</v>
      </c>
      <c r="L16" s="8">
        <v>1041</v>
      </c>
      <c r="M16" s="8">
        <v>1913</v>
      </c>
      <c r="N16" s="8">
        <v>157</v>
      </c>
      <c r="O16" s="8">
        <v>30</v>
      </c>
      <c r="P16" s="8">
        <v>2100</v>
      </c>
      <c r="Q16" s="41"/>
    </row>
    <row r="17" spans="1:17" s="1" customFormat="1" ht="15" customHeight="1" x14ac:dyDescent="0.55000000000000004">
      <c r="A17" s="16">
        <v>5</v>
      </c>
      <c r="B17" s="17" t="s">
        <v>21</v>
      </c>
      <c r="C17" s="18">
        <v>9206</v>
      </c>
      <c r="D17" s="17" t="s">
        <v>29</v>
      </c>
      <c r="E17" s="8">
        <v>1941</v>
      </c>
      <c r="F17" s="8">
        <v>705</v>
      </c>
      <c r="G17" s="8">
        <v>0</v>
      </c>
      <c r="H17" s="8">
        <v>2646</v>
      </c>
      <c r="I17" s="8">
        <v>1858</v>
      </c>
      <c r="J17" s="8">
        <v>810</v>
      </c>
      <c r="K17" s="8">
        <v>0</v>
      </c>
      <c r="L17" s="8">
        <v>2668</v>
      </c>
      <c r="M17" s="8">
        <v>3799</v>
      </c>
      <c r="N17" s="8">
        <v>1515</v>
      </c>
      <c r="O17" s="8">
        <v>0</v>
      </c>
      <c r="P17" s="8">
        <v>5314</v>
      </c>
      <c r="Q17" s="41"/>
    </row>
    <row r="18" spans="1:17" s="1" customFormat="1" ht="15" customHeight="1" x14ac:dyDescent="0.55000000000000004">
      <c r="A18" s="16">
        <v>5</v>
      </c>
      <c r="B18" s="17" t="s">
        <v>21</v>
      </c>
      <c r="C18" s="18">
        <v>9301</v>
      </c>
      <c r="D18" s="17" t="s">
        <v>30</v>
      </c>
      <c r="E18" s="8">
        <v>1607</v>
      </c>
      <c r="F18" s="8">
        <v>0</v>
      </c>
      <c r="G18" s="8">
        <v>0</v>
      </c>
      <c r="H18" s="8">
        <v>1607</v>
      </c>
      <c r="I18" s="8">
        <v>1487</v>
      </c>
      <c r="J18" s="8">
        <v>0</v>
      </c>
      <c r="K18" s="8">
        <v>0</v>
      </c>
      <c r="L18" s="8">
        <v>1487</v>
      </c>
      <c r="M18" s="8">
        <v>3094</v>
      </c>
      <c r="N18" s="8">
        <v>0</v>
      </c>
      <c r="O18" s="8">
        <v>0</v>
      </c>
      <c r="P18" s="8">
        <v>3094</v>
      </c>
      <c r="Q18" s="41"/>
    </row>
    <row r="19" spans="1:17" s="1" customFormat="1" ht="15" customHeight="1" x14ac:dyDescent="0.55000000000000004">
      <c r="A19" s="16">
        <v>5</v>
      </c>
      <c r="B19" s="17" t="s">
        <v>21</v>
      </c>
      <c r="C19" s="18">
        <v>9401</v>
      </c>
      <c r="D19" s="17" t="s">
        <v>31</v>
      </c>
      <c r="E19" s="8">
        <v>803</v>
      </c>
      <c r="F19" s="8">
        <v>203</v>
      </c>
      <c r="G19" s="8">
        <v>0</v>
      </c>
      <c r="H19" s="8">
        <v>1006</v>
      </c>
      <c r="I19" s="8">
        <v>548</v>
      </c>
      <c r="J19" s="8">
        <v>97</v>
      </c>
      <c r="K19" s="8">
        <v>229</v>
      </c>
      <c r="L19" s="8">
        <v>874</v>
      </c>
      <c r="M19" s="8">
        <v>1351</v>
      </c>
      <c r="N19" s="8">
        <v>300</v>
      </c>
      <c r="O19" s="8">
        <v>229</v>
      </c>
      <c r="P19" s="8">
        <v>1880</v>
      </c>
      <c r="Q19" s="41"/>
    </row>
    <row r="20" spans="1:17" s="1" customFormat="1" ht="15" customHeight="1" x14ac:dyDescent="0.55000000000000004">
      <c r="A20" s="16">
        <v>5</v>
      </c>
      <c r="B20" s="17" t="s">
        <v>21</v>
      </c>
      <c r="C20" s="18">
        <v>9402</v>
      </c>
      <c r="D20" s="17" t="s">
        <v>32</v>
      </c>
      <c r="E20" s="8">
        <v>3125</v>
      </c>
      <c r="F20" s="8">
        <v>29</v>
      </c>
      <c r="G20" s="8">
        <v>424</v>
      </c>
      <c r="H20" s="8">
        <v>3578</v>
      </c>
      <c r="I20" s="8">
        <v>3287</v>
      </c>
      <c r="J20" s="8">
        <v>51</v>
      </c>
      <c r="K20" s="8">
        <v>420</v>
      </c>
      <c r="L20" s="8">
        <v>3758</v>
      </c>
      <c r="M20" s="8">
        <v>6412</v>
      </c>
      <c r="N20" s="8">
        <v>80</v>
      </c>
      <c r="O20" s="8">
        <v>844</v>
      </c>
      <c r="P20" s="8">
        <v>7336</v>
      </c>
      <c r="Q20" s="41"/>
    </row>
    <row r="21" spans="1:17" s="1" customFormat="1" ht="15" customHeight="1" x14ac:dyDescent="0.55000000000000004">
      <c r="A21" s="16">
        <v>5</v>
      </c>
      <c r="B21" s="17" t="s">
        <v>21</v>
      </c>
      <c r="C21" s="18">
        <v>9501</v>
      </c>
      <c r="D21" s="17" t="s">
        <v>33</v>
      </c>
      <c r="E21" s="8">
        <v>220</v>
      </c>
      <c r="F21" s="8">
        <v>770</v>
      </c>
      <c r="G21" s="8">
        <v>0</v>
      </c>
      <c r="H21" s="8">
        <v>990</v>
      </c>
      <c r="I21" s="8">
        <v>232</v>
      </c>
      <c r="J21" s="8">
        <v>771</v>
      </c>
      <c r="K21" s="8">
        <v>30</v>
      </c>
      <c r="L21" s="8">
        <v>1033</v>
      </c>
      <c r="M21" s="8">
        <v>452</v>
      </c>
      <c r="N21" s="8">
        <v>1541</v>
      </c>
      <c r="O21" s="8">
        <v>30</v>
      </c>
      <c r="P21" s="8">
        <v>2023</v>
      </c>
      <c r="Q21" s="41"/>
    </row>
    <row r="22" spans="1:17" s="1" customFormat="1" ht="15" customHeight="1" x14ac:dyDescent="0.55000000000000004">
      <c r="A22" s="16">
        <v>5</v>
      </c>
      <c r="B22" s="17" t="s">
        <v>21</v>
      </c>
      <c r="C22" s="18">
        <v>9502</v>
      </c>
      <c r="D22" s="17" t="s">
        <v>34</v>
      </c>
      <c r="E22" s="8">
        <v>842</v>
      </c>
      <c r="F22" s="8">
        <v>777</v>
      </c>
      <c r="G22" s="8">
        <v>0</v>
      </c>
      <c r="H22" s="8">
        <v>1619</v>
      </c>
      <c r="I22" s="8">
        <v>898</v>
      </c>
      <c r="J22" s="8">
        <v>909</v>
      </c>
      <c r="K22" s="8">
        <v>0</v>
      </c>
      <c r="L22" s="8">
        <v>1807</v>
      </c>
      <c r="M22" s="8">
        <v>1740</v>
      </c>
      <c r="N22" s="8">
        <v>1686</v>
      </c>
      <c r="O22" s="8">
        <v>0</v>
      </c>
      <c r="P22" s="8">
        <v>3426</v>
      </c>
      <c r="Q22" s="41"/>
    </row>
    <row r="23" spans="1:17" s="1" customFormat="1" ht="15" customHeight="1" x14ac:dyDescent="0.55000000000000004">
      <c r="A23" s="16">
        <v>5</v>
      </c>
      <c r="B23" s="17" t="s">
        <v>21</v>
      </c>
      <c r="C23" s="18">
        <v>9503</v>
      </c>
      <c r="D23" s="17" t="s">
        <v>35</v>
      </c>
      <c r="E23" s="8">
        <v>1232</v>
      </c>
      <c r="F23" s="8">
        <v>1592</v>
      </c>
      <c r="G23" s="8">
        <v>23</v>
      </c>
      <c r="H23" s="8">
        <v>2847</v>
      </c>
      <c r="I23" s="8">
        <v>1262</v>
      </c>
      <c r="J23" s="8">
        <v>1247</v>
      </c>
      <c r="K23" s="8">
        <v>30</v>
      </c>
      <c r="L23" s="8">
        <v>2539</v>
      </c>
      <c r="M23" s="8">
        <v>2494</v>
      </c>
      <c r="N23" s="8">
        <v>2839</v>
      </c>
      <c r="O23" s="8">
        <v>53</v>
      </c>
      <c r="P23" s="8">
        <v>5386</v>
      </c>
      <c r="Q23" s="41"/>
    </row>
    <row r="24" spans="1:17" s="1" customFormat="1" ht="15" customHeight="1" x14ac:dyDescent="0.55000000000000004">
      <c r="A24" s="16">
        <v>5</v>
      </c>
      <c r="B24" s="17" t="s">
        <v>21</v>
      </c>
      <c r="C24" s="18">
        <v>9504</v>
      </c>
      <c r="D24" s="17" t="s">
        <v>36</v>
      </c>
      <c r="E24" s="8">
        <v>1180</v>
      </c>
      <c r="F24" s="8">
        <v>2104</v>
      </c>
      <c r="G24" s="8">
        <v>0</v>
      </c>
      <c r="H24" s="8">
        <v>3284</v>
      </c>
      <c r="I24" s="8">
        <v>947</v>
      </c>
      <c r="J24" s="8">
        <v>1797</v>
      </c>
      <c r="K24" s="8">
        <v>0</v>
      </c>
      <c r="L24" s="8">
        <v>2744</v>
      </c>
      <c r="M24" s="8">
        <v>2127</v>
      </c>
      <c r="N24" s="8">
        <v>3901</v>
      </c>
      <c r="O24" s="8">
        <v>0</v>
      </c>
      <c r="P24" s="8">
        <v>6028</v>
      </c>
      <c r="Q24" s="41"/>
    </row>
    <row r="25" spans="1:17" s="1" customFormat="1" ht="15" customHeight="1" x14ac:dyDescent="0.55000000000000004">
      <c r="A25" s="16">
        <v>5</v>
      </c>
      <c r="B25" s="17" t="s">
        <v>21</v>
      </c>
      <c r="C25" s="18">
        <v>9549</v>
      </c>
      <c r="D25" s="17" t="s">
        <v>37</v>
      </c>
      <c r="E25" s="8">
        <v>542</v>
      </c>
      <c r="F25" s="8">
        <v>539</v>
      </c>
      <c r="G25" s="8">
        <v>0</v>
      </c>
      <c r="H25" s="8">
        <v>1081</v>
      </c>
      <c r="I25" s="8">
        <v>646</v>
      </c>
      <c r="J25" s="8">
        <v>615</v>
      </c>
      <c r="K25" s="8">
        <v>0</v>
      </c>
      <c r="L25" s="8">
        <v>1261</v>
      </c>
      <c r="M25" s="8">
        <v>1188</v>
      </c>
      <c r="N25" s="8">
        <v>1154</v>
      </c>
      <c r="O25" s="8">
        <v>0</v>
      </c>
      <c r="P25" s="8">
        <v>2342</v>
      </c>
      <c r="Q25" s="41"/>
    </row>
    <row r="26" spans="1:17" s="1" customFormat="1" ht="15" customHeight="1" x14ac:dyDescent="0.55000000000000004">
      <c r="A26" s="16">
        <v>8</v>
      </c>
      <c r="B26" s="17" t="s">
        <v>38</v>
      </c>
      <c r="C26" s="18">
        <v>9103</v>
      </c>
      <c r="D26" s="17" t="s">
        <v>39</v>
      </c>
      <c r="E26" s="8">
        <v>1176</v>
      </c>
      <c r="F26" s="8">
        <v>2001</v>
      </c>
      <c r="G26" s="8">
        <v>0</v>
      </c>
      <c r="H26" s="8">
        <v>3177</v>
      </c>
      <c r="I26" s="8">
        <v>1114</v>
      </c>
      <c r="J26" s="8">
        <v>1678</v>
      </c>
      <c r="K26" s="8">
        <v>0</v>
      </c>
      <c r="L26" s="8">
        <v>2792</v>
      </c>
      <c r="M26" s="8">
        <v>2290</v>
      </c>
      <c r="N26" s="8">
        <v>3679</v>
      </c>
      <c r="O26" s="8">
        <v>0</v>
      </c>
      <c r="P26" s="8">
        <v>5969</v>
      </c>
      <c r="Q26" s="41"/>
    </row>
    <row r="27" spans="1:17" s="1" customFormat="1" ht="15" customHeight="1" x14ac:dyDescent="0.55000000000000004">
      <c r="A27" s="16">
        <v>8</v>
      </c>
      <c r="B27" s="17" t="s">
        <v>38</v>
      </c>
      <c r="C27" s="18">
        <v>9207</v>
      </c>
      <c r="D27" s="17" t="s">
        <v>40</v>
      </c>
      <c r="E27" s="8">
        <v>1360</v>
      </c>
      <c r="F27" s="8">
        <v>1285</v>
      </c>
      <c r="G27" s="8">
        <v>0</v>
      </c>
      <c r="H27" s="8">
        <v>2645</v>
      </c>
      <c r="I27" s="8">
        <v>1170</v>
      </c>
      <c r="J27" s="8">
        <v>1220</v>
      </c>
      <c r="K27" s="8">
        <v>0</v>
      </c>
      <c r="L27" s="8">
        <v>2390</v>
      </c>
      <c r="M27" s="8">
        <v>2530</v>
      </c>
      <c r="N27" s="8">
        <v>2505</v>
      </c>
      <c r="O27" s="8">
        <v>0</v>
      </c>
      <c r="P27" s="8">
        <v>5035</v>
      </c>
      <c r="Q27" s="41"/>
    </row>
    <row r="28" spans="1:17" s="1" customFormat="1" ht="15" customHeight="1" x14ac:dyDescent="0.55000000000000004">
      <c r="A28" s="16">
        <v>8</v>
      </c>
      <c r="B28" s="17" t="s">
        <v>38</v>
      </c>
      <c r="C28" s="18">
        <v>9208</v>
      </c>
      <c r="D28" s="17" t="s">
        <v>41</v>
      </c>
      <c r="E28" s="8">
        <v>1433</v>
      </c>
      <c r="F28" s="8">
        <v>768</v>
      </c>
      <c r="G28" s="8">
        <v>0</v>
      </c>
      <c r="H28" s="8">
        <v>2201</v>
      </c>
      <c r="I28" s="8">
        <v>1520</v>
      </c>
      <c r="J28" s="8">
        <v>884</v>
      </c>
      <c r="K28" s="8">
        <v>0</v>
      </c>
      <c r="L28" s="8">
        <v>2404</v>
      </c>
      <c r="M28" s="8">
        <v>2953</v>
      </c>
      <c r="N28" s="8">
        <v>1652</v>
      </c>
      <c r="O28" s="8">
        <v>0</v>
      </c>
      <c r="P28" s="8">
        <v>4605</v>
      </c>
      <c r="Q28" s="41"/>
    </row>
    <row r="29" spans="1:17" s="1" customFormat="1" ht="15" customHeight="1" x14ac:dyDescent="0.55000000000000004">
      <c r="A29" s="16">
        <v>8</v>
      </c>
      <c r="B29" s="17" t="s">
        <v>38</v>
      </c>
      <c r="C29" s="18">
        <v>9302</v>
      </c>
      <c r="D29" s="17" t="s">
        <v>42</v>
      </c>
      <c r="E29" s="8">
        <v>3775</v>
      </c>
      <c r="F29" s="8">
        <v>2974</v>
      </c>
      <c r="G29" s="8">
        <v>0</v>
      </c>
      <c r="H29" s="8">
        <v>6749</v>
      </c>
      <c r="I29" s="8">
        <v>3109</v>
      </c>
      <c r="J29" s="8">
        <v>2778</v>
      </c>
      <c r="K29" s="8">
        <v>0</v>
      </c>
      <c r="L29" s="8">
        <v>5887</v>
      </c>
      <c r="M29" s="8">
        <v>6884</v>
      </c>
      <c r="N29" s="8">
        <v>5752</v>
      </c>
      <c r="O29" s="8">
        <v>0</v>
      </c>
      <c r="P29" s="8">
        <v>12636</v>
      </c>
      <c r="Q29" s="41"/>
    </row>
    <row r="30" spans="1:17" s="1" customFormat="1" ht="15" customHeight="1" x14ac:dyDescent="0.55000000000000004">
      <c r="A30" s="16">
        <v>11</v>
      </c>
      <c r="B30" s="17" t="s">
        <v>43</v>
      </c>
      <c r="C30" s="18">
        <v>9209</v>
      </c>
      <c r="D30" s="17" t="s">
        <v>44</v>
      </c>
      <c r="E30" s="8">
        <v>528</v>
      </c>
      <c r="F30" s="8">
        <v>271</v>
      </c>
      <c r="G30" s="8">
        <v>0</v>
      </c>
      <c r="H30" s="8">
        <v>799</v>
      </c>
      <c r="I30" s="8">
        <v>619</v>
      </c>
      <c r="J30" s="8">
        <v>227</v>
      </c>
      <c r="K30" s="8">
        <v>60</v>
      </c>
      <c r="L30" s="8">
        <v>906</v>
      </c>
      <c r="M30" s="8">
        <v>1147</v>
      </c>
      <c r="N30" s="8">
        <v>498</v>
      </c>
      <c r="O30" s="8">
        <v>60</v>
      </c>
      <c r="P30" s="8">
        <v>1705</v>
      </c>
      <c r="Q30" s="41"/>
    </row>
    <row r="31" spans="1:17" s="1" customFormat="1" ht="15" customHeight="1" x14ac:dyDescent="0.55000000000000004">
      <c r="A31" s="16">
        <v>11</v>
      </c>
      <c r="B31" s="17" t="s">
        <v>43</v>
      </c>
      <c r="C31" s="18">
        <v>9210</v>
      </c>
      <c r="D31" s="17" t="s">
        <v>45</v>
      </c>
      <c r="E31" s="8">
        <v>544</v>
      </c>
      <c r="F31" s="8">
        <v>1027</v>
      </c>
      <c r="G31" s="8">
        <v>0</v>
      </c>
      <c r="H31" s="8">
        <v>1571</v>
      </c>
      <c r="I31" s="8">
        <v>548</v>
      </c>
      <c r="J31" s="8">
        <v>940</v>
      </c>
      <c r="K31" s="8">
        <v>0</v>
      </c>
      <c r="L31" s="8">
        <v>1488</v>
      </c>
      <c r="M31" s="8">
        <v>1092</v>
      </c>
      <c r="N31" s="8">
        <v>1967</v>
      </c>
      <c r="O31" s="8">
        <v>0</v>
      </c>
      <c r="P31" s="8">
        <v>3059</v>
      </c>
      <c r="Q31" s="41"/>
    </row>
    <row r="32" spans="1:17" s="1" customFormat="1" ht="15" customHeight="1" x14ac:dyDescent="0.55000000000000004">
      <c r="A32" s="16">
        <v>11</v>
      </c>
      <c r="B32" s="17" t="s">
        <v>43</v>
      </c>
      <c r="C32" s="18">
        <v>9211</v>
      </c>
      <c r="D32" s="17" t="s">
        <v>46</v>
      </c>
      <c r="E32" s="8">
        <v>112</v>
      </c>
      <c r="F32" s="8">
        <v>247</v>
      </c>
      <c r="G32" s="8">
        <v>41</v>
      </c>
      <c r="H32" s="8">
        <v>400</v>
      </c>
      <c r="I32" s="8">
        <v>85</v>
      </c>
      <c r="J32" s="8">
        <v>213</v>
      </c>
      <c r="K32" s="8">
        <v>60</v>
      </c>
      <c r="L32" s="8">
        <v>358</v>
      </c>
      <c r="M32" s="8">
        <v>197</v>
      </c>
      <c r="N32" s="8">
        <v>460</v>
      </c>
      <c r="O32" s="8">
        <v>101</v>
      </c>
      <c r="P32" s="8">
        <v>758</v>
      </c>
      <c r="Q32" s="41"/>
    </row>
    <row r="33" spans="1:17" s="1" customFormat="1" ht="15" customHeight="1" x14ac:dyDescent="0.55000000000000004">
      <c r="A33" s="16">
        <v>11</v>
      </c>
      <c r="B33" s="17" t="s">
        <v>43</v>
      </c>
      <c r="C33" s="18">
        <v>9212</v>
      </c>
      <c r="D33" s="17" t="s">
        <v>47</v>
      </c>
      <c r="E33" s="8">
        <v>36</v>
      </c>
      <c r="F33" s="8">
        <v>210</v>
      </c>
      <c r="G33" s="8">
        <v>21</v>
      </c>
      <c r="H33" s="8">
        <v>267</v>
      </c>
      <c r="I33" s="8">
        <v>80</v>
      </c>
      <c r="J33" s="8">
        <v>167</v>
      </c>
      <c r="K33" s="8">
        <v>0</v>
      </c>
      <c r="L33" s="8">
        <v>247</v>
      </c>
      <c r="M33" s="8">
        <v>116</v>
      </c>
      <c r="N33" s="8">
        <v>377</v>
      </c>
      <c r="O33" s="8">
        <v>21</v>
      </c>
      <c r="P33" s="8">
        <v>514</v>
      </c>
      <c r="Q33" s="41"/>
    </row>
    <row r="34" spans="1:17" s="1" customFormat="1" ht="15" customHeight="1" x14ac:dyDescent="0.55000000000000004">
      <c r="A34" s="16">
        <v>11</v>
      </c>
      <c r="B34" s="17" t="s">
        <v>43</v>
      </c>
      <c r="C34" s="18">
        <v>9213</v>
      </c>
      <c r="D34" s="17" t="s">
        <v>48</v>
      </c>
      <c r="E34" s="8">
        <v>58</v>
      </c>
      <c r="F34" s="8">
        <v>372</v>
      </c>
      <c r="G34" s="8">
        <v>0</v>
      </c>
      <c r="H34" s="8">
        <v>430</v>
      </c>
      <c r="I34" s="8">
        <v>67</v>
      </c>
      <c r="J34" s="8">
        <v>430</v>
      </c>
      <c r="K34" s="8">
        <v>0</v>
      </c>
      <c r="L34" s="8">
        <v>497</v>
      </c>
      <c r="M34" s="8">
        <v>125</v>
      </c>
      <c r="N34" s="8">
        <v>802</v>
      </c>
      <c r="O34" s="8">
        <v>0</v>
      </c>
      <c r="P34" s="8">
        <v>927</v>
      </c>
      <c r="Q34" s="41"/>
    </row>
    <row r="35" spans="1:17" s="1" customFormat="1" ht="15" customHeight="1" x14ac:dyDescent="0.55000000000000004">
      <c r="A35" s="16">
        <v>11</v>
      </c>
      <c r="B35" s="17" t="s">
        <v>43</v>
      </c>
      <c r="C35" s="18">
        <v>9214</v>
      </c>
      <c r="D35" s="17" t="s">
        <v>49</v>
      </c>
      <c r="E35" s="8">
        <v>574</v>
      </c>
      <c r="F35" s="8">
        <v>90</v>
      </c>
      <c r="G35" s="8">
        <v>0</v>
      </c>
      <c r="H35" s="8">
        <v>664</v>
      </c>
      <c r="I35" s="8">
        <v>377</v>
      </c>
      <c r="J35" s="8">
        <v>67</v>
      </c>
      <c r="K35" s="8">
        <v>0</v>
      </c>
      <c r="L35" s="8">
        <v>444</v>
      </c>
      <c r="M35" s="8">
        <v>951</v>
      </c>
      <c r="N35" s="8">
        <v>157</v>
      </c>
      <c r="O35" s="8">
        <v>0</v>
      </c>
      <c r="P35" s="8">
        <v>1108</v>
      </c>
      <c r="Q35" s="41"/>
    </row>
    <row r="36" spans="1:17" s="1" customFormat="1" ht="15" customHeight="1" x14ac:dyDescent="0.55000000000000004">
      <c r="A36" s="16">
        <v>11</v>
      </c>
      <c r="B36" s="17" t="s">
        <v>43</v>
      </c>
      <c r="C36" s="18">
        <v>9215</v>
      </c>
      <c r="D36" s="17" t="s">
        <v>50</v>
      </c>
      <c r="E36" s="8">
        <v>103</v>
      </c>
      <c r="F36" s="8">
        <v>336</v>
      </c>
      <c r="G36" s="8">
        <v>0</v>
      </c>
      <c r="H36" s="8">
        <v>439</v>
      </c>
      <c r="I36" s="8">
        <v>101</v>
      </c>
      <c r="J36" s="8">
        <v>493</v>
      </c>
      <c r="K36" s="8">
        <v>0</v>
      </c>
      <c r="L36" s="8">
        <v>594</v>
      </c>
      <c r="M36" s="8">
        <v>204</v>
      </c>
      <c r="N36" s="8">
        <v>829</v>
      </c>
      <c r="O36" s="8">
        <v>0</v>
      </c>
      <c r="P36" s="8">
        <v>1033</v>
      </c>
      <c r="Q36" s="41"/>
    </row>
    <row r="37" spans="1:17" s="1" customFormat="1" ht="15" customHeight="1" x14ac:dyDescent="0.55000000000000004">
      <c r="A37" s="16">
        <v>11</v>
      </c>
      <c r="B37" s="17" t="s">
        <v>43</v>
      </c>
      <c r="C37" s="18">
        <v>9216</v>
      </c>
      <c r="D37" s="17" t="s">
        <v>51</v>
      </c>
      <c r="E37" s="8">
        <v>327</v>
      </c>
      <c r="F37" s="8">
        <v>0</v>
      </c>
      <c r="G37" s="8">
        <v>0</v>
      </c>
      <c r="H37" s="8">
        <v>327</v>
      </c>
      <c r="I37" s="8">
        <v>230</v>
      </c>
      <c r="J37" s="8">
        <v>282</v>
      </c>
      <c r="K37" s="8">
        <v>0</v>
      </c>
      <c r="L37" s="8">
        <v>512</v>
      </c>
      <c r="M37" s="8">
        <v>557</v>
      </c>
      <c r="N37" s="8">
        <v>282</v>
      </c>
      <c r="O37" s="8">
        <v>0</v>
      </c>
      <c r="P37" s="8">
        <v>839</v>
      </c>
      <c r="Q37" s="41"/>
    </row>
    <row r="38" spans="1:17" s="1" customFormat="1" ht="15" customHeight="1" x14ac:dyDescent="0.55000000000000004">
      <c r="A38" s="16">
        <v>11</v>
      </c>
      <c r="B38" s="17" t="s">
        <v>43</v>
      </c>
      <c r="C38" s="18">
        <v>9217</v>
      </c>
      <c r="D38" s="17" t="s">
        <v>52</v>
      </c>
      <c r="E38" s="8">
        <v>163</v>
      </c>
      <c r="F38" s="8">
        <v>1449</v>
      </c>
      <c r="G38" s="8">
        <v>39</v>
      </c>
      <c r="H38" s="8">
        <v>1651</v>
      </c>
      <c r="I38" s="8">
        <v>142</v>
      </c>
      <c r="J38" s="8">
        <v>1146</v>
      </c>
      <c r="K38" s="8">
        <v>120</v>
      </c>
      <c r="L38" s="8">
        <v>1408</v>
      </c>
      <c r="M38" s="8">
        <v>305</v>
      </c>
      <c r="N38" s="8">
        <v>2595</v>
      </c>
      <c r="O38" s="8">
        <v>159</v>
      </c>
      <c r="P38" s="8">
        <v>3059</v>
      </c>
      <c r="Q38" s="41"/>
    </row>
    <row r="39" spans="1:17" s="1" customFormat="1" ht="15" customHeight="1" x14ac:dyDescent="0.55000000000000004">
      <c r="A39" s="16">
        <v>11</v>
      </c>
      <c r="B39" s="17" t="s">
        <v>43</v>
      </c>
      <c r="C39" s="18">
        <v>9303</v>
      </c>
      <c r="D39" s="17" t="s">
        <v>53</v>
      </c>
      <c r="E39" s="8">
        <v>229</v>
      </c>
      <c r="F39" s="8">
        <v>3642</v>
      </c>
      <c r="G39" s="8">
        <v>704</v>
      </c>
      <c r="H39" s="8">
        <v>4575</v>
      </c>
      <c r="I39" s="8">
        <v>201</v>
      </c>
      <c r="J39" s="8">
        <v>3507</v>
      </c>
      <c r="K39" s="8">
        <v>76</v>
      </c>
      <c r="L39" s="8">
        <v>3784</v>
      </c>
      <c r="M39" s="8">
        <v>430</v>
      </c>
      <c r="N39" s="8">
        <v>7149</v>
      </c>
      <c r="O39" s="8">
        <v>780</v>
      </c>
      <c r="P39" s="8">
        <v>8359</v>
      </c>
      <c r="Q39" s="41"/>
    </row>
    <row r="40" spans="1:17" s="1" customFormat="1" ht="15" customHeight="1" x14ac:dyDescent="0.55000000000000004">
      <c r="A40" s="16">
        <v>11</v>
      </c>
      <c r="B40" s="17" t="s">
        <v>43</v>
      </c>
      <c r="C40" s="18">
        <v>9403</v>
      </c>
      <c r="D40" s="17" t="s">
        <v>54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41"/>
    </row>
    <row r="41" spans="1:17" s="1" customFormat="1" ht="15" customHeight="1" x14ac:dyDescent="0.55000000000000004">
      <c r="A41" s="16">
        <v>11</v>
      </c>
      <c r="B41" s="17" t="s">
        <v>43</v>
      </c>
      <c r="C41" s="18">
        <v>9404</v>
      </c>
      <c r="D41" s="17" t="s">
        <v>55</v>
      </c>
      <c r="E41" s="8">
        <v>376</v>
      </c>
      <c r="F41" s="8">
        <v>774</v>
      </c>
      <c r="G41" s="8">
        <v>1051</v>
      </c>
      <c r="H41" s="8">
        <v>2201</v>
      </c>
      <c r="I41" s="8">
        <v>223</v>
      </c>
      <c r="J41" s="8">
        <v>883</v>
      </c>
      <c r="K41" s="8">
        <v>1050</v>
      </c>
      <c r="L41" s="8">
        <v>2156</v>
      </c>
      <c r="M41" s="8">
        <v>599</v>
      </c>
      <c r="N41" s="8">
        <v>1657</v>
      </c>
      <c r="O41" s="8">
        <v>2101</v>
      </c>
      <c r="P41" s="8">
        <v>4357</v>
      </c>
      <c r="Q41" s="41"/>
    </row>
    <row r="42" spans="1:17" s="1" customFormat="1" ht="15" customHeight="1" x14ac:dyDescent="0.55000000000000004">
      <c r="A42" s="16">
        <v>11</v>
      </c>
      <c r="B42" s="17" t="s">
        <v>43</v>
      </c>
      <c r="C42" s="18">
        <v>9405</v>
      </c>
      <c r="D42" s="17" t="s">
        <v>56</v>
      </c>
      <c r="E42" s="8">
        <v>1360</v>
      </c>
      <c r="F42" s="8">
        <v>3449</v>
      </c>
      <c r="G42" s="8">
        <v>1620</v>
      </c>
      <c r="H42" s="8">
        <v>6429</v>
      </c>
      <c r="I42" s="8">
        <v>2137</v>
      </c>
      <c r="J42" s="8">
        <v>4897</v>
      </c>
      <c r="K42" s="8">
        <v>30</v>
      </c>
      <c r="L42" s="8">
        <v>7064</v>
      </c>
      <c r="M42" s="8">
        <v>3497</v>
      </c>
      <c r="N42" s="8">
        <v>8346</v>
      </c>
      <c r="O42" s="8">
        <v>1650</v>
      </c>
      <c r="P42" s="8">
        <v>13493</v>
      </c>
      <c r="Q42" s="41"/>
    </row>
    <row r="43" spans="1:17" s="1" customFormat="1" ht="15" customHeight="1" x14ac:dyDescent="0.55000000000000004">
      <c r="A43" s="16">
        <v>11</v>
      </c>
      <c r="B43" s="17" t="s">
        <v>43</v>
      </c>
      <c r="C43" s="18">
        <v>9406</v>
      </c>
      <c r="D43" s="17" t="s">
        <v>57</v>
      </c>
      <c r="E43" s="8">
        <v>242</v>
      </c>
      <c r="F43" s="8">
        <v>717</v>
      </c>
      <c r="G43" s="8">
        <v>118</v>
      </c>
      <c r="H43" s="8">
        <v>1077</v>
      </c>
      <c r="I43" s="8">
        <v>265</v>
      </c>
      <c r="J43" s="8">
        <v>666</v>
      </c>
      <c r="K43" s="8">
        <v>103</v>
      </c>
      <c r="L43" s="8">
        <v>1034</v>
      </c>
      <c r="M43" s="8">
        <v>507</v>
      </c>
      <c r="N43" s="8">
        <v>1383</v>
      </c>
      <c r="O43" s="8">
        <v>221</v>
      </c>
      <c r="P43" s="8">
        <v>2111</v>
      </c>
      <c r="Q43" s="41"/>
    </row>
    <row r="44" spans="1:17" s="1" customFormat="1" ht="15" customHeight="1" x14ac:dyDescent="0.55000000000000004">
      <c r="A44" s="16">
        <v>11</v>
      </c>
      <c r="B44" s="17" t="s">
        <v>43</v>
      </c>
      <c r="C44" s="18">
        <v>9508</v>
      </c>
      <c r="D44" s="17" t="s">
        <v>58</v>
      </c>
      <c r="E44" s="8">
        <v>115</v>
      </c>
      <c r="F44" s="8">
        <v>1089</v>
      </c>
      <c r="G44" s="8">
        <v>30</v>
      </c>
      <c r="H44" s="8">
        <v>1234</v>
      </c>
      <c r="I44" s="8">
        <v>74</v>
      </c>
      <c r="J44" s="8">
        <v>949</v>
      </c>
      <c r="K44" s="8">
        <v>30</v>
      </c>
      <c r="L44" s="8">
        <v>1053</v>
      </c>
      <c r="M44" s="8">
        <v>189</v>
      </c>
      <c r="N44" s="8">
        <v>2038</v>
      </c>
      <c r="O44" s="8">
        <v>60</v>
      </c>
      <c r="P44" s="8">
        <v>2287</v>
      </c>
      <c r="Q44" s="41"/>
    </row>
    <row r="45" spans="1:17" s="1" customFormat="1" ht="15" customHeight="1" x14ac:dyDescent="0.55000000000000004">
      <c r="A45" s="16">
        <v>13</v>
      </c>
      <c r="B45" s="17" t="s">
        <v>59</v>
      </c>
      <c r="C45" s="18">
        <v>9104</v>
      </c>
      <c r="D45" s="17" t="s">
        <v>60</v>
      </c>
      <c r="E45" s="8">
        <v>4687</v>
      </c>
      <c r="F45" s="8">
        <v>0</v>
      </c>
      <c r="G45" s="8">
        <v>0</v>
      </c>
      <c r="H45" s="8">
        <v>4687</v>
      </c>
      <c r="I45" s="8">
        <v>4669</v>
      </c>
      <c r="J45" s="8">
        <v>0</v>
      </c>
      <c r="K45" s="8">
        <v>125</v>
      </c>
      <c r="L45" s="8">
        <v>4794</v>
      </c>
      <c r="M45" s="8">
        <v>9356</v>
      </c>
      <c r="N45" s="8">
        <v>0</v>
      </c>
      <c r="O45" s="8">
        <v>125</v>
      </c>
      <c r="P45" s="8">
        <v>9481</v>
      </c>
      <c r="Q45" s="41"/>
    </row>
    <row r="46" spans="1:17" s="1" customFormat="1" ht="15" customHeight="1" x14ac:dyDescent="0.55000000000000004">
      <c r="A46" s="16">
        <v>13</v>
      </c>
      <c r="B46" s="17" t="s">
        <v>59</v>
      </c>
      <c r="C46" s="18">
        <v>9105</v>
      </c>
      <c r="D46" s="17" t="s">
        <v>61</v>
      </c>
      <c r="E46" s="8">
        <v>871</v>
      </c>
      <c r="F46" s="8">
        <v>1622</v>
      </c>
      <c r="G46" s="8">
        <v>0</v>
      </c>
      <c r="H46" s="8">
        <v>2493</v>
      </c>
      <c r="I46" s="8">
        <v>844</v>
      </c>
      <c r="J46" s="8">
        <v>847</v>
      </c>
      <c r="K46" s="8">
        <v>0</v>
      </c>
      <c r="L46" s="8">
        <v>1691</v>
      </c>
      <c r="M46" s="8">
        <v>1715</v>
      </c>
      <c r="N46" s="8">
        <v>2469</v>
      </c>
      <c r="O46" s="8">
        <v>0</v>
      </c>
      <c r="P46" s="8">
        <v>4184</v>
      </c>
      <c r="Q46" s="41"/>
    </row>
    <row r="47" spans="1:17" s="1" customFormat="1" ht="15" customHeight="1" x14ac:dyDescent="0.55000000000000004">
      <c r="A47" s="16">
        <v>13</v>
      </c>
      <c r="B47" s="17" t="s">
        <v>59</v>
      </c>
      <c r="C47" s="18">
        <v>9218</v>
      </c>
      <c r="D47" s="17" t="s">
        <v>62</v>
      </c>
      <c r="E47" s="8">
        <v>2198</v>
      </c>
      <c r="F47" s="8">
        <v>31</v>
      </c>
      <c r="G47" s="8">
        <v>0</v>
      </c>
      <c r="H47" s="8">
        <v>2229</v>
      </c>
      <c r="I47" s="8">
        <v>2170</v>
      </c>
      <c r="J47" s="8">
        <v>15</v>
      </c>
      <c r="K47" s="8">
        <v>0</v>
      </c>
      <c r="L47" s="8">
        <v>2185</v>
      </c>
      <c r="M47" s="8">
        <v>4368</v>
      </c>
      <c r="N47" s="8">
        <v>46</v>
      </c>
      <c r="O47" s="8">
        <v>0</v>
      </c>
      <c r="P47" s="8">
        <v>4414</v>
      </c>
      <c r="Q47" s="41"/>
    </row>
    <row r="48" spans="1:17" s="1" customFormat="1" ht="15" customHeight="1" x14ac:dyDescent="0.55000000000000004">
      <c r="A48" s="16">
        <v>13</v>
      </c>
      <c r="B48" s="17" t="s">
        <v>59</v>
      </c>
      <c r="C48" s="18">
        <v>9304</v>
      </c>
      <c r="D48" s="17" t="s">
        <v>42</v>
      </c>
      <c r="E48" s="8">
        <v>503</v>
      </c>
      <c r="F48" s="8">
        <v>1776</v>
      </c>
      <c r="G48" s="8">
        <v>0</v>
      </c>
      <c r="H48" s="8">
        <v>2279</v>
      </c>
      <c r="I48" s="8">
        <v>724</v>
      </c>
      <c r="J48" s="8">
        <v>1640</v>
      </c>
      <c r="K48" s="8">
        <v>149</v>
      </c>
      <c r="L48" s="8">
        <v>2513</v>
      </c>
      <c r="M48" s="8">
        <v>1227</v>
      </c>
      <c r="N48" s="8">
        <v>3416</v>
      </c>
      <c r="O48" s="8">
        <v>149</v>
      </c>
      <c r="P48" s="8">
        <v>4792</v>
      </c>
      <c r="Q48" s="41"/>
    </row>
    <row r="49" spans="1:17" s="1" customFormat="1" ht="15" customHeight="1" x14ac:dyDescent="0.55000000000000004">
      <c r="A49" s="16">
        <v>15</v>
      </c>
      <c r="B49" s="17" t="s">
        <v>63</v>
      </c>
      <c r="C49" s="18">
        <v>9110</v>
      </c>
      <c r="D49" s="17" t="s">
        <v>64</v>
      </c>
      <c r="E49" s="8">
        <v>1662</v>
      </c>
      <c r="F49" s="8">
        <v>126</v>
      </c>
      <c r="G49" s="8">
        <v>21</v>
      </c>
      <c r="H49" s="8">
        <v>1809</v>
      </c>
      <c r="I49" s="8">
        <v>1668</v>
      </c>
      <c r="J49" s="8">
        <v>170</v>
      </c>
      <c r="K49" s="8">
        <v>0</v>
      </c>
      <c r="L49" s="8">
        <v>1838</v>
      </c>
      <c r="M49" s="8">
        <v>3330</v>
      </c>
      <c r="N49" s="8">
        <v>296</v>
      </c>
      <c r="O49" s="8">
        <v>21</v>
      </c>
      <c r="P49" s="8">
        <v>3647</v>
      </c>
      <c r="Q49" s="41"/>
    </row>
    <row r="50" spans="1:17" s="1" customFormat="1" ht="15" customHeight="1" x14ac:dyDescent="0.55000000000000004">
      <c r="A50" s="16">
        <v>15</v>
      </c>
      <c r="B50" s="17" t="s">
        <v>63</v>
      </c>
      <c r="C50" s="18">
        <v>9111</v>
      </c>
      <c r="D50" s="17" t="s">
        <v>65</v>
      </c>
      <c r="E50" s="8">
        <v>420</v>
      </c>
      <c r="F50" s="8">
        <v>499</v>
      </c>
      <c r="G50" s="8">
        <v>42</v>
      </c>
      <c r="H50" s="8">
        <v>961</v>
      </c>
      <c r="I50" s="8">
        <v>429</v>
      </c>
      <c r="J50" s="8">
        <v>359</v>
      </c>
      <c r="K50" s="8">
        <v>50</v>
      </c>
      <c r="L50" s="8">
        <v>838</v>
      </c>
      <c r="M50" s="8">
        <v>849</v>
      </c>
      <c r="N50" s="8">
        <v>858</v>
      </c>
      <c r="O50" s="8">
        <v>92</v>
      </c>
      <c r="P50" s="8">
        <v>1799</v>
      </c>
      <c r="Q50" s="41"/>
    </row>
    <row r="51" spans="1:17" s="1" customFormat="1" ht="15" customHeight="1" x14ac:dyDescent="0.55000000000000004">
      <c r="A51" s="16">
        <v>15</v>
      </c>
      <c r="B51" s="17" t="s">
        <v>63</v>
      </c>
      <c r="C51" s="18">
        <v>9305</v>
      </c>
      <c r="D51" s="17" t="s">
        <v>66</v>
      </c>
      <c r="E51" s="8">
        <v>2718</v>
      </c>
      <c r="F51" s="8">
        <v>378</v>
      </c>
      <c r="G51" s="8">
        <v>106</v>
      </c>
      <c r="H51" s="8">
        <v>3202</v>
      </c>
      <c r="I51" s="8">
        <v>2905</v>
      </c>
      <c r="J51" s="8">
        <v>776</v>
      </c>
      <c r="K51" s="8">
        <v>210</v>
      </c>
      <c r="L51" s="8">
        <v>3891</v>
      </c>
      <c r="M51" s="8">
        <v>5623</v>
      </c>
      <c r="N51" s="8">
        <v>1154</v>
      </c>
      <c r="O51" s="8">
        <v>316</v>
      </c>
      <c r="P51" s="8">
        <v>7093</v>
      </c>
      <c r="Q51" s="41"/>
    </row>
    <row r="52" spans="1:17" s="1" customFormat="1" ht="15" customHeight="1" x14ac:dyDescent="0.55000000000000004">
      <c r="A52" s="16">
        <v>15</v>
      </c>
      <c r="B52" s="17" t="s">
        <v>63</v>
      </c>
      <c r="C52" s="18">
        <v>9514</v>
      </c>
      <c r="D52" s="17" t="s">
        <v>67</v>
      </c>
      <c r="E52" s="8">
        <v>1651</v>
      </c>
      <c r="F52" s="8">
        <v>677</v>
      </c>
      <c r="G52" s="8">
        <v>55</v>
      </c>
      <c r="H52" s="8">
        <v>2383</v>
      </c>
      <c r="I52" s="8">
        <v>1761</v>
      </c>
      <c r="J52" s="8">
        <v>699</v>
      </c>
      <c r="K52" s="8">
        <v>30</v>
      </c>
      <c r="L52" s="8">
        <v>2490</v>
      </c>
      <c r="M52" s="8">
        <v>3412</v>
      </c>
      <c r="N52" s="8">
        <v>1376</v>
      </c>
      <c r="O52" s="8">
        <v>85</v>
      </c>
      <c r="P52" s="8">
        <v>4873</v>
      </c>
      <c r="Q52" s="41"/>
    </row>
    <row r="53" spans="1:17" s="1" customFormat="1" ht="15" customHeight="1" x14ac:dyDescent="0.55000000000000004">
      <c r="A53" s="16">
        <v>15</v>
      </c>
      <c r="B53" s="17" t="s">
        <v>63</v>
      </c>
      <c r="C53" s="18">
        <v>9551</v>
      </c>
      <c r="D53" s="17" t="s">
        <v>68</v>
      </c>
      <c r="E53" s="8">
        <v>0</v>
      </c>
      <c r="F53" s="8">
        <v>301</v>
      </c>
      <c r="G53" s="8">
        <v>43</v>
      </c>
      <c r="H53" s="8">
        <v>344</v>
      </c>
      <c r="I53" s="8">
        <v>669</v>
      </c>
      <c r="J53" s="8">
        <v>407</v>
      </c>
      <c r="K53" s="8">
        <v>0</v>
      </c>
      <c r="L53" s="8">
        <v>1076</v>
      </c>
      <c r="M53" s="8">
        <v>669</v>
      </c>
      <c r="N53" s="8">
        <v>708</v>
      </c>
      <c r="O53" s="8">
        <v>43</v>
      </c>
      <c r="P53" s="8">
        <v>1420</v>
      </c>
      <c r="Q53" s="41"/>
    </row>
    <row r="54" spans="1:17" s="1" customFormat="1" ht="15" customHeight="1" x14ac:dyDescent="0.55000000000000004">
      <c r="A54" s="16">
        <v>17</v>
      </c>
      <c r="B54" s="17" t="s">
        <v>69</v>
      </c>
      <c r="C54" s="18">
        <v>9112</v>
      </c>
      <c r="D54" s="17" t="s">
        <v>70</v>
      </c>
      <c r="E54" s="8">
        <v>387</v>
      </c>
      <c r="F54" s="8">
        <v>158</v>
      </c>
      <c r="G54" s="8">
        <v>0</v>
      </c>
      <c r="H54" s="8">
        <v>545</v>
      </c>
      <c r="I54" s="8">
        <v>531</v>
      </c>
      <c r="J54" s="8">
        <v>278</v>
      </c>
      <c r="K54" s="8">
        <v>0</v>
      </c>
      <c r="L54" s="8">
        <v>809</v>
      </c>
      <c r="M54" s="8">
        <v>918</v>
      </c>
      <c r="N54" s="8">
        <v>436</v>
      </c>
      <c r="O54" s="8">
        <v>0</v>
      </c>
      <c r="P54" s="8">
        <v>1354</v>
      </c>
      <c r="Q54" s="41"/>
    </row>
    <row r="55" spans="1:17" s="1" customFormat="1" ht="15" customHeight="1" x14ac:dyDescent="0.55000000000000004">
      <c r="A55" s="16">
        <v>17</v>
      </c>
      <c r="B55" s="17" t="s">
        <v>69</v>
      </c>
      <c r="C55" s="18">
        <v>9219</v>
      </c>
      <c r="D55" s="17" t="s">
        <v>71</v>
      </c>
      <c r="E55" s="8">
        <v>83</v>
      </c>
      <c r="F55" s="8">
        <v>584</v>
      </c>
      <c r="G55" s="8">
        <v>19</v>
      </c>
      <c r="H55" s="8">
        <v>686</v>
      </c>
      <c r="I55" s="8">
        <v>212</v>
      </c>
      <c r="J55" s="8">
        <v>703</v>
      </c>
      <c r="K55" s="8">
        <v>120</v>
      </c>
      <c r="L55" s="8">
        <v>1035</v>
      </c>
      <c r="M55" s="8">
        <v>295</v>
      </c>
      <c r="N55" s="8">
        <v>1287</v>
      </c>
      <c r="O55" s="8">
        <v>139</v>
      </c>
      <c r="P55" s="8">
        <v>1721</v>
      </c>
      <c r="Q55" s="41"/>
    </row>
    <row r="56" spans="1:17" s="1" customFormat="1" ht="15" customHeight="1" x14ac:dyDescent="0.55000000000000004">
      <c r="A56" s="16">
        <v>17</v>
      </c>
      <c r="B56" s="17" t="s">
        <v>69</v>
      </c>
      <c r="C56" s="18">
        <v>9220</v>
      </c>
      <c r="D56" s="17" t="s">
        <v>72</v>
      </c>
      <c r="E56" s="8">
        <v>167</v>
      </c>
      <c r="F56" s="8">
        <v>373</v>
      </c>
      <c r="G56" s="8">
        <v>0</v>
      </c>
      <c r="H56" s="8">
        <v>540</v>
      </c>
      <c r="I56" s="8">
        <v>333</v>
      </c>
      <c r="J56" s="8">
        <v>408</v>
      </c>
      <c r="K56" s="8">
        <v>0</v>
      </c>
      <c r="L56" s="8">
        <v>741</v>
      </c>
      <c r="M56" s="8">
        <v>500</v>
      </c>
      <c r="N56" s="8">
        <v>781</v>
      </c>
      <c r="O56" s="8">
        <v>0</v>
      </c>
      <c r="P56" s="8">
        <v>1281</v>
      </c>
      <c r="Q56" s="41"/>
    </row>
    <row r="57" spans="1:17" s="1" customFormat="1" ht="15" customHeight="1" x14ac:dyDescent="0.55000000000000004">
      <c r="A57" s="16">
        <v>17</v>
      </c>
      <c r="B57" s="17" t="s">
        <v>69</v>
      </c>
      <c r="C57" s="18">
        <v>9306</v>
      </c>
      <c r="D57" s="17" t="s">
        <v>42</v>
      </c>
      <c r="E57" s="8">
        <v>700</v>
      </c>
      <c r="F57" s="8">
        <v>369</v>
      </c>
      <c r="G57" s="8">
        <v>0</v>
      </c>
      <c r="H57" s="8">
        <v>1069</v>
      </c>
      <c r="I57" s="8">
        <v>760</v>
      </c>
      <c r="J57" s="8">
        <v>437</v>
      </c>
      <c r="K57" s="8">
        <v>0</v>
      </c>
      <c r="L57" s="8">
        <v>1197</v>
      </c>
      <c r="M57" s="8">
        <v>1460</v>
      </c>
      <c r="N57" s="8">
        <v>806</v>
      </c>
      <c r="O57" s="8">
        <v>0</v>
      </c>
      <c r="P57" s="8">
        <v>2266</v>
      </c>
      <c r="Q57" s="41"/>
    </row>
    <row r="58" spans="1:17" s="1" customFormat="1" ht="15" customHeight="1" x14ac:dyDescent="0.55000000000000004">
      <c r="A58" s="16">
        <v>17</v>
      </c>
      <c r="B58" s="17" t="s">
        <v>69</v>
      </c>
      <c r="C58" s="18">
        <v>9515</v>
      </c>
      <c r="D58" s="17" t="s">
        <v>73</v>
      </c>
      <c r="E58" s="8">
        <v>377</v>
      </c>
      <c r="F58" s="8">
        <v>370</v>
      </c>
      <c r="G58" s="8">
        <v>0</v>
      </c>
      <c r="H58" s="8">
        <v>747</v>
      </c>
      <c r="I58" s="8">
        <v>408</v>
      </c>
      <c r="J58" s="8">
        <v>541</v>
      </c>
      <c r="K58" s="8">
        <v>30</v>
      </c>
      <c r="L58" s="8">
        <v>979</v>
      </c>
      <c r="M58" s="8">
        <v>785</v>
      </c>
      <c r="N58" s="8">
        <v>911</v>
      </c>
      <c r="O58" s="8">
        <v>30</v>
      </c>
      <c r="P58" s="8">
        <v>1726</v>
      </c>
      <c r="Q58" s="41"/>
    </row>
    <row r="59" spans="1:17" s="1" customFormat="1" ht="15" customHeight="1" x14ac:dyDescent="0.55000000000000004">
      <c r="A59" s="16">
        <v>18</v>
      </c>
      <c r="B59" s="17" t="s">
        <v>74</v>
      </c>
      <c r="C59" s="18">
        <v>9516</v>
      </c>
      <c r="D59" s="17" t="s">
        <v>75</v>
      </c>
      <c r="E59" s="8">
        <v>1785</v>
      </c>
      <c r="F59" s="8">
        <v>448</v>
      </c>
      <c r="G59" s="8">
        <v>0</v>
      </c>
      <c r="H59" s="8">
        <v>2233</v>
      </c>
      <c r="I59" s="8">
        <v>2176</v>
      </c>
      <c r="J59" s="8">
        <v>534</v>
      </c>
      <c r="K59" s="8">
        <v>0</v>
      </c>
      <c r="L59" s="8">
        <v>2710</v>
      </c>
      <c r="M59" s="8">
        <v>3961</v>
      </c>
      <c r="N59" s="8">
        <v>982</v>
      </c>
      <c r="O59" s="8">
        <v>0</v>
      </c>
      <c r="P59" s="8">
        <v>4943</v>
      </c>
      <c r="Q59" s="41"/>
    </row>
    <row r="60" spans="1:17" s="1" customFormat="1" ht="15" customHeight="1" x14ac:dyDescent="0.55000000000000004">
      <c r="A60" s="16">
        <v>19</v>
      </c>
      <c r="B60" s="17" t="s">
        <v>76</v>
      </c>
      <c r="C60" s="18">
        <v>9113</v>
      </c>
      <c r="D60" s="17" t="s">
        <v>77</v>
      </c>
      <c r="E60" s="8">
        <v>747</v>
      </c>
      <c r="F60" s="8">
        <v>629</v>
      </c>
      <c r="G60" s="8">
        <v>55</v>
      </c>
      <c r="H60" s="8">
        <v>1431</v>
      </c>
      <c r="I60" s="8">
        <v>766</v>
      </c>
      <c r="J60" s="8">
        <v>489</v>
      </c>
      <c r="K60" s="8">
        <v>75</v>
      </c>
      <c r="L60" s="8">
        <v>1330</v>
      </c>
      <c r="M60" s="8">
        <v>1513</v>
      </c>
      <c r="N60" s="8">
        <v>1118</v>
      </c>
      <c r="O60" s="8">
        <v>130</v>
      </c>
      <c r="P60" s="8">
        <v>2761</v>
      </c>
      <c r="Q60" s="41"/>
    </row>
    <row r="61" spans="1:17" s="1" customFormat="1" ht="15" customHeight="1" x14ac:dyDescent="0.55000000000000004">
      <c r="A61" s="16">
        <v>19</v>
      </c>
      <c r="B61" s="17" t="s">
        <v>76</v>
      </c>
      <c r="C61" s="18">
        <v>9221</v>
      </c>
      <c r="D61" s="17" t="s">
        <v>78</v>
      </c>
      <c r="E61" s="8">
        <v>1121</v>
      </c>
      <c r="F61" s="8">
        <v>1317</v>
      </c>
      <c r="G61" s="8">
        <v>0</v>
      </c>
      <c r="H61" s="8">
        <v>2438</v>
      </c>
      <c r="I61" s="8">
        <v>1327</v>
      </c>
      <c r="J61" s="8">
        <v>1521</v>
      </c>
      <c r="K61" s="8">
        <v>0</v>
      </c>
      <c r="L61" s="8">
        <v>2848</v>
      </c>
      <c r="M61" s="8">
        <v>2448</v>
      </c>
      <c r="N61" s="8">
        <v>2838</v>
      </c>
      <c r="O61" s="8">
        <v>0</v>
      </c>
      <c r="P61" s="8">
        <v>5286</v>
      </c>
      <c r="Q61" s="41"/>
    </row>
    <row r="62" spans="1:17" s="1" customFormat="1" ht="15" customHeight="1" x14ac:dyDescent="0.55000000000000004">
      <c r="A62" s="16">
        <v>19</v>
      </c>
      <c r="B62" s="17" t="s">
        <v>76</v>
      </c>
      <c r="C62" s="18">
        <v>9307</v>
      </c>
      <c r="D62" s="17" t="s">
        <v>42</v>
      </c>
      <c r="E62" s="8">
        <v>557</v>
      </c>
      <c r="F62" s="8">
        <v>225</v>
      </c>
      <c r="G62" s="8">
        <v>0</v>
      </c>
      <c r="H62" s="8">
        <v>782</v>
      </c>
      <c r="I62" s="8">
        <v>699</v>
      </c>
      <c r="J62" s="8">
        <v>413</v>
      </c>
      <c r="K62" s="8">
        <v>0</v>
      </c>
      <c r="L62" s="8">
        <v>1112</v>
      </c>
      <c r="M62" s="8">
        <v>1256</v>
      </c>
      <c r="N62" s="8">
        <v>638</v>
      </c>
      <c r="O62" s="8">
        <v>0</v>
      </c>
      <c r="P62" s="8">
        <v>1894</v>
      </c>
      <c r="Q62" s="41"/>
    </row>
    <row r="63" spans="1:17" s="1" customFormat="1" ht="15" customHeight="1" x14ac:dyDescent="0.55000000000000004">
      <c r="A63" s="16">
        <v>20</v>
      </c>
      <c r="B63" s="17" t="s">
        <v>79</v>
      </c>
      <c r="C63" s="18">
        <v>9114</v>
      </c>
      <c r="D63" s="17" t="s">
        <v>80</v>
      </c>
      <c r="E63" s="8">
        <v>1286</v>
      </c>
      <c r="F63" s="8">
        <v>476</v>
      </c>
      <c r="G63" s="8">
        <v>0</v>
      </c>
      <c r="H63" s="8">
        <v>1762</v>
      </c>
      <c r="I63" s="8">
        <v>1183</v>
      </c>
      <c r="J63" s="8">
        <v>212</v>
      </c>
      <c r="K63" s="8">
        <v>0</v>
      </c>
      <c r="L63" s="8">
        <v>1395</v>
      </c>
      <c r="M63" s="8">
        <v>2469</v>
      </c>
      <c r="N63" s="8">
        <v>688</v>
      </c>
      <c r="O63" s="8">
        <v>0</v>
      </c>
      <c r="P63" s="8">
        <v>3157</v>
      </c>
      <c r="Q63" s="41"/>
    </row>
    <row r="64" spans="1:17" s="1" customFormat="1" ht="15" customHeight="1" x14ac:dyDescent="0.55000000000000004">
      <c r="A64" s="16">
        <v>20</v>
      </c>
      <c r="B64" s="17" t="s">
        <v>79</v>
      </c>
      <c r="C64" s="18">
        <v>9520</v>
      </c>
      <c r="D64" s="17" t="s">
        <v>81</v>
      </c>
      <c r="E64" s="8">
        <v>1327</v>
      </c>
      <c r="F64" s="8">
        <v>1429</v>
      </c>
      <c r="G64" s="8">
        <v>0</v>
      </c>
      <c r="H64" s="8">
        <v>2756</v>
      </c>
      <c r="I64" s="8">
        <v>1372</v>
      </c>
      <c r="J64" s="8">
        <v>1313</v>
      </c>
      <c r="K64" s="8">
        <v>30</v>
      </c>
      <c r="L64" s="8">
        <v>2715</v>
      </c>
      <c r="M64" s="8">
        <v>2699</v>
      </c>
      <c r="N64" s="8">
        <v>2742</v>
      </c>
      <c r="O64" s="8">
        <v>30</v>
      </c>
      <c r="P64" s="8">
        <v>5471</v>
      </c>
      <c r="Q64" s="41"/>
    </row>
    <row r="65" spans="1:17" s="1" customFormat="1" ht="15" customHeight="1" x14ac:dyDescent="0.55000000000000004">
      <c r="A65" s="16">
        <v>20</v>
      </c>
      <c r="B65" s="17" t="s">
        <v>79</v>
      </c>
      <c r="C65" s="18">
        <v>9521</v>
      </c>
      <c r="D65" s="17" t="s">
        <v>201</v>
      </c>
      <c r="E65" s="8">
        <v>2181</v>
      </c>
      <c r="F65" s="8">
        <v>2409</v>
      </c>
      <c r="G65" s="8">
        <v>0</v>
      </c>
      <c r="H65" s="8">
        <v>4590</v>
      </c>
      <c r="I65" s="8">
        <v>1835</v>
      </c>
      <c r="J65" s="8">
        <v>2234</v>
      </c>
      <c r="K65" s="8">
        <v>0</v>
      </c>
      <c r="L65" s="8">
        <v>4069</v>
      </c>
      <c r="M65" s="8">
        <v>4016</v>
      </c>
      <c r="N65" s="8">
        <v>4643</v>
      </c>
      <c r="O65" s="8">
        <v>0</v>
      </c>
      <c r="P65" s="8">
        <v>8659</v>
      </c>
      <c r="Q65" s="41"/>
    </row>
    <row r="66" spans="1:17" s="1" customFormat="1" ht="15" customHeight="1" x14ac:dyDescent="0.55000000000000004">
      <c r="A66" s="16">
        <v>23</v>
      </c>
      <c r="B66" s="17" t="s">
        <v>82</v>
      </c>
      <c r="C66" s="18">
        <v>9115</v>
      </c>
      <c r="D66" s="17" t="s">
        <v>83</v>
      </c>
      <c r="E66" s="8">
        <v>313</v>
      </c>
      <c r="F66" s="8">
        <v>3735</v>
      </c>
      <c r="G66" s="8">
        <v>0</v>
      </c>
      <c r="H66" s="8">
        <v>4048</v>
      </c>
      <c r="I66" s="8">
        <v>266</v>
      </c>
      <c r="J66" s="8">
        <v>4087</v>
      </c>
      <c r="K66" s="8">
        <v>0</v>
      </c>
      <c r="L66" s="8">
        <v>4353</v>
      </c>
      <c r="M66" s="8">
        <v>579</v>
      </c>
      <c r="N66" s="8">
        <v>7822</v>
      </c>
      <c r="O66" s="8">
        <v>0</v>
      </c>
      <c r="P66" s="8">
        <v>8401</v>
      </c>
      <c r="Q66" s="41"/>
    </row>
    <row r="67" spans="1:17" s="1" customFormat="1" ht="15" customHeight="1" x14ac:dyDescent="0.55000000000000004">
      <c r="A67" s="16">
        <v>23</v>
      </c>
      <c r="B67" s="17" t="s">
        <v>82</v>
      </c>
      <c r="C67" s="18">
        <v>9523</v>
      </c>
      <c r="D67" s="17" t="s">
        <v>84</v>
      </c>
      <c r="E67" s="8">
        <v>195</v>
      </c>
      <c r="F67" s="8">
        <v>3714</v>
      </c>
      <c r="G67" s="8">
        <v>0</v>
      </c>
      <c r="H67" s="8">
        <v>3909</v>
      </c>
      <c r="I67" s="8">
        <v>285</v>
      </c>
      <c r="J67" s="8">
        <v>4150</v>
      </c>
      <c r="K67" s="8">
        <v>60</v>
      </c>
      <c r="L67" s="8">
        <v>4495</v>
      </c>
      <c r="M67" s="8">
        <v>480</v>
      </c>
      <c r="N67" s="8">
        <v>7864</v>
      </c>
      <c r="O67" s="8">
        <v>60</v>
      </c>
      <c r="P67" s="8">
        <v>8404</v>
      </c>
      <c r="Q67" s="41"/>
    </row>
    <row r="68" spans="1:17" s="1" customFormat="1" ht="15" customHeight="1" x14ac:dyDescent="0.55000000000000004">
      <c r="A68" s="16">
        <v>25</v>
      </c>
      <c r="B68" s="17" t="s">
        <v>85</v>
      </c>
      <c r="C68" s="18">
        <v>9232</v>
      </c>
      <c r="D68" s="17" t="s">
        <v>86</v>
      </c>
      <c r="E68" s="8">
        <v>127</v>
      </c>
      <c r="F68" s="8">
        <v>5357</v>
      </c>
      <c r="G68" s="8">
        <v>0</v>
      </c>
      <c r="H68" s="8">
        <v>5484</v>
      </c>
      <c r="I68" s="8">
        <v>144</v>
      </c>
      <c r="J68" s="8">
        <v>4927</v>
      </c>
      <c r="K68" s="8">
        <v>0</v>
      </c>
      <c r="L68" s="8">
        <v>5071</v>
      </c>
      <c r="M68" s="8">
        <v>271</v>
      </c>
      <c r="N68" s="8">
        <v>10284</v>
      </c>
      <c r="O68" s="8">
        <v>0</v>
      </c>
      <c r="P68" s="8">
        <v>10555</v>
      </c>
      <c r="Q68" s="41"/>
    </row>
    <row r="69" spans="1:17" s="1" customFormat="1" ht="15" customHeight="1" x14ac:dyDescent="0.55000000000000004">
      <c r="A69" s="16">
        <v>25</v>
      </c>
      <c r="B69" s="17" t="s">
        <v>85</v>
      </c>
      <c r="C69" s="18">
        <v>9509</v>
      </c>
      <c r="D69" s="17" t="s">
        <v>87</v>
      </c>
      <c r="E69" s="8">
        <v>1298</v>
      </c>
      <c r="F69" s="8">
        <v>1048</v>
      </c>
      <c r="G69" s="8">
        <v>0</v>
      </c>
      <c r="H69" s="8">
        <v>2346</v>
      </c>
      <c r="I69" s="8">
        <v>1255</v>
      </c>
      <c r="J69" s="8">
        <v>1221</v>
      </c>
      <c r="K69" s="8">
        <v>120</v>
      </c>
      <c r="L69" s="8">
        <v>2596</v>
      </c>
      <c r="M69" s="8">
        <v>2553</v>
      </c>
      <c r="N69" s="8">
        <v>2269</v>
      </c>
      <c r="O69" s="8">
        <v>120</v>
      </c>
      <c r="P69" s="8">
        <v>4942</v>
      </c>
      <c r="Q69" s="41"/>
    </row>
    <row r="70" spans="1:17" s="1" customFormat="1" ht="15" customHeight="1" x14ac:dyDescent="0.55000000000000004">
      <c r="A70" s="16">
        <v>25</v>
      </c>
      <c r="B70" s="17" t="s">
        <v>85</v>
      </c>
      <c r="C70" s="18">
        <v>9510</v>
      </c>
      <c r="D70" s="17" t="s">
        <v>88</v>
      </c>
      <c r="E70" s="8">
        <v>2263</v>
      </c>
      <c r="F70" s="8">
        <v>434</v>
      </c>
      <c r="G70" s="8">
        <v>0</v>
      </c>
      <c r="H70" s="8">
        <v>2697</v>
      </c>
      <c r="I70" s="8">
        <v>1877</v>
      </c>
      <c r="J70" s="8">
        <v>341</v>
      </c>
      <c r="K70" s="8">
        <v>60</v>
      </c>
      <c r="L70" s="8">
        <v>2278</v>
      </c>
      <c r="M70" s="8">
        <v>4140</v>
      </c>
      <c r="N70" s="8">
        <v>775</v>
      </c>
      <c r="O70" s="8">
        <v>60</v>
      </c>
      <c r="P70" s="8">
        <v>4975</v>
      </c>
      <c r="Q70" s="41"/>
    </row>
    <row r="71" spans="1:17" s="1" customFormat="1" ht="15" customHeight="1" x14ac:dyDescent="0.55000000000000004">
      <c r="A71" s="16">
        <v>25</v>
      </c>
      <c r="B71" s="17" t="s">
        <v>85</v>
      </c>
      <c r="C71" s="18">
        <v>9511</v>
      </c>
      <c r="D71" s="17" t="s">
        <v>89</v>
      </c>
      <c r="E71" s="8">
        <v>1159</v>
      </c>
      <c r="F71" s="8">
        <v>1178</v>
      </c>
      <c r="G71" s="8">
        <v>119</v>
      </c>
      <c r="H71" s="8">
        <v>2456</v>
      </c>
      <c r="I71" s="8">
        <v>1124</v>
      </c>
      <c r="J71" s="8">
        <v>1358</v>
      </c>
      <c r="K71" s="8">
        <v>0</v>
      </c>
      <c r="L71" s="8">
        <v>2482</v>
      </c>
      <c r="M71" s="8">
        <v>2283</v>
      </c>
      <c r="N71" s="8">
        <v>2536</v>
      </c>
      <c r="O71" s="8">
        <v>119</v>
      </c>
      <c r="P71" s="8">
        <v>4938</v>
      </c>
      <c r="Q71" s="41"/>
    </row>
    <row r="72" spans="1:17" s="1" customFormat="1" ht="15" customHeight="1" x14ac:dyDescent="0.55000000000000004">
      <c r="A72" s="16">
        <v>25</v>
      </c>
      <c r="B72" s="17" t="s">
        <v>85</v>
      </c>
      <c r="C72" s="18">
        <v>9512</v>
      </c>
      <c r="D72" s="17" t="s">
        <v>90</v>
      </c>
      <c r="E72" s="8">
        <v>2135</v>
      </c>
      <c r="F72" s="8">
        <v>2193</v>
      </c>
      <c r="G72" s="8">
        <v>0</v>
      </c>
      <c r="H72" s="8">
        <v>4328</v>
      </c>
      <c r="I72" s="8">
        <v>1504</v>
      </c>
      <c r="J72" s="8">
        <v>1560</v>
      </c>
      <c r="K72" s="8">
        <v>450</v>
      </c>
      <c r="L72" s="8">
        <v>3514</v>
      </c>
      <c r="M72" s="8">
        <v>3639</v>
      </c>
      <c r="N72" s="8">
        <v>3753</v>
      </c>
      <c r="O72" s="8">
        <v>450</v>
      </c>
      <c r="P72" s="8">
        <v>7842</v>
      </c>
      <c r="Q72" s="41"/>
    </row>
    <row r="73" spans="1:17" s="1" customFormat="1" ht="15" customHeight="1" x14ac:dyDescent="0.55000000000000004">
      <c r="A73" s="16">
        <v>25</v>
      </c>
      <c r="B73" s="17" t="s">
        <v>85</v>
      </c>
      <c r="C73" s="18">
        <v>9513</v>
      </c>
      <c r="D73" s="17" t="s">
        <v>91</v>
      </c>
      <c r="E73" s="8">
        <v>3668</v>
      </c>
      <c r="F73" s="8">
        <v>663</v>
      </c>
      <c r="G73" s="8">
        <v>0</v>
      </c>
      <c r="H73" s="8">
        <v>4331</v>
      </c>
      <c r="I73" s="8">
        <v>3185</v>
      </c>
      <c r="J73" s="8">
        <v>612</v>
      </c>
      <c r="K73" s="8">
        <v>150</v>
      </c>
      <c r="L73" s="8">
        <v>3947</v>
      </c>
      <c r="M73" s="8">
        <v>6853</v>
      </c>
      <c r="N73" s="8">
        <v>1275</v>
      </c>
      <c r="O73" s="8">
        <v>150</v>
      </c>
      <c r="P73" s="8">
        <v>8278</v>
      </c>
      <c r="Q73" s="41"/>
    </row>
    <row r="74" spans="1:17" s="1" customFormat="1" ht="15" customHeight="1" x14ac:dyDescent="0.55000000000000004">
      <c r="A74" s="16">
        <v>27</v>
      </c>
      <c r="B74" s="17" t="s">
        <v>92</v>
      </c>
      <c r="C74" s="18">
        <v>9522</v>
      </c>
      <c r="D74" s="17" t="s">
        <v>93</v>
      </c>
      <c r="E74" s="8">
        <v>943</v>
      </c>
      <c r="F74" s="8">
        <v>223</v>
      </c>
      <c r="G74" s="8">
        <v>0</v>
      </c>
      <c r="H74" s="8">
        <v>1166</v>
      </c>
      <c r="I74" s="8">
        <v>717</v>
      </c>
      <c r="J74" s="8">
        <v>139</v>
      </c>
      <c r="K74" s="8">
        <v>0</v>
      </c>
      <c r="L74" s="8">
        <v>856</v>
      </c>
      <c r="M74" s="8">
        <v>1660</v>
      </c>
      <c r="N74" s="8">
        <v>362</v>
      </c>
      <c r="O74" s="8">
        <v>0</v>
      </c>
      <c r="P74" s="8">
        <v>2022</v>
      </c>
      <c r="Q74" s="41"/>
    </row>
    <row r="75" spans="1:17" s="1" customFormat="1" ht="15" customHeight="1" x14ac:dyDescent="0.55000000000000004">
      <c r="A75" s="16">
        <v>41</v>
      </c>
      <c r="B75" s="17" t="s">
        <v>94</v>
      </c>
      <c r="C75" s="18">
        <v>9116</v>
      </c>
      <c r="D75" s="17" t="s">
        <v>95</v>
      </c>
      <c r="E75" s="8">
        <v>299</v>
      </c>
      <c r="F75" s="8">
        <v>161</v>
      </c>
      <c r="G75" s="8">
        <v>0</v>
      </c>
      <c r="H75" s="8">
        <v>460</v>
      </c>
      <c r="I75" s="8">
        <v>359</v>
      </c>
      <c r="J75" s="8">
        <v>193</v>
      </c>
      <c r="K75" s="8">
        <v>0</v>
      </c>
      <c r="L75" s="8">
        <v>552</v>
      </c>
      <c r="M75" s="8">
        <v>658</v>
      </c>
      <c r="N75" s="8">
        <v>354</v>
      </c>
      <c r="O75" s="8">
        <v>0</v>
      </c>
      <c r="P75" s="8">
        <v>1012</v>
      </c>
      <c r="Q75" s="41"/>
    </row>
    <row r="76" spans="1:17" s="1" customFormat="1" ht="15" customHeight="1" x14ac:dyDescent="0.55000000000000004">
      <c r="A76" s="16">
        <v>41</v>
      </c>
      <c r="B76" s="17" t="s">
        <v>94</v>
      </c>
      <c r="C76" s="18">
        <v>9525</v>
      </c>
      <c r="D76" s="17" t="s">
        <v>96</v>
      </c>
      <c r="E76" s="8">
        <v>382</v>
      </c>
      <c r="F76" s="8">
        <v>321</v>
      </c>
      <c r="G76" s="8">
        <v>0</v>
      </c>
      <c r="H76" s="8">
        <v>703</v>
      </c>
      <c r="I76" s="8">
        <v>448</v>
      </c>
      <c r="J76" s="8">
        <v>308</v>
      </c>
      <c r="K76" s="8">
        <v>0</v>
      </c>
      <c r="L76" s="8">
        <v>756</v>
      </c>
      <c r="M76" s="8">
        <v>830</v>
      </c>
      <c r="N76" s="8">
        <v>629</v>
      </c>
      <c r="O76" s="8">
        <v>0</v>
      </c>
      <c r="P76" s="8">
        <v>1459</v>
      </c>
      <c r="Q76" s="41"/>
    </row>
    <row r="77" spans="1:17" s="1" customFormat="1" ht="15" customHeight="1" x14ac:dyDescent="0.55000000000000004">
      <c r="A77" s="16">
        <v>41</v>
      </c>
      <c r="B77" s="17" t="s">
        <v>94</v>
      </c>
      <c r="C77" s="18">
        <v>9526</v>
      </c>
      <c r="D77" s="17" t="s">
        <v>97</v>
      </c>
      <c r="E77" s="8">
        <v>131</v>
      </c>
      <c r="F77" s="8">
        <v>519</v>
      </c>
      <c r="G77" s="8">
        <v>0</v>
      </c>
      <c r="H77" s="8">
        <v>650</v>
      </c>
      <c r="I77" s="8">
        <v>150</v>
      </c>
      <c r="J77" s="8">
        <v>541</v>
      </c>
      <c r="K77" s="8">
        <v>0</v>
      </c>
      <c r="L77" s="8">
        <v>691</v>
      </c>
      <c r="M77" s="8">
        <v>281</v>
      </c>
      <c r="N77" s="8">
        <v>1060</v>
      </c>
      <c r="O77" s="8">
        <v>0</v>
      </c>
      <c r="P77" s="8">
        <v>1341</v>
      </c>
      <c r="Q77" s="41"/>
    </row>
    <row r="78" spans="1:17" s="1" customFormat="1" ht="15" customHeight="1" x14ac:dyDescent="0.55000000000000004">
      <c r="A78" s="16">
        <v>41</v>
      </c>
      <c r="B78" s="17" t="s">
        <v>94</v>
      </c>
      <c r="C78" s="18">
        <v>9527</v>
      </c>
      <c r="D78" s="17" t="s">
        <v>98</v>
      </c>
      <c r="E78" s="8">
        <v>726</v>
      </c>
      <c r="F78" s="8">
        <v>1370</v>
      </c>
      <c r="G78" s="8">
        <v>26</v>
      </c>
      <c r="H78" s="8">
        <v>2122</v>
      </c>
      <c r="I78" s="8">
        <v>731</v>
      </c>
      <c r="J78" s="8">
        <v>1176</v>
      </c>
      <c r="K78" s="8">
        <v>60</v>
      </c>
      <c r="L78" s="8">
        <v>1967</v>
      </c>
      <c r="M78" s="8">
        <v>1457</v>
      </c>
      <c r="N78" s="8">
        <v>2546</v>
      </c>
      <c r="O78" s="8">
        <v>86</v>
      </c>
      <c r="P78" s="8">
        <v>4089</v>
      </c>
      <c r="Q78" s="41"/>
    </row>
    <row r="79" spans="1:17" s="1" customFormat="1" ht="15" customHeight="1" x14ac:dyDescent="0.55000000000000004">
      <c r="A79" s="16">
        <v>41</v>
      </c>
      <c r="B79" s="17" t="s">
        <v>94</v>
      </c>
      <c r="C79" s="18">
        <v>9528</v>
      </c>
      <c r="D79" s="17" t="s">
        <v>99</v>
      </c>
      <c r="E79" s="8">
        <v>20</v>
      </c>
      <c r="F79" s="8">
        <v>719</v>
      </c>
      <c r="G79" s="8">
        <v>0</v>
      </c>
      <c r="H79" s="8">
        <v>739</v>
      </c>
      <c r="I79" s="8">
        <v>43</v>
      </c>
      <c r="J79" s="8">
        <v>950</v>
      </c>
      <c r="K79" s="8">
        <v>0</v>
      </c>
      <c r="L79" s="8">
        <v>993</v>
      </c>
      <c r="M79" s="8">
        <v>63</v>
      </c>
      <c r="N79" s="8">
        <v>1669</v>
      </c>
      <c r="O79" s="8">
        <v>0</v>
      </c>
      <c r="P79" s="8">
        <v>1732</v>
      </c>
      <c r="Q79" s="41"/>
    </row>
    <row r="80" spans="1:17" s="1" customFormat="1" ht="15" customHeight="1" x14ac:dyDescent="0.55000000000000004">
      <c r="A80" s="16">
        <v>44</v>
      </c>
      <c r="B80" s="17" t="s">
        <v>100</v>
      </c>
      <c r="C80" s="18">
        <v>9222</v>
      </c>
      <c r="D80" s="17" t="s">
        <v>101</v>
      </c>
      <c r="E80" s="8">
        <v>0</v>
      </c>
      <c r="F80" s="8">
        <v>1735</v>
      </c>
      <c r="G80" s="8">
        <v>68</v>
      </c>
      <c r="H80" s="8">
        <v>1803</v>
      </c>
      <c r="I80" s="8">
        <v>0</v>
      </c>
      <c r="J80" s="8">
        <v>1069</v>
      </c>
      <c r="K80" s="8">
        <v>30</v>
      </c>
      <c r="L80" s="8">
        <v>1099</v>
      </c>
      <c r="M80" s="8">
        <v>0</v>
      </c>
      <c r="N80" s="8">
        <v>2804</v>
      </c>
      <c r="O80" s="8">
        <v>98</v>
      </c>
      <c r="P80" s="8">
        <v>2902</v>
      </c>
      <c r="Q80" s="41"/>
    </row>
    <row r="81" spans="1:17" s="1" customFormat="1" ht="15" customHeight="1" x14ac:dyDescent="0.55000000000000004">
      <c r="A81" s="16">
        <v>44</v>
      </c>
      <c r="B81" s="17" t="s">
        <v>100</v>
      </c>
      <c r="C81" s="18">
        <v>9524</v>
      </c>
      <c r="D81" s="17" t="s">
        <v>102</v>
      </c>
      <c r="E81" s="8">
        <v>501</v>
      </c>
      <c r="F81" s="8">
        <v>1348</v>
      </c>
      <c r="G81" s="8">
        <v>0</v>
      </c>
      <c r="H81" s="8">
        <v>1849</v>
      </c>
      <c r="I81" s="8">
        <v>643</v>
      </c>
      <c r="J81" s="8">
        <v>1517</v>
      </c>
      <c r="K81" s="8">
        <v>0</v>
      </c>
      <c r="L81" s="8">
        <v>2160</v>
      </c>
      <c r="M81" s="8">
        <v>1144</v>
      </c>
      <c r="N81" s="8">
        <v>2865</v>
      </c>
      <c r="O81" s="8">
        <v>0</v>
      </c>
      <c r="P81" s="8">
        <v>4009</v>
      </c>
      <c r="Q81" s="41"/>
    </row>
    <row r="82" spans="1:17" s="1" customFormat="1" ht="15" customHeight="1" x14ac:dyDescent="0.55000000000000004">
      <c r="A82" s="16">
        <v>47</v>
      </c>
      <c r="B82" s="17" t="s">
        <v>103</v>
      </c>
      <c r="C82" s="18">
        <v>9118</v>
      </c>
      <c r="D82" s="17" t="s">
        <v>104</v>
      </c>
      <c r="E82" s="8">
        <v>2169</v>
      </c>
      <c r="F82" s="8">
        <v>1042</v>
      </c>
      <c r="G82" s="8">
        <v>0</v>
      </c>
      <c r="H82" s="8">
        <v>3211</v>
      </c>
      <c r="I82" s="8">
        <v>2733</v>
      </c>
      <c r="J82" s="8">
        <v>600</v>
      </c>
      <c r="K82" s="8">
        <v>0</v>
      </c>
      <c r="L82" s="8">
        <v>3333</v>
      </c>
      <c r="M82" s="8">
        <v>4902</v>
      </c>
      <c r="N82" s="8">
        <v>1642</v>
      </c>
      <c r="O82" s="8">
        <v>0</v>
      </c>
      <c r="P82" s="8">
        <v>6544</v>
      </c>
      <c r="Q82" s="41"/>
    </row>
    <row r="83" spans="1:17" s="1" customFormat="1" ht="15" customHeight="1" x14ac:dyDescent="0.55000000000000004">
      <c r="A83" s="16">
        <v>47</v>
      </c>
      <c r="B83" s="17" t="s">
        <v>103</v>
      </c>
      <c r="C83" s="18">
        <v>9529</v>
      </c>
      <c r="D83" s="17" t="s">
        <v>105</v>
      </c>
      <c r="E83" s="8">
        <v>3579</v>
      </c>
      <c r="F83" s="8">
        <v>13</v>
      </c>
      <c r="G83" s="8">
        <v>40</v>
      </c>
      <c r="H83" s="8">
        <v>3632</v>
      </c>
      <c r="I83" s="8">
        <v>3906</v>
      </c>
      <c r="J83" s="8">
        <v>74</v>
      </c>
      <c r="K83" s="8">
        <v>30</v>
      </c>
      <c r="L83" s="8">
        <v>4010</v>
      </c>
      <c r="M83" s="8">
        <v>7485</v>
      </c>
      <c r="N83" s="8">
        <v>87</v>
      </c>
      <c r="O83" s="8">
        <v>70</v>
      </c>
      <c r="P83" s="8">
        <v>7642</v>
      </c>
      <c r="Q83" s="41"/>
    </row>
    <row r="84" spans="1:17" s="1" customFormat="1" ht="15" customHeight="1" x14ac:dyDescent="0.55000000000000004">
      <c r="A84" s="16">
        <v>50</v>
      </c>
      <c r="B84" s="17" t="s">
        <v>106</v>
      </c>
      <c r="C84" s="18">
        <v>9117</v>
      </c>
      <c r="D84" s="17" t="s">
        <v>107</v>
      </c>
      <c r="E84" s="8">
        <v>0</v>
      </c>
      <c r="F84" s="8">
        <v>2171</v>
      </c>
      <c r="G84" s="8">
        <v>0</v>
      </c>
      <c r="H84" s="8">
        <v>2171</v>
      </c>
      <c r="I84" s="8">
        <v>46</v>
      </c>
      <c r="J84" s="8">
        <v>2627</v>
      </c>
      <c r="K84" s="8">
        <v>0</v>
      </c>
      <c r="L84" s="8">
        <v>2673</v>
      </c>
      <c r="M84" s="8">
        <v>46</v>
      </c>
      <c r="N84" s="8">
        <v>4798</v>
      </c>
      <c r="O84" s="8">
        <v>0</v>
      </c>
      <c r="P84" s="8">
        <v>4844</v>
      </c>
      <c r="Q84" s="41"/>
    </row>
    <row r="85" spans="1:17" s="1" customFormat="1" ht="15" customHeight="1" x14ac:dyDescent="0.55000000000000004">
      <c r="A85" s="16">
        <v>50</v>
      </c>
      <c r="B85" s="17" t="s">
        <v>106</v>
      </c>
      <c r="C85" s="18">
        <v>9532</v>
      </c>
      <c r="D85" s="17" t="s">
        <v>108</v>
      </c>
      <c r="E85" s="8">
        <v>3285</v>
      </c>
      <c r="F85" s="8">
        <v>106</v>
      </c>
      <c r="G85" s="8">
        <v>0</v>
      </c>
      <c r="H85" s="8">
        <v>3391</v>
      </c>
      <c r="I85" s="8">
        <v>1975</v>
      </c>
      <c r="J85" s="8">
        <v>2041</v>
      </c>
      <c r="K85" s="8">
        <v>0</v>
      </c>
      <c r="L85" s="8">
        <v>4016</v>
      </c>
      <c r="M85" s="8">
        <v>5260</v>
      </c>
      <c r="N85" s="8">
        <v>2147</v>
      </c>
      <c r="O85" s="8">
        <v>0</v>
      </c>
      <c r="P85" s="8">
        <v>7407</v>
      </c>
      <c r="Q85" s="41"/>
    </row>
    <row r="86" spans="1:17" s="1" customFormat="1" ht="15" customHeight="1" x14ac:dyDescent="0.55000000000000004">
      <c r="A86" s="16">
        <v>52</v>
      </c>
      <c r="B86" s="17" t="s">
        <v>109</v>
      </c>
      <c r="C86" s="18">
        <v>9534</v>
      </c>
      <c r="D86" s="17" t="s">
        <v>110</v>
      </c>
      <c r="E86" s="8">
        <v>393</v>
      </c>
      <c r="F86" s="8">
        <v>526</v>
      </c>
      <c r="G86" s="8">
        <v>0</v>
      </c>
      <c r="H86" s="8">
        <v>919</v>
      </c>
      <c r="I86" s="8">
        <v>324</v>
      </c>
      <c r="J86" s="8">
        <v>310</v>
      </c>
      <c r="K86" s="8">
        <v>0</v>
      </c>
      <c r="L86" s="8">
        <v>634</v>
      </c>
      <c r="M86" s="8">
        <v>717</v>
      </c>
      <c r="N86" s="8">
        <v>836</v>
      </c>
      <c r="O86" s="8">
        <v>0</v>
      </c>
      <c r="P86" s="8">
        <v>1553</v>
      </c>
      <c r="Q86" s="41"/>
    </row>
    <row r="87" spans="1:17" s="1" customFormat="1" ht="15" customHeight="1" x14ac:dyDescent="0.55000000000000004">
      <c r="A87" s="16">
        <v>52</v>
      </c>
      <c r="B87" s="17" t="s">
        <v>109</v>
      </c>
      <c r="C87" s="18">
        <v>9535</v>
      </c>
      <c r="D87" s="17" t="s">
        <v>111</v>
      </c>
      <c r="E87" s="8">
        <v>691</v>
      </c>
      <c r="F87" s="8">
        <v>945</v>
      </c>
      <c r="G87" s="8">
        <v>0</v>
      </c>
      <c r="H87" s="8">
        <v>1636</v>
      </c>
      <c r="I87" s="8">
        <v>472</v>
      </c>
      <c r="J87" s="8">
        <v>554</v>
      </c>
      <c r="K87" s="8">
        <v>30</v>
      </c>
      <c r="L87" s="8">
        <v>1056</v>
      </c>
      <c r="M87" s="8">
        <v>1163</v>
      </c>
      <c r="N87" s="8">
        <v>1499</v>
      </c>
      <c r="O87" s="8">
        <v>30</v>
      </c>
      <c r="P87" s="8">
        <v>2692</v>
      </c>
      <c r="Q87" s="41"/>
    </row>
    <row r="88" spans="1:17" s="1" customFormat="1" ht="15" customHeight="1" x14ac:dyDescent="0.55000000000000004">
      <c r="A88" s="16">
        <v>52</v>
      </c>
      <c r="B88" s="17" t="s">
        <v>109</v>
      </c>
      <c r="C88" s="18">
        <v>9536</v>
      </c>
      <c r="D88" s="17" t="s">
        <v>112</v>
      </c>
      <c r="E88" s="8">
        <v>871</v>
      </c>
      <c r="F88" s="8">
        <v>1060</v>
      </c>
      <c r="G88" s="8">
        <v>0</v>
      </c>
      <c r="H88" s="8">
        <v>1931</v>
      </c>
      <c r="I88" s="8">
        <v>1098</v>
      </c>
      <c r="J88" s="8">
        <v>1083</v>
      </c>
      <c r="K88" s="8">
        <v>60</v>
      </c>
      <c r="L88" s="8">
        <v>2241</v>
      </c>
      <c r="M88" s="8">
        <v>1969</v>
      </c>
      <c r="N88" s="8">
        <v>2143</v>
      </c>
      <c r="O88" s="8">
        <v>60</v>
      </c>
      <c r="P88" s="8">
        <v>4172</v>
      </c>
      <c r="Q88" s="41"/>
    </row>
    <row r="89" spans="1:17" s="1" customFormat="1" ht="15" customHeight="1" x14ac:dyDescent="0.55000000000000004">
      <c r="A89" s="16">
        <v>54</v>
      </c>
      <c r="B89" s="17" t="s">
        <v>113</v>
      </c>
      <c r="C89" s="18">
        <v>9119</v>
      </c>
      <c r="D89" s="17" t="s">
        <v>114</v>
      </c>
      <c r="E89" s="8">
        <v>3149</v>
      </c>
      <c r="F89" s="8">
        <v>0</v>
      </c>
      <c r="G89" s="8">
        <v>0</v>
      </c>
      <c r="H89" s="8">
        <v>3149</v>
      </c>
      <c r="I89" s="8">
        <v>3065</v>
      </c>
      <c r="J89" s="8">
        <v>0</v>
      </c>
      <c r="K89" s="8">
        <v>0</v>
      </c>
      <c r="L89" s="8">
        <v>3065</v>
      </c>
      <c r="M89" s="8">
        <v>6214</v>
      </c>
      <c r="N89" s="8">
        <v>0</v>
      </c>
      <c r="O89" s="8">
        <v>0</v>
      </c>
      <c r="P89" s="8">
        <v>6214</v>
      </c>
      <c r="Q89" s="41"/>
    </row>
    <row r="90" spans="1:17" s="1" customFormat="1" ht="15" customHeight="1" x14ac:dyDescent="0.55000000000000004">
      <c r="A90" s="16">
        <v>54</v>
      </c>
      <c r="B90" s="17" t="s">
        <v>113</v>
      </c>
      <c r="C90" s="18">
        <v>9537</v>
      </c>
      <c r="D90" s="17" t="s">
        <v>98</v>
      </c>
      <c r="E90" s="8">
        <v>9031</v>
      </c>
      <c r="F90" s="8">
        <v>0</v>
      </c>
      <c r="G90" s="8">
        <v>0</v>
      </c>
      <c r="H90" s="8">
        <v>9031</v>
      </c>
      <c r="I90" s="8">
        <v>7321</v>
      </c>
      <c r="J90" s="8">
        <v>0</v>
      </c>
      <c r="K90" s="8">
        <v>720</v>
      </c>
      <c r="L90" s="8">
        <v>8041</v>
      </c>
      <c r="M90" s="8">
        <v>16352</v>
      </c>
      <c r="N90" s="8">
        <v>0</v>
      </c>
      <c r="O90" s="8">
        <v>720</v>
      </c>
      <c r="P90" s="8">
        <v>17072</v>
      </c>
      <c r="Q90" s="41"/>
    </row>
    <row r="91" spans="1:17" s="1" customFormat="1" ht="15" customHeight="1" x14ac:dyDescent="0.55000000000000004">
      <c r="A91" s="16">
        <v>63</v>
      </c>
      <c r="B91" s="17" t="s">
        <v>115</v>
      </c>
      <c r="C91" s="18">
        <v>9120</v>
      </c>
      <c r="D91" s="17" t="s">
        <v>116</v>
      </c>
      <c r="E91" s="8">
        <v>490</v>
      </c>
      <c r="F91" s="8">
        <v>259</v>
      </c>
      <c r="G91" s="8">
        <v>0</v>
      </c>
      <c r="H91" s="8">
        <v>749</v>
      </c>
      <c r="I91" s="8">
        <v>444</v>
      </c>
      <c r="J91" s="8">
        <v>256</v>
      </c>
      <c r="K91" s="8">
        <v>0</v>
      </c>
      <c r="L91" s="8">
        <v>700</v>
      </c>
      <c r="M91" s="8">
        <v>934</v>
      </c>
      <c r="N91" s="8">
        <v>515</v>
      </c>
      <c r="O91" s="8">
        <v>0</v>
      </c>
      <c r="P91" s="8">
        <v>1449</v>
      </c>
      <c r="Q91" s="41"/>
    </row>
    <row r="92" spans="1:17" s="1" customFormat="1" ht="15" customHeight="1" x14ac:dyDescent="0.55000000000000004">
      <c r="A92" s="16">
        <v>63</v>
      </c>
      <c r="B92" s="17" t="s">
        <v>115</v>
      </c>
      <c r="C92" s="18">
        <v>9231</v>
      </c>
      <c r="D92" s="17" t="s">
        <v>117</v>
      </c>
      <c r="E92" s="8">
        <v>421</v>
      </c>
      <c r="F92" s="8">
        <v>85</v>
      </c>
      <c r="G92" s="8">
        <v>0</v>
      </c>
      <c r="H92" s="8">
        <v>506</v>
      </c>
      <c r="I92" s="8">
        <v>617</v>
      </c>
      <c r="J92" s="8">
        <v>123</v>
      </c>
      <c r="K92" s="8">
        <v>0</v>
      </c>
      <c r="L92" s="8">
        <v>740</v>
      </c>
      <c r="M92" s="8">
        <v>1038</v>
      </c>
      <c r="N92" s="8">
        <v>208</v>
      </c>
      <c r="O92" s="8">
        <v>0</v>
      </c>
      <c r="P92" s="8">
        <v>1246</v>
      </c>
      <c r="Q92" s="41"/>
    </row>
    <row r="93" spans="1:17" s="1" customFormat="1" ht="15" customHeight="1" x14ac:dyDescent="0.55000000000000004">
      <c r="A93" s="16">
        <v>63</v>
      </c>
      <c r="B93" s="17" t="s">
        <v>115</v>
      </c>
      <c r="C93" s="18">
        <v>9538</v>
      </c>
      <c r="D93" s="17" t="s">
        <v>118</v>
      </c>
      <c r="E93" s="8">
        <v>1072</v>
      </c>
      <c r="F93" s="8">
        <v>439</v>
      </c>
      <c r="G93" s="8">
        <v>0</v>
      </c>
      <c r="H93" s="8">
        <v>1511</v>
      </c>
      <c r="I93" s="8">
        <v>1021</v>
      </c>
      <c r="J93" s="8">
        <v>413</v>
      </c>
      <c r="K93" s="8">
        <v>0</v>
      </c>
      <c r="L93" s="8">
        <v>1434</v>
      </c>
      <c r="M93" s="8">
        <v>2093</v>
      </c>
      <c r="N93" s="8">
        <v>852</v>
      </c>
      <c r="O93" s="8">
        <v>0</v>
      </c>
      <c r="P93" s="8">
        <v>2945</v>
      </c>
      <c r="Q93" s="41"/>
    </row>
    <row r="94" spans="1:17" s="1" customFormat="1" ht="15" customHeight="1" x14ac:dyDescent="0.55000000000000004">
      <c r="A94" s="16">
        <v>66</v>
      </c>
      <c r="B94" s="17" t="s">
        <v>119</v>
      </c>
      <c r="C94" s="18">
        <v>9121</v>
      </c>
      <c r="D94" s="17" t="s">
        <v>120</v>
      </c>
      <c r="E94" s="8">
        <v>463</v>
      </c>
      <c r="F94" s="8">
        <v>1037</v>
      </c>
      <c r="G94" s="8">
        <v>15</v>
      </c>
      <c r="H94" s="8">
        <v>1515</v>
      </c>
      <c r="I94" s="8">
        <v>840</v>
      </c>
      <c r="J94" s="8">
        <v>890</v>
      </c>
      <c r="K94" s="8">
        <v>25</v>
      </c>
      <c r="L94" s="8">
        <v>1755</v>
      </c>
      <c r="M94" s="8">
        <v>1303</v>
      </c>
      <c r="N94" s="8">
        <v>1927</v>
      </c>
      <c r="O94" s="8">
        <v>40</v>
      </c>
      <c r="P94" s="8">
        <v>3270</v>
      </c>
      <c r="Q94" s="41"/>
    </row>
    <row r="95" spans="1:17" s="1" customFormat="1" ht="15" customHeight="1" x14ac:dyDescent="0.55000000000000004">
      <c r="A95" s="16">
        <v>66</v>
      </c>
      <c r="B95" s="17" t="s">
        <v>119</v>
      </c>
      <c r="C95" s="18">
        <v>9223</v>
      </c>
      <c r="D95" s="17" t="s">
        <v>121</v>
      </c>
      <c r="E95" s="8">
        <v>388</v>
      </c>
      <c r="F95" s="8">
        <v>1108</v>
      </c>
      <c r="G95" s="8">
        <v>18</v>
      </c>
      <c r="H95" s="8">
        <v>1514</v>
      </c>
      <c r="I95" s="8">
        <v>459</v>
      </c>
      <c r="J95" s="8">
        <v>1093</v>
      </c>
      <c r="K95" s="8">
        <v>45</v>
      </c>
      <c r="L95" s="8">
        <v>1597</v>
      </c>
      <c r="M95" s="8">
        <v>847</v>
      </c>
      <c r="N95" s="8">
        <v>2201</v>
      </c>
      <c r="O95" s="8">
        <v>63</v>
      </c>
      <c r="P95" s="8">
        <v>3111</v>
      </c>
      <c r="Q95" s="41"/>
    </row>
    <row r="96" spans="1:17" s="1" customFormat="1" ht="15" customHeight="1" x14ac:dyDescent="0.55000000000000004">
      <c r="A96" s="16">
        <v>66</v>
      </c>
      <c r="B96" s="17" t="s">
        <v>119</v>
      </c>
      <c r="C96" s="18">
        <v>9308</v>
      </c>
      <c r="D96" s="17" t="s">
        <v>42</v>
      </c>
      <c r="E96" s="8">
        <v>772</v>
      </c>
      <c r="F96" s="8">
        <v>849</v>
      </c>
      <c r="G96" s="8">
        <v>210</v>
      </c>
      <c r="H96" s="8">
        <v>1831</v>
      </c>
      <c r="I96" s="8">
        <v>876</v>
      </c>
      <c r="J96" s="8">
        <v>898</v>
      </c>
      <c r="K96" s="8">
        <v>179</v>
      </c>
      <c r="L96" s="8">
        <v>1953</v>
      </c>
      <c r="M96" s="8">
        <v>1648</v>
      </c>
      <c r="N96" s="8">
        <v>1747</v>
      </c>
      <c r="O96" s="8">
        <v>389</v>
      </c>
      <c r="P96" s="8">
        <v>3784</v>
      </c>
      <c r="Q96" s="41"/>
    </row>
    <row r="97" spans="1:17" s="1" customFormat="1" ht="15" customHeight="1" x14ac:dyDescent="0.55000000000000004">
      <c r="A97" s="16">
        <v>68</v>
      </c>
      <c r="B97" s="17" t="s">
        <v>122</v>
      </c>
      <c r="C97" s="18">
        <v>9122</v>
      </c>
      <c r="D97" s="17" t="s">
        <v>120</v>
      </c>
      <c r="E97" s="8">
        <v>486</v>
      </c>
      <c r="F97" s="8">
        <v>454</v>
      </c>
      <c r="G97" s="8">
        <v>0</v>
      </c>
      <c r="H97" s="8">
        <v>940</v>
      </c>
      <c r="I97" s="8">
        <v>544</v>
      </c>
      <c r="J97" s="8">
        <v>594</v>
      </c>
      <c r="K97" s="8">
        <v>0</v>
      </c>
      <c r="L97" s="8">
        <v>1138</v>
      </c>
      <c r="M97" s="8">
        <v>1030</v>
      </c>
      <c r="N97" s="8">
        <v>1048</v>
      </c>
      <c r="O97" s="8">
        <v>0</v>
      </c>
      <c r="P97" s="8">
        <v>2078</v>
      </c>
      <c r="Q97" s="41"/>
    </row>
    <row r="98" spans="1:17" s="1" customFormat="1" ht="15" customHeight="1" x14ac:dyDescent="0.55000000000000004">
      <c r="A98" s="16">
        <v>68</v>
      </c>
      <c r="B98" s="17" t="s">
        <v>122</v>
      </c>
      <c r="C98" s="18">
        <v>9224</v>
      </c>
      <c r="D98" s="17" t="s">
        <v>123</v>
      </c>
      <c r="E98" s="8">
        <v>684</v>
      </c>
      <c r="F98" s="8">
        <v>368</v>
      </c>
      <c r="G98" s="8">
        <v>69</v>
      </c>
      <c r="H98" s="8">
        <v>1121</v>
      </c>
      <c r="I98" s="8">
        <v>787</v>
      </c>
      <c r="J98" s="8">
        <v>519</v>
      </c>
      <c r="K98" s="8">
        <v>60</v>
      </c>
      <c r="L98" s="8">
        <v>1366</v>
      </c>
      <c r="M98" s="8">
        <v>1471</v>
      </c>
      <c r="N98" s="8">
        <v>887</v>
      </c>
      <c r="O98" s="8">
        <v>129</v>
      </c>
      <c r="P98" s="8">
        <v>2487</v>
      </c>
      <c r="Q98" s="41"/>
    </row>
    <row r="99" spans="1:17" s="1" customFormat="1" ht="15" customHeight="1" x14ac:dyDescent="0.55000000000000004">
      <c r="A99" s="16">
        <v>68</v>
      </c>
      <c r="B99" s="17" t="s">
        <v>122</v>
      </c>
      <c r="C99" s="18">
        <v>9225</v>
      </c>
      <c r="D99" s="17" t="s">
        <v>124</v>
      </c>
      <c r="E99" s="8">
        <v>656</v>
      </c>
      <c r="F99" s="8">
        <v>354</v>
      </c>
      <c r="G99" s="8">
        <v>83</v>
      </c>
      <c r="H99" s="8">
        <v>1093</v>
      </c>
      <c r="I99" s="8">
        <v>715</v>
      </c>
      <c r="J99" s="8">
        <v>322</v>
      </c>
      <c r="K99" s="8">
        <v>0</v>
      </c>
      <c r="L99" s="8">
        <v>1037</v>
      </c>
      <c r="M99" s="8">
        <v>1371</v>
      </c>
      <c r="N99" s="8">
        <v>676</v>
      </c>
      <c r="O99" s="8">
        <v>83</v>
      </c>
      <c r="P99" s="8">
        <v>2130</v>
      </c>
      <c r="Q99" s="41"/>
    </row>
    <row r="100" spans="1:17" s="1" customFormat="1" ht="15" customHeight="1" x14ac:dyDescent="0.55000000000000004">
      <c r="A100" s="16">
        <v>68</v>
      </c>
      <c r="B100" s="17" t="s">
        <v>122</v>
      </c>
      <c r="C100" s="18">
        <v>9309</v>
      </c>
      <c r="D100" s="17" t="s">
        <v>125</v>
      </c>
      <c r="E100" s="8">
        <v>2685</v>
      </c>
      <c r="F100" s="8">
        <v>793</v>
      </c>
      <c r="G100" s="8">
        <v>537</v>
      </c>
      <c r="H100" s="8">
        <v>4015</v>
      </c>
      <c r="I100" s="8">
        <v>3068</v>
      </c>
      <c r="J100" s="8">
        <v>1055</v>
      </c>
      <c r="K100" s="8">
        <v>450</v>
      </c>
      <c r="L100" s="8">
        <v>4573</v>
      </c>
      <c r="M100" s="8">
        <v>5753</v>
      </c>
      <c r="N100" s="8">
        <v>1848</v>
      </c>
      <c r="O100" s="8">
        <v>987</v>
      </c>
      <c r="P100" s="8">
        <v>8588</v>
      </c>
      <c r="Q100" s="41"/>
    </row>
    <row r="101" spans="1:17" s="1" customFormat="1" ht="15" customHeight="1" x14ac:dyDescent="0.55000000000000004">
      <c r="A101" s="16">
        <v>68</v>
      </c>
      <c r="B101" s="17" t="s">
        <v>122</v>
      </c>
      <c r="C101" s="18">
        <v>9540</v>
      </c>
      <c r="D101" s="17" t="s">
        <v>126</v>
      </c>
      <c r="E101" s="8">
        <v>1842</v>
      </c>
      <c r="F101" s="8">
        <v>709</v>
      </c>
      <c r="G101" s="8">
        <v>35</v>
      </c>
      <c r="H101" s="8">
        <v>2586</v>
      </c>
      <c r="I101" s="8">
        <v>1811</v>
      </c>
      <c r="J101" s="8">
        <v>596</v>
      </c>
      <c r="K101" s="8">
        <v>30</v>
      </c>
      <c r="L101" s="8">
        <v>2437</v>
      </c>
      <c r="M101" s="8">
        <v>3653</v>
      </c>
      <c r="N101" s="8">
        <v>1305</v>
      </c>
      <c r="O101" s="8">
        <v>65</v>
      </c>
      <c r="P101" s="8">
        <v>5023</v>
      </c>
      <c r="Q101" s="41"/>
    </row>
    <row r="102" spans="1:17" s="1" customFormat="1" ht="15" customHeight="1" x14ac:dyDescent="0.55000000000000004">
      <c r="A102" s="16">
        <v>68</v>
      </c>
      <c r="B102" s="17" t="s">
        <v>122</v>
      </c>
      <c r="C102" s="18">
        <v>9541</v>
      </c>
      <c r="D102" s="17" t="s">
        <v>127</v>
      </c>
      <c r="E102" s="8">
        <v>782</v>
      </c>
      <c r="F102" s="8">
        <v>613</v>
      </c>
      <c r="G102" s="8">
        <v>0</v>
      </c>
      <c r="H102" s="8">
        <v>1395</v>
      </c>
      <c r="I102" s="8">
        <v>923</v>
      </c>
      <c r="J102" s="8">
        <v>593</v>
      </c>
      <c r="K102" s="8">
        <v>0</v>
      </c>
      <c r="L102" s="8">
        <v>1516</v>
      </c>
      <c r="M102" s="8">
        <v>1705</v>
      </c>
      <c r="N102" s="8">
        <v>1206</v>
      </c>
      <c r="O102" s="8">
        <v>0</v>
      </c>
      <c r="P102" s="8">
        <v>2911</v>
      </c>
      <c r="Q102" s="41"/>
    </row>
    <row r="103" spans="1:17" s="1" customFormat="1" ht="15" customHeight="1" x14ac:dyDescent="0.55000000000000004">
      <c r="A103" s="16">
        <v>68</v>
      </c>
      <c r="B103" s="17" t="s">
        <v>122</v>
      </c>
      <c r="C103" s="18">
        <v>9545</v>
      </c>
      <c r="D103" s="17" t="s">
        <v>128</v>
      </c>
      <c r="E103" s="8">
        <v>546</v>
      </c>
      <c r="F103" s="8">
        <v>226</v>
      </c>
      <c r="G103" s="8">
        <v>0</v>
      </c>
      <c r="H103" s="8">
        <v>772</v>
      </c>
      <c r="I103" s="8">
        <v>434</v>
      </c>
      <c r="J103" s="8">
        <v>144</v>
      </c>
      <c r="K103" s="8">
        <v>0</v>
      </c>
      <c r="L103" s="8">
        <v>578</v>
      </c>
      <c r="M103" s="8">
        <v>980</v>
      </c>
      <c r="N103" s="8">
        <v>370</v>
      </c>
      <c r="O103" s="8">
        <v>0</v>
      </c>
      <c r="P103" s="8">
        <v>1350</v>
      </c>
      <c r="Q103" s="41"/>
    </row>
    <row r="104" spans="1:17" s="1" customFormat="1" ht="15" customHeight="1" x14ac:dyDescent="0.55000000000000004">
      <c r="A104" s="16">
        <v>68</v>
      </c>
      <c r="B104" s="17" t="s">
        <v>122</v>
      </c>
      <c r="C104" s="18">
        <v>9546</v>
      </c>
      <c r="D104" s="17" t="s">
        <v>129</v>
      </c>
      <c r="E104" s="8">
        <v>828</v>
      </c>
      <c r="F104" s="8">
        <v>721</v>
      </c>
      <c r="G104" s="8">
        <v>0</v>
      </c>
      <c r="H104" s="8">
        <v>1549</v>
      </c>
      <c r="I104" s="8">
        <v>902</v>
      </c>
      <c r="J104" s="8">
        <v>752</v>
      </c>
      <c r="K104" s="8">
        <v>90</v>
      </c>
      <c r="L104" s="8">
        <v>1744</v>
      </c>
      <c r="M104" s="8">
        <v>1730</v>
      </c>
      <c r="N104" s="8">
        <v>1473</v>
      </c>
      <c r="O104" s="8">
        <v>90</v>
      </c>
      <c r="P104" s="8">
        <v>3293</v>
      </c>
      <c r="Q104" s="41"/>
    </row>
    <row r="105" spans="1:17" s="1" customFormat="1" ht="15" customHeight="1" x14ac:dyDescent="0.55000000000000004">
      <c r="A105" s="16">
        <v>70</v>
      </c>
      <c r="B105" s="17" t="s">
        <v>130</v>
      </c>
      <c r="C105" s="18">
        <v>9542</v>
      </c>
      <c r="D105" s="17" t="s">
        <v>131</v>
      </c>
      <c r="E105" s="8">
        <v>934</v>
      </c>
      <c r="F105" s="8">
        <v>4208</v>
      </c>
      <c r="G105" s="8">
        <v>0</v>
      </c>
      <c r="H105" s="8">
        <v>5142</v>
      </c>
      <c r="I105" s="8">
        <v>1117</v>
      </c>
      <c r="J105" s="8">
        <v>4228</v>
      </c>
      <c r="K105" s="8">
        <v>0</v>
      </c>
      <c r="L105" s="8">
        <v>5345</v>
      </c>
      <c r="M105" s="8">
        <v>2051</v>
      </c>
      <c r="N105" s="8">
        <v>8436</v>
      </c>
      <c r="O105" s="8">
        <v>0</v>
      </c>
      <c r="P105" s="8">
        <v>10487</v>
      </c>
      <c r="Q105" s="41"/>
    </row>
    <row r="106" spans="1:17" s="1" customFormat="1" ht="15" customHeight="1" x14ac:dyDescent="0.55000000000000004">
      <c r="A106" s="16">
        <v>73</v>
      </c>
      <c r="B106" s="17" t="s">
        <v>132</v>
      </c>
      <c r="C106" s="18">
        <v>9123</v>
      </c>
      <c r="D106" s="17" t="s">
        <v>133</v>
      </c>
      <c r="E106" s="8">
        <v>1363</v>
      </c>
      <c r="F106" s="8">
        <v>750</v>
      </c>
      <c r="G106" s="8">
        <v>0</v>
      </c>
      <c r="H106" s="8">
        <v>2113</v>
      </c>
      <c r="I106" s="8">
        <v>1656</v>
      </c>
      <c r="J106" s="8">
        <v>987</v>
      </c>
      <c r="K106" s="8">
        <v>0</v>
      </c>
      <c r="L106" s="8">
        <v>2643</v>
      </c>
      <c r="M106" s="8">
        <v>3019</v>
      </c>
      <c r="N106" s="8">
        <v>1737</v>
      </c>
      <c r="O106" s="8">
        <v>0</v>
      </c>
      <c r="P106" s="8">
        <v>4756</v>
      </c>
      <c r="Q106" s="41"/>
    </row>
    <row r="107" spans="1:17" s="1" customFormat="1" ht="15" customHeight="1" x14ac:dyDescent="0.55000000000000004">
      <c r="A107" s="16">
        <v>73</v>
      </c>
      <c r="B107" s="17" t="s">
        <v>132</v>
      </c>
      <c r="C107" s="18">
        <v>9226</v>
      </c>
      <c r="D107" s="17" t="s">
        <v>134</v>
      </c>
      <c r="E107" s="8">
        <v>1409</v>
      </c>
      <c r="F107" s="8">
        <v>585</v>
      </c>
      <c r="G107" s="8">
        <v>68</v>
      </c>
      <c r="H107" s="8">
        <v>2062</v>
      </c>
      <c r="I107" s="8">
        <v>1574</v>
      </c>
      <c r="J107" s="8">
        <v>485</v>
      </c>
      <c r="K107" s="8">
        <v>30</v>
      </c>
      <c r="L107" s="8">
        <v>2089</v>
      </c>
      <c r="M107" s="8">
        <v>2983</v>
      </c>
      <c r="N107" s="8">
        <v>1070</v>
      </c>
      <c r="O107" s="8">
        <v>98</v>
      </c>
      <c r="P107" s="8">
        <v>4151</v>
      </c>
      <c r="Q107" s="41"/>
    </row>
    <row r="108" spans="1:17" s="1" customFormat="1" ht="15" customHeight="1" x14ac:dyDescent="0.55000000000000004">
      <c r="A108" s="16">
        <v>73</v>
      </c>
      <c r="B108" s="17" t="s">
        <v>132</v>
      </c>
      <c r="C108" s="18">
        <v>9310</v>
      </c>
      <c r="D108" s="17" t="s">
        <v>42</v>
      </c>
      <c r="E108" s="8">
        <v>3060</v>
      </c>
      <c r="F108" s="8">
        <v>825</v>
      </c>
      <c r="G108" s="8">
        <v>0</v>
      </c>
      <c r="H108" s="8">
        <v>3885</v>
      </c>
      <c r="I108" s="8">
        <v>3422</v>
      </c>
      <c r="J108" s="8">
        <v>1155</v>
      </c>
      <c r="K108" s="8">
        <v>0</v>
      </c>
      <c r="L108" s="8">
        <v>4577</v>
      </c>
      <c r="M108" s="8">
        <v>6482</v>
      </c>
      <c r="N108" s="8">
        <v>1980</v>
      </c>
      <c r="O108" s="8">
        <v>0</v>
      </c>
      <c r="P108" s="8">
        <v>8462</v>
      </c>
      <c r="Q108" s="41"/>
    </row>
    <row r="109" spans="1:17" s="1" customFormat="1" ht="15" customHeight="1" x14ac:dyDescent="0.55000000000000004">
      <c r="A109" s="16">
        <v>76</v>
      </c>
      <c r="B109" s="17" t="s">
        <v>135</v>
      </c>
      <c r="C109" s="18">
        <v>9124</v>
      </c>
      <c r="D109" s="17" t="s">
        <v>136</v>
      </c>
      <c r="E109" s="8">
        <v>3888</v>
      </c>
      <c r="F109" s="8">
        <v>624</v>
      </c>
      <c r="G109" s="8">
        <v>734</v>
      </c>
      <c r="H109" s="8">
        <v>5246</v>
      </c>
      <c r="I109" s="8">
        <v>3516</v>
      </c>
      <c r="J109" s="8">
        <v>499</v>
      </c>
      <c r="K109" s="8">
        <v>550</v>
      </c>
      <c r="L109" s="8">
        <v>4565</v>
      </c>
      <c r="M109" s="8">
        <v>7404</v>
      </c>
      <c r="N109" s="8">
        <v>1123</v>
      </c>
      <c r="O109" s="8">
        <v>1284</v>
      </c>
      <c r="P109" s="8">
        <v>9811</v>
      </c>
      <c r="Q109" s="41"/>
    </row>
    <row r="110" spans="1:17" s="1" customFormat="1" ht="15" customHeight="1" x14ac:dyDescent="0.55000000000000004">
      <c r="A110" s="16">
        <v>76</v>
      </c>
      <c r="B110" s="17" t="s">
        <v>135</v>
      </c>
      <c r="C110" s="18">
        <v>9125</v>
      </c>
      <c r="D110" s="17" t="s">
        <v>137</v>
      </c>
      <c r="E110" s="8">
        <v>3058</v>
      </c>
      <c r="F110" s="8">
        <v>110</v>
      </c>
      <c r="G110" s="8">
        <v>14</v>
      </c>
      <c r="H110" s="8">
        <v>3182</v>
      </c>
      <c r="I110" s="8">
        <v>3387</v>
      </c>
      <c r="J110" s="8">
        <v>157</v>
      </c>
      <c r="K110" s="8">
        <v>0</v>
      </c>
      <c r="L110" s="8">
        <v>3544</v>
      </c>
      <c r="M110" s="8">
        <v>6445</v>
      </c>
      <c r="N110" s="8">
        <v>267</v>
      </c>
      <c r="O110" s="8">
        <v>14</v>
      </c>
      <c r="P110" s="8">
        <v>6726</v>
      </c>
      <c r="Q110" s="41"/>
    </row>
    <row r="111" spans="1:17" s="1" customFormat="1" ht="15" customHeight="1" x14ac:dyDescent="0.55000000000000004">
      <c r="A111" s="16">
        <v>76</v>
      </c>
      <c r="B111" s="17" t="s">
        <v>135</v>
      </c>
      <c r="C111" s="18">
        <v>9126</v>
      </c>
      <c r="D111" s="17" t="s">
        <v>138</v>
      </c>
      <c r="E111" s="8">
        <v>331</v>
      </c>
      <c r="F111" s="8">
        <v>683</v>
      </c>
      <c r="G111" s="8">
        <v>182</v>
      </c>
      <c r="H111" s="8">
        <v>1196</v>
      </c>
      <c r="I111" s="8">
        <v>521</v>
      </c>
      <c r="J111" s="8">
        <v>1062</v>
      </c>
      <c r="K111" s="8">
        <v>125</v>
      </c>
      <c r="L111" s="8">
        <v>1708</v>
      </c>
      <c r="M111" s="8">
        <v>852</v>
      </c>
      <c r="N111" s="8">
        <v>1745</v>
      </c>
      <c r="O111" s="8">
        <v>307</v>
      </c>
      <c r="P111" s="8">
        <v>2904</v>
      </c>
      <c r="Q111" s="41"/>
    </row>
    <row r="112" spans="1:17" s="1" customFormat="1" ht="15" customHeight="1" x14ac:dyDescent="0.55000000000000004">
      <c r="A112" s="16">
        <v>76</v>
      </c>
      <c r="B112" s="17" t="s">
        <v>135</v>
      </c>
      <c r="C112" s="18">
        <v>9227</v>
      </c>
      <c r="D112" s="17" t="s">
        <v>139</v>
      </c>
      <c r="E112" s="8">
        <v>3412</v>
      </c>
      <c r="F112" s="8">
        <v>0</v>
      </c>
      <c r="G112" s="8">
        <v>0</v>
      </c>
      <c r="H112" s="8">
        <v>3412</v>
      </c>
      <c r="I112" s="8">
        <v>2187</v>
      </c>
      <c r="J112" s="8">
        <v>0</v>
      </c>
      <c r="K112" s="8">
        <v>390</v>
      </c>
      <c r="L112" s="8">
        <v>2577</v>
      </c>
      <c r="M112" s="8">
        <v>5599</v>
      </c>
      <c r="N112" s="8">
        <v>0</v>
      </c>
      <c r="O112" s="8">
        <v>390</v>
      </c>
      <c r="P112" s="8">
        <v>5989</v>
      </c>
      <c r="Q112" s="41"/>
    </row>
    <row r="113" spans="1:17" s="1" customFormat="1" ht="15" customHeight="1" x14ac:dyDescent="0.55000000000000004">
      <c r="A113" s="16">
        <v>76</v>
      </c>
      <c r="B113" s="17" t="s">
        <v>135</v>
      </c>
      <c r="C113" s="18">
        <v>9228</v>
      </c>
      <c r="D113" s="17" t="s">
        <v>140</v>
      </c>
      <c r="E113" s="8">
        <v>543</v>
      </c>
      <c r="F113" s="8">
        <v>0</v>
      </c>
      <c r="G113" s="8">
        <v>0</v>
      </c>
      <c r="H113" s="8">
        <v>543</v>
      </c>
      <c r="I113" s="8">
        <v>732</v>
      </c>
      <c r="J113" s="8">
        <v>0</v>
      </c>
      <c r="K113" s="8">
        <v>90</v>
      </c>
      <c r="L113" s="8">
        <v>822</v>
      </c>
      <c r="M113" s="8">
        <v>1275</v>
      </c>
      <c r="N113" s="8">
        <v>0</v>
      </c>
      <c r="O113" s="8">
        <v>90</v>
      </c>
      <c r="P113" s="8">
        <v>1365</v>
      </c>
      <c r="Q113" s="41"/>
    </row>
    <row r="114" spans="1:17" s="1" customFormat="1" ht="15" customHeight="1" x14ac:dyDescent="0.55000000000000004">
      <c r="A114" s="16">
        <v>76</v>
      </c>
      <c r="B114" s="17" t="s">
        <v>135</v>
      </c>
      <c r="C114" s="18">
        <v>9229</v>
      </c>
      <c r="D114" s="17" t="s">
        <v>141</v>
      </c>
      <c r="E114" s="8">
        <v>772</v>
      </c>
      <c r="F114" s="8">
        <v>0</v>
      </c>
      <c r="G114" s="8">
        <v>36</v>
      </c>
      <c r="H114" s="8">
        <v>808</v>
      </c>
      <c r="I114" s="8">
        <v>520</v>
      </c>
      <c r="J114" s="8">
        <v>0</v>
      </c>
      <c r="K114" s="8">
        <v>15</v>
      </c>
      <c r="L114" s="8">
        <v>535</v>
      </c>
      <c r="M114" s="8">
        <v>1292</v>
      </c>
      <c r="N114" s="8">
        <v>0</v>
      </c>
      <c r="O114" s="8">
        <v>51</v>
      </c>
      <c r="P114" s="8">
        <v>1343</v>
      </c>
      <c r="Q114" s="41"/>
    </row>
    <row r="115" spans="1:17" s="1" customFormat="1" ht="15" customHeight="1" x14ac:dyDescent="0.55000000000000004">
      <c r="A115" s="16">
        <v>76</v>
      </c>
      <c r="B115" s="17" t="s">
        <v>135</v>
      </c>
      <c r="C115" s="18">
        <v>9230</v>
      </c>
      <c r="D115" s="17" t="s">
        <v>142</v>
      </c>
      <c r="E115" s="8">
        <v>247</v>
      </c>
      <c r="F115" s="8">
        <v>0</v>
      </c>
      <c r="G115" s="8">
        <v>0</v>
      </c>
      <c r="H115" s="8">
        <v>247</v>
      </c>
      <c r="I115" s="8">
        <v>302</v>
      </c>
      <c r="J115" s="8">
        <v>53</v>
      </c>
      <c r="K115" s="8">
        <v>0</v>
      </c>
      <c r="L115" s="8">
        <v>355</v>
      </c>
      <c r="M115" s="8">
        <v>549</v>
      </c>
      <c r="N115" s="8">
        <v>53</v>
      </c>
      <c r="O115" s="8">
        <v>0</v>
      </c>
      <c r="P115" s="8">
        <v>602</v>
      </c>
      <c r="Q115" s="41"/>
    </row>
    <row r="116" spans="1:17" s="1" customFormat="1" ht="15" customHeight="1" x14ac:dyDescent="0.55000000000000004">
      <c r="A116" s="16">
        <v>76</v>
      </c>
      <c r="B116" s="17" t="s">
        <v>135</v>
      </c>
      <c r="C116" s="18">
        <v>9311</v>
      </c>
      <c r="D116" s="17" t="s">
        <v>143</v>
      </c>
      <c r="E116" s="8">
        <v>3753</v>
      </c>
      <c r="F116" s="8">
        <v>0</v>
      </c>
      <c r="G116" s="8">
        <v>0</v>
      </c>
      <c r="H116" s="8">
        <v>3753</v>
      </c>
      <c r="I116" s="8">
        <v>2848</v>
      </c>
      <c r="J116" s="8">
        <v>0</v>
      </c>
      <c r="K116" s="8">
        <v>712</v>
      </c>
      <c r="L116" s="8">
        <v>3560</v>
      </c>
      <c r="M116" s="8">
        <v>6601</v>
      </c>
      <c r="N116" s="8">
        <v>0</v>
      </c>
      <c r="O116" s="8">
        <v>712</v>
      </c>
      <c r="P116" s="8">
        <v>7313</v>
      </c>
      <c r="Q116" s="41"/>
    </row>
    <row r="117" spans="1:17" s="1" customFormat="1" ht="15" customHeight="1" x14ac:dyDescent="0.55000000000000004">
      <c r="A117" s="16">
        <v>76</v>
      </c>
      <c r="B117" s="17" t="s">
        <v>135</v>
      </c>
      <c r="C117" s="18">
        <v>9543</v>
      </c>
      <c r="D117" s="17" t="s">
        <v>144</v>
      </c>
      <c r="E117" s="8">
        <v>1037</v>
      </c>
      <c r="F117" s="8">
        <v>728</v>
      </c>
      <c r="G117" s="8">
        <v>0</v>
      </c>
      <c r="H117" s="8">
        <v>1765</v>
      </c>
      <c r="I117" s="8">
        <v>1123</v>
      </c>
      <c r="J117" s="8">
        <v>884</v>
      </c>
      <c r="K117" s="8">
        <v>390</v>
      </c>
      <c r="L117" s="8">
        <v>2397</v>
      </c>
      <c r="M117" s="8">
        <v>2160</v>
      </c>
      <c r="N117" s="8">
        <v>1612</v>
      </c>
      <c r="O117" s="8">
        <v>390</v>
      </c>
      <c r="P117" s="8">
        <v>4162</v>
      </c>
      <c r="Q117" s="41"/>
    </row>
    <row r="118" spans="1:17" s="1" customFormat="1" ht="15" customHeight="1" x14ac:dyDescent="0.55000000000000004">
      <c r="A118" s="16">
        <v>76</v>
      </c>
      <c r="B118" s="17" t="s">
        <v>135</v>
      </c>
      <c r="C118" s="18">
        <v>9544</v>
      </c>
      <c r="D118" s="17" t="s">
        <v>145</v>
      </c>
      <c r="E118" s="8">
        <v>1821</v>
      </c>
      <c r="F118" s="8">
        <v>491</v>
      </c>
      <c r="G118" s="8">
        <v>0</v>
      </c>
      <c r="H118" s="8">
        <v>2312</v>
      </c>
      <c r="I118" s="8">
        <v>2119</v>
      </c>
      <c r="J118" s="8">
        <v>564</v>
      </c>
      <c r="K118" s="8">
        <v>120</v>
      </c>
      <c r="L118" s="8">
        <v>2803</v>
      </c>
      <c r="M118" s="8">
        <v>3940</v>
      </c>
      <c r="N118" s="8">
        <v>1055</v>
      </c>
      <c r="O118" s="8">
        <v>120</v>
      </c>
      <c r="P118" s="8">
        <v>5115</v>
      </c>
      <c r="Q118" s="41"/>
    </row>
    <row r="119" spans="1:17" s="1" customFormat="1" ht="15" customHeight="1" x14ac:dyDescent="0.55000000000000004">
      <c r="A119" s="16">
        <v>81</v>
      </c>
      <c r="B119" s="17" t="s">
        <v>146</v>
      </c>
      <c r="C119" s="18">
        <v>9530</v>
      </c>
      <c r="D119" s="17" t="s">
        <v>147</v>
      </c>
      <c r="E119" s="8">
        <v>1266</v>
      </c>
      <c r="F119" s="8">
        <v>403</v>
      </c>
      <c r="G119" s="8">
        <v>0</v>
      </c>
      <c r="H119" s="8">
        <v>1669</v>
      </c>
      <c r="I119" s="8">
        <v>1016</v>
      </c>
      <c r="J119" s="8">
        <v>356</v>
      </c>
      <c r="K119" s="8">
        <v>0</v>
      </c>
      <c r="L119" s="8">
        <v>1372</v>
      </c>
      <c r="M119" s="8">
        <v>2282</v>
      </c>
      <c r="N119" s="8">
        <v>759</v>
      </c>
      <c r="O119" s="8">
        <v>0</v>
      </c>
      <c r="P119" s="8">
        <v>3041</v>
      </c>
      <c r="Q119" s="41"/>
    </row>
    <row r="120" spans="1:17" s="1" customFormat="1" ht="15" customHeight="1" x14ac:dyDescent="0.55000000000000004">
      <c r="A120" s="16">
        <v>85</v>
      </c>
      <c r="B120" s="17" t="s">
        <v>148</v>
      </c>
      <c r="C120" s="18">
        <v>9519</v>
      </c>
      <c r="D120" s="17" t="s">
        <v>149</v>
      </c>
      <c r="E120" s="8">
        <v>3197</v>
      </c>
      <c r="F120" s="8">
        <v>516</v>
      </c>
      <c r="G120" s="8">
        <v>88</v>
      </c>
      <c r="H120" s="8">
        <v>3801</v>
      </c>
      <c r="I120" s="8">
        <v>2878</v>
      </c>
      <c r="J120" s="8">
        <v>595</v>
      </c>
      <c r="K120" s="8">
        <v>100</v>
      </c>
      <c r="L120" s="8">
        <v>3573</v>
      </c>
      <c r="M120" s="8">
        <v>6075</v>
      </c>
      <c r="N120" s="8">
        <v>1111</v>
      </c>
      <c r="O120" s="8">
        <v>188</v>
      </c>
      <c r="P120" s="8">
        <v>7374</v>
      </c>
      <c r="Q120" s="41"/>
    </row>
    <row r="121" spans="1:17" s="1" customFormat="1" ht="15" customHeight="1" x14ac:dyDescent="0.55000000000000004">
      <c r="A121" s="16">
        <v>86</v>
      </c>
      <c r="B121" s="17" t="s">
        <v>150</v>
      </c>
      <c r="C121" s="18">
        <v>9518</v>
      </c>
      <c r="D121" s="17" t="s">
        <v>151</v>
      </c>
      <c r="E121" s="8">
        <v>827</v>
      </c>
      <c r="F121" s="8">
        <v>1086</v>
      </c>
      <c r="G121" s="8">
        <v>0</v>
      </c>
      <c r="H121" s="8">
        <v>1913</v>
      </c>
      <c r="I121" s="8">
        <v>954</v>
      </c>
      <c r="J121" s="8">
        <v>1005</v>
      </c>
      <c r="K121" s="8">
        <v>50</v>
      </c>
      <c r="L121" s="8">
        <v>2009</v>
      </c>
      <c r="M121" s="8">
        <v>1781</v>
      </c>
      <c r="N121" s="8">
        <v>2091</v>
      </c>
      <c r="O121" s="8">
        <v>50</v>
      </c>
      <c r="P121" s="8">
        <v>3922</v>
      </c>
      <c r="Q121" s="41"/>
    </row>
    <row r="122" spans="1:17" s="1" customFormat="1" ht="15" customHeight="1" x14ac:dyDescent="0.55000000000000004">
      <c r="A122" s="16">
        <v>88</v>
      </c>
      <c r="B122" s="17" t="s">
        <v>152</v>
      </c>
      <c r="C122" s="18">
        <v>9539</v>
      </c>
      <c r="D122" s="17" t="s">
        <v>153</v>
      </c>
      <c r="E122" s="8">
        <v>23</v>
      </c>
      <c r="F122" s="8">
        <v>297</v>
      </c>
      <c r="G122" s="8">
        <v>0</v>
      </c>
      <c r="H122" s="8">
        <v>320</v>
      </c>
      <c r="I122" s="8">
        <v>35</v>
      </c>
      <c r="J122" s="8">
        <v>295</v>
      </c>
      <c r="K122" s="8">
        <v>0</v>
      </c>
      <c r="L122" s="8">
        <v>330</v>
      </c>
      <c r="M122" s="8">
        <v>58</v>
      </c>
      <c r="N122" s="8">
        <v>592</v>
      </c>
      <c r="O122" s="8">
        <v>0</v>
      </c>
      <c r="P122" s="8">
        <v>650</v>
      </c>
      <c r="Q122" s="41"/>
    </row>
    <row r="123" spans="1:17" s="1" customFormat="1" ht="15" customHeight="1" x14ac:dyDescent="0.55000000000000004">
      <c r="A123" s="16">
        <v>91</v>
      </c>
      <c r="B123" s="17" t="s">
        <v>154</v>
      </c>
      <c r="C123" s="18">
        <v>9517</v>
      </c>
      <c r="D123" s="17" t="s">
        <v>155</v>
      </c>
      <c r="E123" s="8">
        <v>302</v>
      </c>
      <c r="F123" s="8">
        <v>97</v>
      </c>
      <c r="G123" s="8">
        <v>0</v>
      </c>
      <c r="H123" s="8">
        <v>399</v>
      </c>
      <c r="I123" s="8">
        <v>430</v>
      </c>
      <c r="J123" s="8">
        <v>145</v>
      </c>
      <c r="K123" s="8">
        <v>0</v>
      </c>
      <c r="L123" s="8">
        <v>575</v>
      </c>
      <c r="M123" s="8">
        <v>732</v>
      </c>
      <c r="N123" s="8">
        <v>242</v>
      </c>
      <c r="O123" s="8">
        <v>0</v>
      </c>
      <c r="P123" s="8">
        <v>974</v>
      </c>
      <c r="Q123" s="41"/>
    </row>
    <row r="124" spans="1:17" s="1" customFormat="1" ht="15" customHeight="1" x14ac:dyDescent="0.55000000000000004">
      <c r="A124" s="16">
        <v>94</v>
      </c>
      <c r="B124" s="17" t="s">
        <v>156</v>
      </c>
      <c r="C124" s="18">
        <v>9547</v>
      </c>
      <c r="D124" s="17" t="s">
        <v>157</v>
      </c>
      <c r="E124" s="8">
        <v>118</v>
      </c>
      <c r="F124" s="8">
        <v>307</v>
      </c>
      <c r="G124" s="8">
        <v>0</v>
      </c>
      <c r="H124" s="8">
        <v>425</v>
      </c>
      <c r="I124" s="8">
        <v>156</v>
      </c>
      <c r="J124" s="8">
        <v>175</v>
      </c>
      <c r="K124" s="8">
        <v>0</v>
      </c>
      <c r="L124" s="8">
        <v>331</v>
      </c>
      <c r="M124" s="8">
        <v>274</v>
      </c>
      <c r="N124" s="8">
        <v>482</v>
      </c>
      <c r="O124" s="8">
        <v>0</v>
      </c>
      <c r="P124" s="8">
        <v>756</v>
      </c>
      <c r="Q124" s="41"/>
    </row>
    <row r="125" spans="1:17" s="1" customFormat="1" ht="15" customHeight="1" x14ac:dyDescent="0.55000000000000004">
      <c r="A125" s="16">
        <v>95</v>
      </c>
      <c r="B125" s="17" t="s">
        <v>158</v>
      </c>
      <c r="C125" s="18">
        <v>9533</v>
      </c>
      <c r="D125" s="17" t="s">
        <v>159</v>
      </c>
      <c r="E125" s="8">
        <v>121</v>
      </c>
      <c r="F125" s="8">
        <v>699</v>
      </c>
      <c r="G125" s="8">
        <v>0</v>
      </c>
      <c r="H125" s="8">
        <v>820</v>
      </c>
      <c r="I125" s="8">
        <v>117</v>
      </c>
      <c r="J125" s="8">
        <v>666</v>
      </c>
      <c r="K125" s="8">
        <v>0</v>
      </c>
      <c r="L125" s="8">
        <v>783</v>
      </c>
      <c r="M125" s="8">
        <v>238</v>
      </c>
      <c r="N125" s="8">
        <v>1365</v>
      </c>
      <c r="O125" s="8">
        <v>0</v>
      </c>
      <c r="P125" s="8">
        <v>1603</v>
      </c>
      <c r="Q125" s="41"/>
    </row>
    <row r="126" spans="1:17" s="1" customFormat="1" ht="15" customHeight="1" x14ac:dyDescent="0.55000000000000004">
      <c r="A126" s="16">
        <v>97</v>
      </c>
      <c r="B126" s="17" t="s">
        <v>160</v>
      </c>
      <c r="C126" s="18">
        <v>9548</v>
      </c>
      <c r="D126" s="17" t="s">
        <v>161</v>
      </c>
      <c r="E126" s="8">
        <v>0</v>
      </c>
      <c r="F126" s="8">
        <v>117</v>
      </c>
      <c r="G126" s="8">
        <v>0</v>
      </c>
      <c r="H126" s="8">
        <v>117</v>
      </c>
      <c r="I126" s="8">
        <v>118</v>
      </c>
      <c r="J126" s="8">
        <v>0</v>
      </c>
      <c r="K126" s="8">
        <v>0</v>
      </c>
      <c r="L126" s="8">
        <v>118</v>
      </c>
      <c r="M126" s="8">
        <v>118</v>
      </c>
      <c r="N126" s="8">
        <v>117</v>
      </c>
      <c r="O126" s="8">
        <v>0</v>
      </c>
      <c r="P126" s="8">
        <v>235</v>
      </c>
      <c r="Q126" s="41"/>
    </row>
    <row r="127" spans="1:17" s="1" customFormat="1" ht="15" customHeight="1" thickBot="1" x14ac:dyDescent="0.6">
      <c r="A127" s="16">
        <v>99</v>
      </c>
      <c r="B127" s="17" t="s">
        <v>162</v>
      </c>
      <c r="C127" s="18">
        <v>9531</v>
      </c>
      <c r="D127" s="17" t="s">
        <v>163</v>
      </c>
      <c r="E127" s="8">
        <v>0</v>
      </c>
      <c r="F127" s="8">
        <v>428</v>
      </c>
      <c r="G127" s="8">
        <v>0</v>
      </c>
      <c r="H127" s="8">
        <v>428</v>
      </c>
      <c r="I127" s="8">
        <v>0</v>
      </c>
      <c r="J127" s="8">
        <v>322</v>
      </c>
      <c r="K127" s="8">
        <v>0</v>
      </c>
      <c r="L127" s="8">
        <v>322</v>
      </c>
      <c r="M127" s="8">
        <v>0</v>
      </c>
      <c r="N127" s="8">
        <v>750</v>
      </c>
      <c r="O127" s="8">
        <v>0</v>
      </c>
      <c r="P127" s="8">
        <v>750</v>
      </c>
      <c r="Q127" s="41"/>
    </row>
    <row r="128" spans="1:17" s="10" customFormat="1" ht="20.25" customHeight="1" thickBot="1" x14ac:dyDescent="0.6">
      <c r="A128" s="658" t="s">
        <v>282</v>
      </c>
      <c r="B128" s="665"/>
      <c r="C128" s="52"/>
      <c r="D128" s="52"/>
      <c r="E128" s="39">
        <v>135468</v>
      </c>
      <c r="F128" s="39">
        <v>94640</v>
      </c>
      <c r="G128" s="39">
        <v>6754</v>
      </c>
      <c r="H128" s="39">
        <v>236862</v>
      </c>
      <c r="I128" s="39">
        <v>133474</v>
      </c>
      <c r="J128" s="39">
        <v>96423</v>
      </c>
      <c r="K128" s="39">
        <v>8308</v>
      </c>
      <c r="L128" s="39">
        <v>238205</v>
      </c>
      <c r="M128" s="39">
        <v>268942</v>
      </c>
      <c r="N128" s="39">
        <v>191063</v>
      </c>
      <c r="O128" s="39">
        <v>15062</v>
      </c>
      <c r="P128" s="39">
        <v>475067</v>
      </c>
    </row>
    <row r="129" spans="1:16" x14ac:dyDescent="0.55000000000000004"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1" spans="1:16" x14ac:dyDescent="0.55000000000000004">
      <c r="A131" t="s">
        <v>326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</row>
    <row r="132" spans="1:16" x14ac:dyDescent="0.55000000000000004"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</row>
    <row r="133" spans="1:16" x14ac:dyDescent="0.55000000000000004"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</row>
    <row r="134" spans="1:16" x14ac:dyDescent="0.55000000000000004"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</row>
    <row r="140" spans="1:16" x14ac:dyDescent="0.55000000000000004"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</row>
    <row r="142" spans="1:16" x14ac:dyDescent="0.55000000000000004"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</row>
  </sheetData>
  <mergeCells count="4">
    <mergeCell ref="A128:B128"/>
    <mergeCell ref="E8:H8"/>
    <mergeCell ref="I8:L8"/>
    <mergeCell ref="M8:P8"/>
  </mergeCells>
  <conditionalFormatting sqref="E142:P142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9254849B19F24DB881B32937B32C8F" ma:contentTypeVersion="20" ma:contentTypeDescription="Create a new document." ma:contentTypeScope="" ma:versionID="f16568f3ff7ce1cc9ec40112402cd9e2">
  <xsd:schema xmlns:xsd="http://www.w3.org/2001/XMLSchema" xmlns:xs="http://www.w3.org/2001/XMLSchema" xmlns:p="http://schemas.microsoft.com/office/2006/metadata/properties" xmlns:ns1="http://schemas.microsoft.com/sharepoint/v3" xmlns:ns3="ad2b51c1-2e13-4456-a250-ca16ddb26b00" xmlns:ns4="5de9d681-5f4e-487a-b924-29e9201ccb0c" targetNamespace="http://schemas.microsoft.com/office/2006/metadata/properties" ma:root="true" ma:fieldsID="27fe3e5d0deac0db26809a2f75c5ea8c" ns1:_="" ns3:_="" ns4:_="">
    <xsd:import namespace="http://schemas.microsoft.com/sharepoint/v3"/>
    <xsd:import namespace="ad2b51c1-2e13-4456-a250-ca16ddb26b00"/>
    <xsd:import namespace="5de9d681-5f4e-487a-b924-29e9201ccb0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1:_ip_UnifiedCompliancePolicyProperties" minOccurs="0"/>
                <xsd:element ref="ns1:_ip_UnifiedCompliancePolicyUIAction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2b51c1-2e13-4456-a250-ca16ddb26b0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e9d681-5f4e-487a-b924-29e9201ccb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5de9d681-5f4e-487a-b924-29e9201ccb0c" xsi:nil="true"/>
  </documentManagement>
</p:properties>
</file>

<file path=customXml/itemProps1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C75D5-7CBA-4ADF-A635-35160CC3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2b51c1-2e13-4456-a250-ca16ddb26b00"/>
    <ds:schemaRef ds:uri="5de9d681-5f4e-487a-b924-29e9201ccb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C9D5B3-1BEE-4C80-8C71-843DB7E0F05C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5de9d681-5f4e-487a-b924-29e9201ccb0c"/>
    <ds:schemaRef ds:uri="ad2b51c1-2e13-4456-a250-ca16ddb26b00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1</vt:i4>
      </vt:variant>
    </vt:vector>
  </HeadingPairs>
  <TitlesOfParts>
    <vt:vector size="21" baseType="lpstr">
      <vt:lpstr>1. Semáforos Julio</vt:lpstr>
      <vt:lpstr>Índice</vt:lpstr>
      <vt:lpstr>1. Semáforos</vt:lpstr>
      <vt:lpstr>1.1 Aspectos importantes Semáfo</vt:lpstr>
      <vt:lpstr>2. Consulta Nacional</vt:lpstr>
      <vt:lpstr>3. Consulta Regional y Centros</vt:lpstr>
      <vt:lpstr>4. FORMACIÓN X REGIONAL</vt:lpstr>
      <vt:lpstr>5. FORMACIÓN X CTROS</vt:lpstr>
      <vt:lpstr>6. SNFT X REG</vt:lpstr>
      <vt:lpstr>7. SNFT X CTROS</vt:lpstr>
      <vt:lpstr>8. DETE X REGIONAL</vt:lpstr>
      <vt:lpstr>9. DETE X CTROS </vt:lpstr>
      <vt:lpstr>10.  DPRC X REGIONAL</vt:lpstr>
      <vt:lpstr>11. DPRC X CTROS</vt:lpstr>
      <vt:lpstr>12. DPRC X NACIONAL</vt:lpstr>
      <vt:lpstr>13. METAS MINTIC- SENATEC 2025</vt:lpstr>
      <vt:lpstr>14. PROYECCIÓN CUPOS FIC X CTRO</vt:lpstr>
      <vt:lpstr>PROYECCIÓN CUPOS SALUD X CTROS</vt:lpstr>
      <vt:lpstr>PROYECCIÓN CUPOS SALUD X CT (2)</vt:lpstr>
      <vt:lpstr>METAS ARTICULACIÓN X CTROS</vt:lpstr>
      <vt:lpstr>'1. Semáforos'!Títulos_a_imprimir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2025-08-13T19:20:14Z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0x010100EC9254849B19F24DB881B32937B32C8F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</Properties>
</file>